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V:\Рубцова мл\ТП КОМИССИЯ 2019\протокол 28 от 30.12.2019\"/>
    </mc:Choice>
  </mc:AlternateContent>
  <bookViews>
    <workbookView xWindow="-15" yWindow="-15" windowWidth="14370" windowHeight="13170" tabRatio="871" firstSheet="3" activeTab="28"/>
  </bookViews>
  <sheets>
    <sheet name="9 штр" sheetId="1" r:id="rId1"/>
    <sheet name="8 ГПХ" sheetId="54" r:id="rId2"/>
    <sheet name="7 ЗПТ" sheetId="30" r:id="rId3"/>
    <sheet name="6.4" sheetId="4" r:id="rId4"/>
    <sheet name="6.3" sheetId="47" r:id="rId5"/>
    <sheet name="6.2" sheetId="28" r:id="rId6"/>
    <sheet name="6.1" sheetId="27" r:id="rId7"/>
    <sheet name="5.3" sheetId="39" r:id="rId8"/>
    <sheet name="5.2" sheetId="42" r:id="rId9"/>
    <sheet name="5.1" sheetId="8" r:id="rId10"/>
    <sheet name="4" sheetId="14" r:id="rId11"/>
    <sheet name="3.5 " sheetId="41" r:id="rId12"/>
    <sheet name="3.4" sheetId="49" r:id="rId13"/>
    <sheet name="3.3" sheetId="10" r:id="rId14"/>
    <sheet name="3.2" sheetId="11" r:id="rId15"/>
    <sheet name="3.1" sheetId="12" r:id="rId16"/>
    <sheet name="2.12" sheetId="58" r:id="rId17"/>
    <sheet name="2.11" sheetId="56" r:id="rId18"/>
    <sheet name="2.10" sheetId="55" r:id="rId19"/>
    <sheet name="2.9" sheetId="57" r:id="rId20"/>
    <sheet name="2.8" sheetId="53" r:id="rId21"/>
    <sheet name="2.7" sheetId="51" r:id="rId22"/>
    <sheet name="2.6 " sheetId="52" r:id="rId23"/>
    <sheet name="2.5 дисп и ПМО" sheetId="48" r:id="rId24"/>
    <sheet name="2.4" sheetId="5" r:id="rId25"/>
    <sheet name="2.3" sheetId="46" r:id="rId26"/>
    <sheet name="2.2" sheetId="16" r:id="rId27"/>
    <sheet name="2.1" sheetId="15" r:id="rId28"/>
    <sheet name="1" sheetId="40" r:id="rId29"/>
  </sheets>
  <definedNames>
    <definedName name="_xlnm._FilterDatabase" localSheetId="28" hidden="1">'1'!$A$5:$O$161</definedName>
    <definedName name="_xlnm._FilterDatabase" localSheetId="26" hidden="1">'2.2'!#REF!</definedName>
    <definedName name="_xlnm._FilterDatabase" localSheetId="19" hidden="1">'2.9'!$A$6:$J$6</definedName>
    <definedName name="_xlnm._FilterDatabase" localSheetId="14" hidden="1">'3.2'!$A$3:$F$368</definedName>
    <definedName name="_xlnm._FilterDatabase" localSheetId="9" hidden="1">'5.1'!$A$3:$F$114</definedName>
    <definedName name="_xlnm._FilterDatabase" localSheetId="8" hidden="1">'5.2'!$A$3:$G$3</definedName>
    <definedName name="_xlnm._FilterDatabase" localSheetId="5" hidden="1">'6.2'!$A$3:$G$443</definedName>
    <definedName name="Z_A751BF42_68F4_4BC0_A7EA_44F046D619A6_.wvu.Cols" localSheetId="0" hidden="1">'9 штр'!$E:$F</definedName>
    <definedName name="Z_A751BF42_68F4_4BC0_A7EA_44F046D619A6_.wvu.FilterData" localSheetId="14" hidden="1">'3.2'!#REF!</definedName>
    <definedName name="Z_A751BF42_68F4_4BC0_A7EA_44F046D619A6_.wvu.PrintArea" localSheetId="9" hidden="1">'5.1'!$C$1:$C$1</definedName>
    <definedName name="Z_A751BF42_68F4_4BC0_A7EA_44F046D619A6_.wvu.PrintArea" localSheetId="8" hidden="1">'5.2'!#REF!</definedName>
    <definedName name="Z_A751BF42_68F4_4BC0_A7EA_44F046D619A6_.wvu.PrintArea" localSheetId="0" hidden="1">'9 штр'!#REF!</definedName>
    <definedName name="Z_A751BF42_68F4_4BC0_A7EA_44F046D619A6_.wvu.PrintTitles" localSheetId="24" hidden="1">'2.4'!$3:$4</definedName>
    <definedName name="Z_A751BF42_68F4_4BC0_A7EA_44F046D619A6_.wvu.PrintTitles" localSheetId="15" hidden="1">'3.1'!$3:$3</definedName>
    <definedName name="Z_A751BF42_68F4_4BC0_A7EA_44F046D619A6_.wvu.PrintTitles" localSheetId="14" hidden="1">'3.2'!#REF!</definedName>
    <definedName name="Z_A751BF42_68F4_4BC0_A7EA_44F046D619A6_.wvu.Rows" localSheetId="15" hidden="1">'3.1'!$26:$26,'3.1'!$59:$62</definedName>
    <definedName name="Z_A751BF42_68F4_4BC0_A7EA_44F046D619A6_.wvu.Rows" localSheetId="3" hidden="1">'6.4'!$13:$13</definedName>
    <definedName name="_xlnm.Print_Titles" localSheetId="28">'1'!$3:$4</definedName>
    <definedName name="_xlnm.Print_Titles" localSheetId="24">'2.4'!$3:$4</definedName>
    <definedName name="_xlnm.Print_Titles" localSheetId="15">'3.1'!$3:$3</definedName>
    <definedName name="_xlnm.Print_Titles" localSheetId="14">'3.2'!#REF!</definedName>
    <definedName name="_xlnm.Print_Titles" localSheetId="11">'3.5 '!#REF!</definedName>
    <definedName name="_xlnm.Print_Titles" localSheetId="9">'5.1'!$3:$3</definedName>
    <definedName name="_xlnm.Print_Titles" localSheetId="8">'5.2'!#REF!</definedName>
    <definedName name="_xlnm.Print_Titles" localSheetId="0">'9 штр'!#REF!</definedName>
    <definedName name="_xlnm.Print_Area" localSheetId="28">'1'!$B$1:$O$161</definedName>
    <definedName name="_xlnm.Print_Area" localSheetId="27">'2.1'!$A$1:$C$28</definedName>
    <definedName name="_xlnm.Print_Area" localSheetId="18">'2.10'!$A$1:$C$27</definedName>
    <definedName name="_xlnm.Print_Area" localSheetId="16">'2.12'!$A$1:$O$194</definedName>
    <definedName name="_xlnm.Print_Area" localSheetId="26">'2.2'!$A$1:$G$64</definedName>
    <definedName name="_xlnm.Print_Area" localSheetId="21">'2.7'!$A$1:$L$734</definedName>
    <definedName name="_xlnm.Print_Area" localSheetId="20">'2.8'!$A$1:$D$22</definedName>
    <definedName name="_xlnm.Print_Area" localSheetId="19">'2.9'!$A$1:$F$830</definedName>
    <definedName name="_xlnm.Print_Area" localSheetId="15">'3.1'!$A$1:$D$367</definedName>
    <definedName name="_xlnm.Print_Area" localSheetId="14">'3.2'!$A$1:$F$368</definedName>
    <definedName name="_xlnm.Print_Area" localSheetId="13">'3.3'!$A$1:$D$41</definedName>
    <definedName name="_xlnm.Print_Area" localSheetId="10">'4'!$A$1:$E$61</definedName>
    <definedName name="_xlnm.Print_Area" localSheetId="9">'5.1'!$A$1:$D$158</definedName>
    <definedName name="_xlnm.Print_Area" localSheetId="8">'5.2'!$A$1:$F$157</definedName>
    <definedName name="_xlnm.Print_Area" localSheetId="7">'5.3'!$A$1:$D$26</definedName>
    <definedName name="_xlnm.Print_Area" localSheetId="6">'6.1'!$A$1:$C$13</definedName>
    <definedName name="_xlnm.Print_Area" localSheetId="0">'9 штр'!$A$1:$D$103</definedName>
  </definedNames>
  <calcPr calcId="162913" refMode="R1C1" fullPrecision="0"/>
  <customWorkbookViews>
    <customWorkbookView name="hna - Личное представление" guid="{A751BF42-68F4-4BC0-A7EA-44F046D619A6}" mergeInterval="0" personalView="1" maximized="1" windowWidth="1916" windowHeight="934" tabRatio="828" activeSheetId="2"/>
  </customWorkbookViews>
</workbook>
</file>

<file path=xl/calcChain.xml><?xml version="1.0" encoding="utf-8"?>
<calcChain xmlns="http://schemas.openxmlformats.org/spreadsheetml/2006/main">
  <c r="D5" i="52" l="1"/>
  <c r="D6" i="52"/>
  <c r="D7" i="52"/>
  <c r="D8" i="52"/>
  <c r="D9" i="52"/>
  <c r="D10" i="52"/>
  <c r="D11" i="52"/>
  <c r="D12" i="52"/>
  <c r="D13" i="52"/>
  <c r="D4" i="52"/>
  <c r="G6" i="16" l="1"/>
  <c r="G10" i="16"/>
  <c r="G14" i="16"/>
  <c r="G17" i="16"/>
  <c r="G21" i="16"/>
  <c r="G25" i="16"/>
  <c r="G29" i="16"/>
  <c r="G33" i="16"/>
  <c r="G37" i="16"/>
  <c r="G44" i="16"/>
  <c r="G50" i="16"/>
  <c r="G54" i="16"/>
  <c r="G58" i="16"/>
  <c r="G62" i="16"/>
  <c r="F64" i="16"/>
  <c r="F63" i="16"/>
  <c r="F62" i="16"/>
  <c r="F61" i="16"/>
  <c r="F60" i="16"/>
  <c r="F59" i="16"/>
  <c r="F58" i="16"/>
  <c r="F57" i="16"/>
  <c r="F56" i="16"/>
  <c r="F55" i="16"/>
  <c r="F54" i="16"/>
  <c r="F53" i="16"/>
  <c r="F52" i="16"/>
  <c r="F51" i="16"/>
  <c r="F50" i="16"/>
  <c r="F49" i="16"/>
  <c r="F48" i="16"/>
  <c r="G47" i="16"/>
  <c r="F46" i="16"/>
  <c r="F45" i="16"/>
  <c r="F44" i="16"/>
  <c r="F43" i="16"/>
  <c r="F42" i="16"/>
  <c r="F41" i="16"/>
  <c r="F40" i="16"/>
  <c r="F39" i="16"/>
  <c r="F38" i="16"/>
  <c r="F37" i="16"/>
  <c r="F36" i="16"/>
  <c r="F35" i="16"/>
  <c r="F34" i="16"/>
  <c r="F33" i="16"/>
  <c r="F32" i="16"/>
  <c r="F31" i="16"/>
  <c r="F30" i="16"/>
  <c r="F29" i="16"/>
  <c r="F28" i="16"/>
  <c r="F27" i="16"/>
  <c r="F26" i="16"/>
  <c r="F25" i="16"/>
  <c r="F24" i="16"/>
  <c r="F23" i="16"/>
  <c r="F22" i="16"/>
  <c r="F21" i="16"/>
  <c r="F20" i="16"/>
  <c r="F19" i="16"/>
  <c r="F17" i="16"/>
  <c r="F15" i="16"/>
  <c r="F14" i="16"/>
  <c r="F13" i="16"/>
  <c r="F12" i="16"/>
  <c r="F11" i="16"/>
  <c r="F10" i="16"/>
  <c r="F9" i="16"/>
  <c r="F8" i="16"/>
  <c r="F7" i="16"/>
  <c r="F6" i="16"/>
  <c r="F5" i="16"/>
  <c r="F4" i="16"/>
  <c r="G64" i="16" l="1"/>
  <c r="G60" i="16"/>
  <c r="G56" i="16"/>
  <c r="G52" i="16"/>
  <c r="G48" i="16"/>
  <c r="G40" i="16"/>
  <c r="G36" i="16"/>
  <c r="G32" i="16"/>
  <c r="G28" i="16"/>
  <c r="G24" i="16"/>
  <c r="G20" i="16"/>
  <c r="G12" i="16"/>
  <c r="G8" i="16"/>
  <c r="F47" i="16"/>
  <c r="G63" i="16"/>
  <c r="G59" i="16"/>
  <c r="G55" i="16"/>
  <c r="G51" i="16"/>
  <c r="G43" i="16"/>
  <c r="G39" i="16"/>
  <c r="G35" i="16"/>
  <c r="G31" i="16"/>
  <c r="G27" i="16"/>
  <c r="G23" i="16"/>
  <c r="G19" i="16"/>
  <c r="G15" i="16"/>
  <c r="G11" i="16"/>
  <c r="G7" i="16"/>
  <c r="G46" i="16"/>
  <c r="G42" i="16"/>
  <c r="G38" i="16"/>
  <c r="G34" i="16"/>
  <c r="G30" i="16"/>
  <c r="G26" i="16"/>
  <c r="G22" i="16"/>
  <c r="G4" i="16"/>
  <c r="G61" i="16"/>
  <c r="G57" i="16"/>
  <c r="G53" i="16"/>
  <c r="G49" i="16"/>
  <c r="G45" i="16"/>
  <c r="G41" i="16"/>
  <c r="G13" i="16"/>
  <c r="G9" i="16"/>
  <c r="G5" i="16"/>
  <c r="F18" i="16" l="1"/>
  <c r="G18" i="16"/>
  <c r="G16" i="16"/>
  <c r="F16" i="16"/>
  <c r="E192" i="11" l="1"/>
  <c r="E193" i="11"/>
  <c r="E194" i="11"/>
  <c r="E195" i="11"/>
  <c r="E161" i="11"/>
  <c r="E162" i="11"/>
  <c r="E163" i="11"/>
  <c r="E200" i="11"/>
  <c r="E197" i="11"/>
  <c r="E198" i="11"/>
  <c r="E199" i="11"/>
  <c r="E201" i="11"/>
  <c r="E196" i="11"/>
  <c r="E355" i="11"/>
  <c r="E356" i="11"/>
  <c r="E348" i="11"/>
  <c r="E160" i="11"/>
  <c r="O253" i="51" l="1"/>
  <c r="O233" i="51"/>
  <c r="O216" i="51"/>
  <c r="O187" i="51"/>
  <c r="O152" i="51"/>
  <c r="O117" i="51"/>
  <c r="O79" i="51"/>
  <c r="O51" i="51"/>
  <c r="O33" i="51"/>
  <c r="F156" i="42" l="1"/>
  <c r="F155" i="42"/>
  <c r="F154" i="42"/>
  <c r="F153" i="42"/>
  <c r="F152" i="42"/>
  <c r="F151" i="42"/>
  <c r="F150" i="42"/>
  <c r="F149" i="42"/>
  <c r="F148" i="42"/>
  <c r="F147" i="42"/>
  <c r="F146" i="42"/>
  <c r="F145" i="42"/>
  <c r="F144" i="42"/>
  <c r="F143" i="42"/>
  <c r="F142" i="42"/>
  <c r="F141" i="42"/>
  <c r="F140" i="42"/>
  <c r="F139" i="42"/>
  <c r="F138" i="42"/>
  <c r="F137" i="42"/>
  <c r="F136" i="42"/>
  <c r="F135" i="42"/>
  <c r="F134" i="42"/>
  <c r="F133" i="42"/>
  <c r="F132" i="42"/>
  <c r="F131" i="42"/>
  <c r="F130" i="42"/>
  <c r="F129" i="42"/>
  <c r="F128" i="42"/>
  <c r="F127" i="42"/>
  <c r="F126" i="42"/>
  <c r="F125" i="42"/>
  <c r="F124" i="42"/>
  <c r="F123" i="42"/>
  <c r="F122" i="42"/>
  <c r="F121" i="42"/>
  <c r="F120" i="42"/>
  <c r="F119" i="42"/>
  <c r="F118" i="42"/>
  <c r="F117" i="42"/>
  <c r="F116" i="42"/>
  <c r="F115" i="42"/>
  <c r="F114" i="42"/>
  <c r="F113" i="42"/>
  <c r="F112" i="42"/>
  <c r="F111" i="42"/>
  <c r="F110" i="42"/>
  <c r="F109" i="42"/>
  <c r="F108" i="42"/>
  <c r="F107" i="42"/>
  <c r="F106" i="42"/>
  <c r="F105" i="42"/>
  <c r="F104" i="42"/>
  <c r="F103" i="42"/>
  <c r="F102" i="42"/>
  <c r="F101" i="42"/>
  <c r="F100" i="42"/>
  <c r="F99" i="42"/>
  <c r="F98" i="42"/>
  <c r="F97" i="42"/>
  <c r="F96" i="42"/>
  <c r="F95" i="42"/>
  <c r="F94" i="42"/>
  <c r="F93" i="42"/>
  <c r="F92" i="42"/>
  <c r="F91" i="42"/>
  <c r="F90" i="42"/>
  <c r="F89" i="42"/>
  <c r="F88" i="42"/>
  <c r="F87" i="42"/>
  <c r="F86" i="42"/>
  <c r="F85" i="42"/>
  <c r="F84" i="42"/>
  <c r="F83" i="42"/>
  <c r="F82" i="42"/>
  <c r="F81" i="42"/>
  <c r="F80" i="42"/>
  <c r="F79" i="42"/>
  <c r="F78" i="42"/>
  <c r="F77" i="42"/>
  <c r="F76" i="42"/>
  <c r="F75" i="42"/>
  <c r="F74" i="42"/>
  <c r="F73" i="42"/>
  <c r="F72" i="42"/>
  <c r="F71" i="42"/>
  <c r="F70" i="42"/>
  <c r="F69" i="42"/>
  <c r="F68" i="42"/>
  <c r="F67" i="42"/>
  <c r="F66" i="42"/>
  <c r="F65" i="42"/>
  <c r="F64" i="42"/>
  <c r="F63" i="42"/>
  <c r="F62" i="42"/>
  <c r="F61" i="42"/>
  <c r="F60" i="42"/>
  <c r="F59" i="42"/>
  <c r="F58" i="42"/>
  <c r="F57" i="42"/>
  <c r="F56" i="42"/>
  <c r="F55" i="42"/>
  <c r="F54" i="42"/>
  <c r="F53" i="42"/>
  <c r="F52" i="42"/>
  <c r="F51" i="42"/>
  <c r="F50" i="42"/>
  <c r="F49" i="42"/>
  <c r="F48" i="42"/>
  <c r="F47" i="42"/>
  <c r="F46" i="42"/>
  <c r="F45" i="42"/>
  <c r="F44" i="42"/>
  <c r="F43" i="42"/>
  <c r="F42" i="42"/>
  <c r="F41" i="42"/>
  <c r="F40" i="42"/>
  <c r="F39" i="42"/>
  <c r="F38" i="42"/>
  <c r="F37" i="42"/>
  <c r="F36" i="42"/>
  <c r="F35" i="42"/>
  <c r="F34" i="42"/>
  <c r="F33" i="42"/>
  <c r="F32" i="42"/>
  <c r="F31" i="42"/>
  <c r="F30" i="42"/>
  <c r="F29" i="42"/>
  <c r="F28" i="42"/>
  <c r="F27" i="42"/>
  <c r="F26" i="42"/>
  <c r="F25" i="42"/>
  <c r="F24" i="42"/>
  <c r="F23" i="42"/>
  <c r="F22" i="42"/>
  <c r="F21" i="42"/>
  <c r="F20" i="42"/>
  <c r="F19" i="42"/>
  <c r="F18" i="42"/>
  <c r="F17" i="42"/>
  <c r="F16" i="42"/>
  <c r="F15" i="42"/>
  <c r="F14" i="42"/>
  <c r="F13" i="42"/>
  <c r="F12" i="42"/>
  <c r="F11" i="42"/>
  <c r="F10" i="42"/>
  <c r="F9" i="42"/>
  <c r="F8" i="42"/>
  <c r="F7" i="42"/>
  <c r="F6" i="42"/>
  <c r="F5" i="42"/>
  <c r="F4" i="42"/>
  <c r="D9" i="47" l="1"/>
  <c r="D8" i="47"/>
  <c r="D7" i="47"/>
  <c r="D6" i="47"/>
  <c r="D5" i="47"/>
  <c r="D4" i="47"/>
  <c r="E6" i="14" l="1"/>
  <c r="E7" i="14"/>
  <c r="E8" i="14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29" i="14"/>
  <c r="E30" i="14"/>
  <c r="E31" i="14"/>
  <c r="E32" i="14"/>
  <c r="E33" i="14"/>
  <c r="E34" i="14"/>
  <c r="E35" i="14"/>
  <c r="E36" i="14"/>
  <c r="E37" i="14"/>
  <c r="E38" i="14"/>
  <c r="E39" i="14"/>
  <c r="E40" i="14"/>
  <c r="E41" i="14"/>
  <c r="E42" i="14"/>
  <c r="E43" i="14"/>
  <c r="E44" i="14"/>
  <c r="E45" i="14"/>
  <c r="E46" i="14"/>
  <c r="E47" i="14"/>
  <c r="E48" i="14"/>
  <c r="E49" i="14"/>
  <c r="E50" i="14"/>
  <c r="E51" i="14"/>
  <c r="E52" i="14"/>
  <c r="E53" i="14"/>
  <c r="E54" i="14"/>
  <c r="E55" i="14"/>
  <c r="E56" i="14"/>
  <c r="E57" i="14"/>
  <c r="E58" i="14"/>
  <c r="E59" i="14"/>
  <c r="E60" i="14"/>
  <c r="E61" i="14"/>
  <c r="E5" i="14"/>
  <c r="C6" i="53" l="1"/>
  <c r="C5" i="53"/>
  <c r="C4" i="53"/>
  <c r="E4" i="11" l="1"/>
  <c r="E123" i="11" l="1"/>
  <c r="E364" i="11"/>
  <c r="E365" i="11"/>
  <c r="E366" i="11"/>
  <c r="E367" i="11"/>
  <c r="E157" i="11"/>
  <c r="E156" i="11"/>
  <c r="E36" i="11" l="1"/>
  <c r="E35" i="11"/>
  <c r="E5" i="11" l="1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7" i="11"/>
  <c r="E38" i="11"/>
  <c r="E39" i="11"/>
  <c r="E40" i="11"/>
  <c r="E41" i="11"/>
  <c r="E42" i="11"/>
  <c r="E43" i="11"/>
  <c r="E44" i="11"/>
  <c r="E45" i="11"/>
  <c r="E46" i="11"/>
  <c r="E47" i="11"/>
  <c r="E48" i="11"/>
  <c r="E49" i="11"/>
  <c r="E50" i="11"/>
  <c r="E51" i="11"/>
  <c r="E52" i="11"/>
  <c r="E53" i="11"/>
  <c r="E54" i="11"/>
  <c r="E55" i="11"/>
  <c r="E56" i="11"/>
  <c r="E57" i="11"/>
  <c r="E58" i="11"/>
  <c r="E59" i="11"/>
  <c r="E60" i="11"/>
  <c r="E61" i="11"/>
  <c r="E62" i="11"/>
  <c r="E63" i="11"/>
  <c r="E64" i="11"/>
  <c r="E65" i="11"/>
  <c r="E66" i="11"/>
  <c r="E67" i="11"/>
  <c r="E68" i="11"/>
  <c r="E69" i="11"/>
  <c r="E70" i="11"/>
  <c r="E71" i="11"/>
  <c r="E72" i="11"/>
  <c r="E73" i="11"/>
  <c r="E74" i="11"/>
  <c r="E75" i="11"/>
  <c r="E76" i="11"/>
  <c r="E77" i="11"/>
  <c r="E78" i="11"/>
  <c r="E79" i="11"/>
  <c r="E80" i="11"/>
  <c r="E81" i="11"/>
  <c r="E82" i="11"/>
  <c r="E83" i="11"/>
  <c r="E84" i="11"/>
  <c r="E85" i="11"/>
  <c r="E86" i="11"/>
  <c r="E87" i="11"/>
  <c r="E88" i="11"/>
  <c r="E89" i="11"/>
  <c r="E90" i="11"/>
  <c r="E91" i="11"/>
  <c r="E92" i="11"/>
  <c r="E93" i="11"/>
  <c r="E94" i="11"/>
  <c r="E95" i="11"/>
  <c r="E96" i="11"/>
  <c r="E97" i="11"/>
  <c r="E98" i="11"/>
  <c r="E99" i="11"/>
  <c r="E100" i="11"/>
  <c r="E101" i="11"/>
  <c r="E102" i="11"/>
  <c r="E103" i="11"/>
  <c r="E104" i="11"/>
  <c r="E105" i="11"/>
  <c r="E106" i="11"/>
  <c r="E107" i="11"/>
  <c r="E108" i="11"/>
  <c r="E109" i="11"/>
  <c r="E110" i="11"/>
  <c r="E111" i="11"/>
  <c r="E112" i="11"/>
  <c r="E113" i="11"/>
  <c r="E114" i="11"/>
  <c r="E115" i="11"/>
  <c r="E116" i="11"/>
  <c r="E117" i="11"/>
  <c r="E118" i="11"/>
  <c r="E119" i="11"/>
  <c r="E120" i="11"/>
  <c r="E121" i="11"/>
  <c r="E122" i="11"/>
  <c r="E124" i="11"/>
  <c r="E125" i="11"/>
  <c r="E126" i="11"/>
  <c r="E127" i="11"/>
  <c r="E128" i="11"/>
  <c r="E129" i="11"/>
  <c r="E130" i="11"/>
  <c r="E131" i="11"/>
  <c r="E132" i="11"/>
  <c r="E133" i="11"/>
  <c r="E134" i="11"/>
  <c r="E135" i="11"/>
  <c r="E136" i="11"/>
  <c r="E137" i="11"/>
  <c r="E138" i="11"/>
  <c r="E139" i="11"/>
  <c r="E140" i="11"/>
  <c r="E141" i="11"/>
  <c r="E142" i="11"/>
  <c r="E143" i="11"/>
  <c r="E144" i="11"/>
  <c r="E145" i="11"/>
  <c r="E146" i="11"/>
  <c r="E147" i="11"/>
  <c r="E148" i="11"/>
  <c r="E149" i="11"/>
  <c r="E150" i="11"/>
  <c r="E151" i="11"/>
  <c r="E152" i="11"/>
  <c r="E153" i="11"/>
  <c r="E154" i="11"/>
  <c r="E155" i="11"/>
  <c r="E158" i="11"/>
  <c r="E159" i="11"/>
  <c r="E164" i="11"/>
  <c r="E165" i="11"/>
  <c r="E166" i="11"/>
  <c r="E167" i="11"/>
  <c r="E168" i="11"/>
  <c r="E169" i="11"/>
  <c r="E170" i="11"/>
  <c r="E171" i="11"/>
  <c r="E172" i="11"/>
  <c r="E173" i="11"/>
  <c r="E174" i="11"/>
  <c r="E175" i="11"/>
  <c r="E176" i="11"/>
  <c r="E177" i="11"/>
  <c r="E178" i="11"/>
  <c r="E179" i="11"/>
  <c r="E180" i="11"/>
  <c r="E181" i="11"/>
  <c r="E182" i="11"/>
  <c r="E183" i="11"/>
  <c r="E184" i="11"/>
  <c r="E185" i="11"/>
  <c r="E186" i="11"/>
  <c r="E187" i="11"/>
  <c r="E188" i="11"/>
  <c r="E189" i="11"/>
  <c r="E190" i="11"/>
  <c r="E191" i="11"/>
  <c r="E202" i="11"/>
  <c r="E203" i="11"/>
  <c r="E204" i="11"/>
  <c r="E205" i="11"/>
  <c r="E206" i="11"/>
  <c r="E207" i="11"/>
  <c r="E208" i="11"/>
  <c r="E209" i="11"/>
  <c r="E210" i="11"/>
  <c r="E211" i="11"/>
  <c r="E212" i="11"/>
  <c r="E213" i="11"/>
  <c r="E214" i="11"/>
  <c r="E215" i="11"/>
  <c r="E216" i="11"/>
  <c r="E217" i="11"/>
  <c r="E218" i="11"/>
  <c r="E219" i="11"/>
  <c r="E220" i="11"/>
  <c r="E221" i="11"/>
  <c r="E222" i="11"/>
  <c r="E223" i="11"/>
  <c r="E224" i="11"/>
  <c r="E225" i="11"/>
  <c r="E226" i="11"/>
  <c r="E227" i="11"/>
  <c r="E228" i="11"/>
  <c r="E229" i="11"/>
  <c r="E230" i="11"/>
  <c r="E231" i="11"/>
  <c r="E232" i="11"/>
  <c r="E233" i="11"/>
  <c r="E234" i="11"/>
  <c r="E235" i="11"/>
  <c r="E236" i="11"/>
  <c r="E237" i="11"/>
  <c r="E238" i="11"/>
  <c r="E239" i="11"/>
  <c r="E240" i="11"/>
  <c r="E241" i="11"/>
  <c r="E242" i="11"/>
  <c r="E243" i="11"/>
  <c r="E244" i="11"/>
  <c r="E245" i="11"/>
  <c r="E246" i="11"/>
  <c r="E247" i="11"/>
  <c r="E248" i="11"/>
  <c r="E249" i="11"/>
  <c r="E250" i="11"/>
  <c r="E251" i="11"/>
  <c r="E252" i="11"/>
  <c r="E253" i="11"/>
  <c r="E254" i="11"/>
  <c r="E255" i="11"/>
  <c r="E256" i="11"/>
  <c r="E257" i="11"/>
  <c r="E258" i="11"/>
  <c r="E259" i="11"/>
  <c r="E260" i="11"/>
  <c r="E261" i="11"/>
  <c r="E262" i="11"/>
  <c r="E263" i="11"/>
  <c r="E264" i="11"/>
  <c r="E265" i="11"/>
  <c r="E266" i="11"/>
  <c r="E267" i="11"/>
  <c r="E268" i="11"/>
  <c r="E269" i="11"/>
  <c r="E270" i="11"/>
  <c r="E271" i="11"/>
  <c r="E272" i="11"/>
  <c r="E273" i="11"/>
  <c r="E274" i="11"/>
  <c r="E275" i="11"/>
  <c r="E276" i="11"/>
  <c r="E277" i="11"/>
  <c r="E278" i="11"/>
  <c r="E279" i="11"/>
  <c r="E280" i="11"/>
  <c r="E281" i="11"/>
  <c r="E282" i="11"/>
  <c r="E283" i="11"/>
  <c r="E284" i="11"/>
  <c r="E285" i="11"/>
  <c r="E286" i="11"/>
  <c r="E287" i="11"/>
  <c r="E288" i="11"/>
  <c r="E289" i="11"/>
  <c r="E290" i="11"/>
  <c r="E291" i="11"/>
  <c r="E292" i="11"/>
  <c r="E293" i="11"/>
  <c r="E294" i="11"/>
  <c r="E295" i="11"/>
  <c r="E296" i="11"/>
  <c r="E297" i="11"/>
  <c r="E298" i="11"/>
  <c r="E299" i="11"/>
  <c r="E300" i="11"/>
  <c r="E301" i="11"/>
  <c r="E302" i="11"/>
  <c r="E303" i="11"/>
  <c r="E304" i="11"/>
  <c r="E305" i="11"/>
  <c r="E306" i="11"/>
  <c r="E307" i="11"/>
  <c r="E308" i="11"/>
  <c r="E309" i="11"/>
  <c r="E310" i="11"/>
  <c r="E311" i="11"/>
  <c r="E312" i="11"/>
  <c r="E313" i="11"/>
  <c r="E314" i="11"/>
  <c r="E315" i="11"/>
  <c r="E316" i="11"/>
  <c r="E317" i="11"/>
  <c r="E318" i="11"/>
  <c r="E319" i="11"/>
  <c r="E320" i="11"/>
  <c r="E321" i="11"/>
  <c r="E322" i="11"/>
  <c r="E323" i="11"/>
  <c r="E324" i="11"/>
  <c r="E325" i="11"/>
  <c r="E326" i="11"/>
  <c r="E327" i="11"/>
  <c r="E328" i="11"/>
  <c r="E329" i="11"/>
  <c r="E330" i="11"/>
  <c r="E331" i="11"/>
  <c r="E332" i="11"/>
  <c r="E333" i="11"/>
  <c r="E334" i="11"/>
  <c r="E335" i="11"/>
  <c r="E336" i="11"/>
  <c r="E337" i="11"/>
  <c r="E338" i="11"/>
  <c r="E339" i="11"/>
  <c r="E340" i="11"/>
  <c r="E341" i="11"/>
  <c r="E342" i="11"/>
  <c r="E343" i="11"/>
  <c r="E344" i="11"/>
  <c r="E345" i="11"/>
  <c r="E346" i="11"/>
  <c r="E347" i="11"/>
  <c r="E349" i="11"/>
  <c r="E350" i="11"/>
  <c r="E351" i="11"/>
  <c r="E352" i="11"/>
  <c r="E353" i="11"/>
  <c r="E354" i="11"/>
  <c r="E357" i="11"/>
  <c r="E358" i="11"/>
  <c r="E359" i="11"/>
  <c r="E360" i="11"/>
  <c r="E361" i="11"/>
  <c r="E362" i="11"/>
  <c r="E363" i="11"/>
</calcChain>
</file>

<file path=xl/sharedStrings.xml><?xml version="1.0" encoding="utf-8"?>
<sst xmlns="http://schemas.openxmlformats.org/spreadsheetml/2006/main" count="11607" uniqueCount="5042">
  <si>
    <t>Болезни предстательной железы</t>
  </si>
  <si>
    <t>Болезни лимфатических сосудов и лимфатических узлов</t>
  </si>
  <si>
    <t>560001</t>
  </si>
  <si>
    <t>560002</t>
  </si>
  <si>
    <t>560003</t>
  </si>
  <si>
    <t>560004</t>
  </si>
  <si>
    <t>560005</t>
  </si>
  <si>
    <t>560006</t>
  </si>
  <si>
    <t>560007</t>
  </si>
  <si>
    <t>560008</t>
  </si>
  <si>
    <t>560009</t>
  </si>
  <si>
    <t>560014</t>
  </si>
  <si>
    <t>560015</t>
  </si>
  <si>
    <t>560017</t>
  </si>
  <si>
    <t>560018</t>
  </si>
  <si>
    <t>560019</t>
  </si>
  <si>
    <t>560020</t>
  </si>
  <si>
    <t>560021</t>
  </si>
  <si>
    <t>560022</t>
  </si>
  <si>
    <t>560023</t>
  </si>
  <si>
    <t>560024</t>
  </si>
  <si>
    <t>560025</t>
  </si>
  <si>
    <t>560026</t>
  </si>
  <si>
    <t>560027</t>
  </si>
  <si>
    <t>560028</t>
  </si>
  <si>
    <t>560032</t>
  </si>
  <si>
    <t>560033</t>
  </si>
  <si>
    <t>560034</t>
  </si>
  <si>
    <t>560035</t>
  </si>
  <si>
    <t>560036</t>
  </si>
  <si>
    <t>560037</t>
  </si>
  <si>
    <t>560038</t>
  </si>
  <si>
    <t>сумма счета не соответствует итоговой сумме представленной медицинской помощи по реестру счетов</t>
  </si>
  <si>
    <t>5.1.3.</t>
  </si>
  <si>
    <t>5.1.4.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</si>
  <si>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</si>
  <si>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</si>
  <si>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Нарушения, связанные с определением принадлежности застрахованного лица к страховой медицинской организации, в том числе:</t>
  </si>
  <si>
    <t>5.2.1.</t>
  </si>
  <si>
    <t>включение в реестр счетов случаев оказания медицинской помощи лицу, застрахованному другой страховой медицинской организацией</t>
  </si>
  <si>
    <t>5.2.2.</t>
  </si>
  <si>
    <t>введение в реестр счетов недостоверных персональных данных застрахованного лица, приводящее к невозможности его полной идентификации (ошибки в серии и номере полиса обязательного медицинского страхования, адресе и т.д.)</t>
  </si>
  <si>
    <t>5.2.3.</t>
  </si>
  <si>
    <t>включение в реестр счетов случаев оказания медицинской помощи застрахованному лицу, получившему   полис   обязательного медицинского страхования на территории другого субъекта Российской Федерации</t>
  </si>
  <si>
    <t>5.2.4.</t>
  </si>
  <si>
    <t>5.2.5.</t>
  </si>
  <si>
    <t>5.3.          </t>
  </si>
  <si>
    <t>Пневмония, плеврит, другие болезни плевры</t>
  </si>
  <si>
    <t>2.1.</t>
  </si>
  <si>
    <t>Отсутствие официального сайта медицинской организации в сети Интернет</t>
  </si>
  <si>
    <t xml:space="preserve">  2.2.</t>
  </si>
  <si>
    <t>Отсутствие на официальном сайте медицинской организации в сети Интернет следующей информации, в том числе:</t>
  </si>
  <si>
    <t>2.2.1.</t>
  </si>
  <si>
    <t>о режиме работы медицинской организации</t>
  </si>
  <si>
    <t>2.2.2.</t>
  </si>
  <si>
    <t>об условиях оказания медицинской помощи, установленных территориальной программой государственных гарантий оказания гражданам Российской Федерации бесплатной медицинской помощи, в том числе сроков ожидания медицинской помощи</t>
  </si>
  <si>
    <t>2.2.3.</t>
  </si>
  <si>
    <t>о видах оказываемой медицинской помощи</t>
  </si>
  <si>
    <t>2.2.4.</t>
  </si>
  <si>
    <t xml:space="preserve"> рублей</t>
  </si>
  <si>
    <t>Другие операции при злокачественном новообразовании брюшной полости</t>
  </si>
  <si>
    <t>Операции при злокачественных новообразованиях мужских половых органов (уровень 1)</t>
  </si>
  <si>
    <t>Операции при злокачественных новообразованиях мужских половых органов (уровень 2)</t>
  </si>
  <si>
    <t>Доброкачественные новообразования, новообразования in situ уха, горла, носа, полости рта</t>
  </si>
  <si>
    <t>Травмы глаза</t>
  </si>
  <si>
    <t>Нарушения всасывания, дети</t>
  </si>
  <si>
    <t>Другие болезни органов пищеварения, дети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</si>
  <si>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</si>
  <si>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</si>
  <si>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</si>
  <si>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Операции на костно-мышечной системе и суставах (уровень 4)</t>
  </si>
  <si>
    <t>Операции на костно-мышечной системе и суставах (уровень 5)</t>
  </si>
  <si>
    <t>Другие 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</si>
  <si>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2)</t>
  </si>
  <si>
    <t>Операции на мужских половых органах, взрослые (уровень 3)</t>
  </si>
  <si>
    <t>Операции на мужских половых органах, взрослые (уровень 4)</t>
  </si>
  <si>
    <t>Сахарный диабет, дети</t>
  </si>
  <si>
    <t>Расстройства периферической нервной системы</t>
  </si>
  <si>
    <t>Другие цереброваскулярные болезни</t>
  </si>
  <si>
    <t>Сотрясение головного мозга</t>
  </si>
  <si>
    <t>Переломы черепа, внутричерепная травма</t>
  </si>
  <si>
    <t>Доброкачественные новообразования нервной системы</t>
  </si>
  <si>
    <t>Малая масса тела при рождении, недоношенность</t>
  </si>
  <si>
    <t>Геморрагические и гемолитические нарушения у новорожденных</t>
  </si>
  <si>
    <t>Гломерулярные болезни</t>
  </si>
  <si>
    <t>Средний отит, мастоидит, нарушения вестибулярной функции</t>
  </si>
  <si>
    <t>Другие болезни уха</t>
  </si>
  <si>
    <t>Операции на нижних дыхательных путях и легочной ткани, органах средостения (уровень 1)</t>
  </si>
  <si>
    <t>Операции на нижних дыхательных путях и легочной ткани, органах средостения (уровень 2)</t>
  </si>
  <si>
    <t>4.6.1.</t>
  </si>
  <si>
    <t>Кишечные инфекции, взрослые</t>
  </si>
  <si>
    <t>Кишечные инфекции, дети</t>
  </si>
  <si>
    <t>Вирусный гепатит хронический</t>
  </si>
  <si>
    <t>Сепсис, взрослые</t>
  </si>
  <si>
    <t>Сепсис, дети</t>
  </si>
  <si>
    <t>Другие инфекционные и паразитарные болезни, взрослые</t>
  </si>
  <si>
    <t>Другие инфекционные и паразитарные болезни, дети</t>
  </si>
  <si>
    <t>Операции при злокачественных новообразованиях кожи (уровень 1)</t>
  </si>
  <si>
    <t>стоимость отдельной услуги, включенной в счет, учтена в тарифе на оплату медицинской помощи другой услуги, также предъявленной к оплате медицинской организацией</t>
  </si>
  <si>
    <t>5.7.4.</t>
  </si>
  <si>
    <t>4.4.</t>
  </si>
  <si>
    <t>4.5.</t>
  </si>
  <si>
    <t>о перечне лекарственных препаратов, отпускаемых населению в соответствии с перечнем групп населения и категорий заболеваний, при амбулаторном лечении которых лекарственные препараты и изделия медицинского назначения отпускаются по рецептам врачей бесплатно, а также в соответствии с перечнем групп населения, при амбулаторном лечении которых лекарственные препараты отпускаются по рецептам врачей с 50% скидкой со свободных цен</t>
  </si>
  <si>
    <t>2.3.</t>
  </si>
  <si>
    <t>Отсутствие информационных стендов в медицинских организациях</t>
  </si>
  <si>
    <t xml:space="preserve">  2.4.</t>
  </si>
  <si>
    <t>2.4.1.</t>
  </si>
  <si>
    <t>2.4.2.</t>
  </si>
  <si>
    <t>2.4.3.</t>
  </si>
  <si>
    <t>о видах оказываемой медицинской помощи в данной медицинской организации</t>
  </si>
  <si>
    <t>2.4.4.</t>
  </si>
  <si>
    <t>2.4.5.</t>
  </si>
  <si>
    <t>2.4.6.</t>
  </si>
  <si>
    <t>3.4.</t>
  </si>
  <si>
    <t>"Педиатрия"</t>
  </si>
  <si>
    <t>"Торакальная хирургия"</t>
  </si>
  <si>
    <t>"Травматология и ортопедия"</t>
  </si>
  <si>
    <t>"Абдоминальная хирургия"</t>
  </si>
  <si>
    <t>"Челюстно-лицевая хирургия"</t>
  </si>
  <si>
    <t>Акушерство-гинекология</t>
  </si>
  <si>
    <t>Отоларингология</t>
  </si>
  <si>
    <t>Офтальмология</t>
  </si>
  <si>
    <t>Дерматология</t>
  </si>
  <si>
    <t xml:space="preserve">Наименование </t>
  </si>
  <si>
    <t>Наименование</t>
  </si>
  <si>
    <t xml:space="preserve">Врачебная специальность </t>
  </si>
  <si>
    <t>Стоматология</t>
  </si>
  <si>
    <t>3.1.</t>
  </si>
  <si>
    <t>3.2.</t>
  </si>
  <si>
    <t>3.2.1.</t>
  </si>
  <si>
    <t>3.2.2.</t>
  </si>
  <si>
    <t>3.2.3.</t>
  </si>
  <si>
    <t>3.2.4.</t>
  </si>
  <si>
    <t>3.2.5.</t>
  </si>
  <si>
    <t>3.3.</t>
  </si>
  <si>
    <t>включение в реестр счетов случаев оказания медицинской помощи по тарифам на оплату медицинской помощи, не соответствующим утвержденным в тарифном соглашении</t>
  </si>
  <si>
    <t>5.5.</t>
  </si>
  <si>
    <t>Нарушения, связанные с включением в реестр счетов нелицензированных видов медицинской деятельности, в том числе:</t>
  </si>
  <si>
    <t>5.5.1.</t>
  </si>
  <si>
    <t>включение в реестр счетов случаев оказания медицинской помощи по видам медицинской деятельности, отсутствующим в действующей лицензии медицинской организации</t>
  </si>
  <si>
    <t>5.5.2.</t>
  </si>
  <si>
    <t>5.5.3.</t>
  </si>
  <si>
    <t>представление на оплату реестров счетов, в случае нарушения лицензионных условий и требований при оказании медицинской помощи: данные лицензии не соответствуют фактическим адресам осуществления медицинской организацией лицензируемого вида деятельности и др. (по факту выявления, а также на основании информации лицензирующих органов)</t>
  </si>
  <si>
    <t>5.6.</t>
  </si>
  <si>
    <t>4.4</t>
  </si>
  <si>
    <t>4.2.</t>
  </si>
  <si>
    <t>4.3.</t>
  </si>
  <si>
    <t>Операции на нижних дыхательных путях и легочной ткани, органах средостения (уровень 3)</t>
  </si>
  <si>
    <t>Операции на нижних дыхательных путях и легочной ткани, органах средостения (уровень 4)</t>
  </si>
  <si>
    <t>Переломы шейки бедра и костей таза</t>
  </si>
  <si>
    <t>Переломы бедренной кости, другие травмы области бедра и тазобедренного сустава</t>
  </si>
  <si>
    <t>№ группы ВМП</t>
  </si>
  <si>
    <t>Федеральный норматив финансовых затрат  по ПГГ</t>
  </si>
  <si>
    <t>Врожденные аномалии сердечно-сосудистой системы, дети</t>
  </si>
  <si>
    <t xml:space="preserve">Раздел 4. Дефекты оформления первичной медицинской документации в медицинской организации </t>
  </si>
  <si>
    <t>3.3</t>
  </si>
  <si>
    <t>3.6.</t>
  </si>
  <si>
    <t>№ п/п</t>
  </si>
  <si>
    <t>Санкции</t>
  </si>
  <si>
    <t xml:space="preserve">Размер штрафа     </t>
  </si>
  <si>
    <t>Раздел 1. Нарушения, ограничивающие доступность медицинской помощи для застрахованных лиц</t>
  </si>
  <si>
    <t>1.1.</t>
  </si>
  <si>
    <t>Нарушение прав застрахованных лиц на получение медицинской помощи в медицинской организации, в том числе:</t>
  </si>
  <si>
    <t>1.1.1.</t>
  </si>
  <si>
    <t>1.1.2.</t>
  </si>
  <si>
    <t>Уровень  структурного подразделениямедицинской организации</t>
  </si>
  <si>
    <t>уровень 3 подуровень 1</t>
  </si>
  <si>
    <t>уровень 3 подуровень 2</t>
  </si>
  <si>
    <t>рублей</t>
  </si>
  <si>
    <t>некорректное заполнение полей реестра счетов</t>
  </si>
  <si>
    <t>5.1.5.</t>
  </si>
  <si>
    <t>заявленная сумма по позиции реестра счетов не корректна (содержит арифметическую ошибку)</t>
  </si>
  <si>
    <t>5.1.6.</t>
  </si>
  <si>
    <t>дата оказания медицинской помощи в реестре счетов   не   соответствует   отчетному периоду/периоду оплаты</t>
  </si>
  <si>
    <t>5.2.</t>
  </si>
  <si>
    <t>Бронхит необструктивный, симптомы и признаки, относящиеся к органам дыхания</t>
  </si>
  <si>
    <t>ХОБЛ, эмфизема, бронхоэктатическая болезнь</t>
  </si>
  <si>
    <t>Операции на органах кроветворения и иммунной системы (уровень 2)</t>
  </si>
  <si>
    <t>Операции на органах кроветворения и иммунной системы (уровень 3)</t>
  </si>
  <si>
    <t>Операции на эндокринных железах кроме гипофиза (уровень 1)</t>
  </si>
  <si>
    <t>Операции на эндокринных железах кроме гипофиза (уровень 2)</t>
  </si>
  <si>
    <t>Артрозы, другие поражения суставов, болезни мягких тканей</t>
  </si>
  <si>
    <t>Операции на молочной железе (кроме злокачественных новообразований)</t>
  </si>
  <si>
    <t>Операции на желчном пузыре и желчевыводящих путях (уровень 1)</t>
  </si>
  <si>
    <t>Операции на желчном пузыре и желчевыводящих путях (уровень 2)</t>
  </si>
  <si>
    <t>Операции на желчном пузыре и желчевыводящих путях (уровень 3)</t>
  </si>
  <si>
    <t>Операции на желчном пузыре и желчевыводящих путях (уровень 4)</t>
  </si>
  <si>
    <t>Операции на печени и поджелудочной железе (уровень 1)</t>
  </si>
  <si>
    <t>Операции на печени и поджелудочной железе (уровень 2)</t>
  </si>
  <si>
    <t>Панкреатит, хирургическое лечение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</si>
  <si>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</si>
  <si>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</si>
  <si>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на пищеводе, желудке, двенадцатиперстной кишке (уровень 3)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</si>
  <si>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</si>
  <si>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</si>
  <si>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</si>
  <si>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</si>
  <si>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</si>
  <si>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Другие операции на органах брюшной полости (уровень 3)</t>
  </si>
  <si>
    <t>Отморожения (уровень 1)</t>
  </si>
  <si>
    <t>Отморожения (уровень 2)</t>
  </si>
  <si>
    <t>Ожоги (уровень 1)</t>
  </si>
  <si>
    <t>Ожоги (уровень 2)</t>
  </si>
  <si>
    <t>Ожоги (уровень 3)</t>
  </si>
  <si>
    <t>Ожоги (уровень 4)</t>
  </si>
  <si>
    <t>Ожоги (уровень 5)</t>
  </si>
  <si>
    <t>Операции на органах полости рта (уровень 1)</t>
  </si>
  <si>
    <t>№ КСГ</t>
  </si>
  <si>
    <t>Наименование КСГ</t>
  </si>
  <si>
    <t>Среднетяжелые дерматозы</t>
  </si>
  <si>
    <t>Легкие дерматозы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</si>
  <si>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</si>
  <si>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</si>
  <si>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</si>
  <si>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 (уровень 1)</t>
  </si>
  <si>
    <t>Операции на мужских половых органах, дети (уровень 2)</t>
  </si>
  <si>
    <t>Операции на мужских половых органах, дети (уровень 3)</t>
  </si>
  <si>
    <t>Операции на мужских половых органах, дети (уровень 4)</t>
  </si>
  <si>
    <t>Операции на почке и мочевыделительной системе, дети (уровень 5)</t>
  </si>
  <si>
    <t>Операции на почке и мочевыделительной системе, дети (уровень 6)</t>
  </si>
  <si>
    <t>10.1</t>
  </si>
  <si>
    <t>10.2</t>
  </si>
  <si>
    <t>10.3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</si>
  <si>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</si>
  <si>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Болезни глаза</t>
  </si>
  <si>
    <t>Другие болезни органов дыхания</t>
  </si>
  <si>
    <t>включение в реестр счетов случаев оказания медицинской помощи по тарифам на оплату медицинской помощи, отсутствующим в тарифном соглашении</t>
  </si>
  <si>
    <t>5.4.2.</t>
  </si>
  <si>
    <t>стационарно</t>
  </si>
  <si>
    <t>Операции на органах полости рта (уровень 2)</t>
  </si>
  <si>
    <t>Операции на органах полости рта (уровень 3)</t>
  </si>
  <si>
    <t>Операции на органах полости рта (уровень 4)</t>
  </si>
  <si>
    <t>Заболевания гипофиза, взрослые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</si>
  <si>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</si>
  <si>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</si>
  <si>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</si>
  <si>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</si>
  <si>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</si>
  <si>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560039</t>
  </si>
  <si>
    <t>560041</t>
  </si>
  <si>
    <t>560042</t>
  </si>
  <si>
    <t>560043</t>
  </si>
  <si>
    <t>560045</t>
  </si>
  <si>
    <t>560047</t>
  </si>
  <si>
    <t>560048</t>
  </si>
  <si>
    <t>560052</t>
  </si>
  <si>
    <t>560053</t>
  </si>
  <si>
    <t>560054</t>
  </si>
  <si>
    <t>560055</t>
  </si>
  <si>
    <t>560056</t>
  </si>
  <si>
    <t>560057</t>
  </si>
  <si>
    <t>560058</t>
  </si>
  <si>
    <t>560059</t>
  </si>
  <si>
    <t>560060</t>
  </si>
  <si>
    <t>560061</t>
  </si>
  <si>
    <t>560062</t>
  </si>
  <si>
    <t>560063</t>
  </si>
  <si>
    <t>560064</t>
  </si>
  <si>
    <t>560065</t>
  </si>
  <si>
    <t>560066</t>
  </si>
  <si>
    <t>560067</t>
  </si>
  <si>
    <t>560068</t>
  </si>
  <si>
    <t>560069</t>
  </si>
  <si>
    <t>560070</t>
  </si>
  <si>
    <t>560071</t>
  </si>
  <si>
    <t>560072</t>
  </si>
  <si>
    <t>560073</t>
  </si>
  <si>
    <t>560074</t>
  </si>
  <si>
    <t>560075</t>
  </si>
  <si>
    <t>560076</t>
  </si>
  <si>
    <t>560077</t>
  </si>
  <si>
    <t>560078</t>
  </si>
  <si>
    <t>560079</t>
  </si>
  <si>
    <t>560080</t>
  </si>
  <si>
    <t>5.7.6.</t>
  </si>
  <si>
    <t>В</t>
  </si>
  <si>
    <t>Д</t>
  </si>
  <si>
    <t>Кардиоревматология</t>
  </si>
  <si>
    <t>Педиатрия</t>
  </si>
  <si>
    <t>Терапия (общая)</t>
  </si>
  <si>
    <t>Эндокринология</t>
  </si>
  <si>
    <t>Аллергология</t>
  </si>
  <si>
    <t>Неврология</t>
  </si>
  <si>
    <t>Инфекционные</t>
  </si>
  <si>
    <t>Хирургия (общая)</t>
  </si>
  <si>
    <t>Урология</t>
  </si>
  <si>
    <t>Беременность без патологии, дородовая госпитализация в отделение сестринского ухода</t>
  </si>
  <si>
    <t>Осложнения, связанные с беременностью</t>
  </si>
  <si>
    <t>Кесарево сечение</t>
  </si>
  <si>
    <t>Осложнения послеродового периода</t>
  </si>
  <si>
    <t>9.1</t>
  </si>
  <si>
    <t>9.2</t>
  </si>
  <si>
    <t>5.7.5.</t>
  </si>
  <si>
    <t>Болезни полости рта, слюнных желез и челюстей, врожденные аномалии лица и шеи, дети</t>
  </si>
  <si>
    <t>Новообразования доброкачественные, in situ, неопределенного и неуточненного характера органов пищеварения</t>
  </si>
  <si>
    <t>Болезни желчного пузыря</t>
  </si>
  <si>
    <t>Другие болезни органов пищеварения, взрослые</t>
  </si>
  <si>
    <t>Операции на кишечнике и анальной области (уровень 1)</t>
  </si>
  <si>
    <t>Операции на кишечнике и анальной области (уровень 2)</t>
  </si>
  <si>
    <t>Операции на кишечнике и анальной области (уровень 3)</t>
  </si>
  <si>
    <t>Дегенеративные болезни нервной системы</t>
  </si>
  <si>
    <t>Демиелинизирующие болезни нервной системы</t>
  </si>
  <si>
    <t>Болезни полости рта, слюнных желез и челюстей, врожденные аномалии лица и шеи, взрослые</t>
  </si>
  <si>
    <t>Другие нарушения обмена веществ</t>
  </si>
  <si>
    <t>Редкие и тяжелые дерматозы</t>
  </si>
  <si>
    <t>Медицинская реабилитация детей с поражениями центральной нервной системы</t>
  </si>
  <si>
    <t>Гастроэнтерология</t>
  </si>
  <si>
    <t>Гематология</t>
  </si>
  <si>
    <t>Гериатрия</t>
  </si>
  <si>
    <t>Дерматовенерология</t>
  </si>
  <si>
    <t>Детская кардиология</t>
  </si>
  <si>
    <t>Детская онкология</t>
  </si>
  <si>
    <t>Детская урология-андрология</t>
  </si>
  <si>
    <t>Детская хирургия</t>
  </si>
  <si>
    <t>Детская эндокринология</t>
  </si>
  <si>
    <t>Инфекционные болезни</t>
  </si>
  <si>
    <t>Кардиология</t>
  </si>
  <si>
    <t>Колопроктология</t>
  </si>
  <si>
    <t>Нейрохирургия</t>
  </si>
  <si>
    <t>Неонатология</t>
  </si>
  <si>
    <t>Нефрология</t>
  </si>
  <si>
    <t>Общая врачебная практика (семейная медицина)</t>
  </si>
  <si>
    <t>Ортодонтия</t>
  </si>
  <si>
    <t>Пульмонология</t>
  </si>
  <si>
    <t>Ревматология</t>
  </si>
  <si>
    <t>Сердечно-сосудистая хирургия</t>
  </si>
  <si>
    <t>3.12.</t>
  </si>
  <si>
    <t>Лучевая терапия (уровень 3)</t>
  </si>
  <si>
    <t>Наименование профиля ВМП</t>
  </si>
  <si>
    <t>"Сердечно-сосудистая хирургия"</t>
  </si>
  <si>
    <t>"Урология"</t>
  </si>
  <si>
    <t>"Гематология"</t>
  </si>
  <si>
    <t>"Онкология"</t>
  </si>
  <si>
    <t>"Оториноларингология"</t>
  </si>
  <si>
    <t>"Офтальмология"</t>
  </si>
  <si>
    <t>Оказывают неотложную помощь силами бригад СМП (по поводам в соответствии с распоряжением МЗО)</t>
  </si>
  <si>
    <t>Воспалительные заболевания ЦНС, взрослые</t>
  </si>
  <si>
    <t>Воспалительные заболевания ЦНС, дети</t>
  </si>
  <si>
    <t xml:space="preserve">"Неонатология" </t>
  </si>
  <si>
    <t>Нарушения свертываемости крови</t>
  </si>
  <si>
    <t>Другие нарушения, возникшие в перинатальном периоде (уровень 1)</t>
  </si>
  <si>
    <t>Другие нарушения, возникшие в перинатальном периоде (уровень 2)</t>
  </si>
  <si>
    <t>Другие нарушения, возникшие в перинатальном периоде (уровень 3)</t>
  </si>
  <si>
    <t>Почечная недостаточность</t>
  </si>
  <si>
    <t>Операции на женских половых органах при злокачественных новообразованиях (уровень 2)</t>
  </si>
  <si>
    <t>Операции на кишечнике и анальной области при злокачественных новообразованиях (уровень 1)</t>
  </si>
  <si>
    <t>Операции на кишечнике и анальной области при злокачественных новообразованиях (уровень 2)</t>
  </si>
  <si>
    <t>Операции при злокачественных новообразованиях почки и мочевыделительной системы (уровень 1)</t>
  </si>
  <si>
    <t>Операции при злокачественных новообразованиях почки и мочевыделительной системы (уровень 2)</t>
  </si>
  <si>
    <t>Злокачественное новообразование без специального противоопухолевого лечения</t>
  </si>
  <si>
    <t>Операции на нижних дыхательных путях и легочной ткани при злокачественных новообразованиях (уровень 1)</t>
  </si>
  <si>
    <t>Операции на нижних дыхательных путях и легочной ткани при злокачественных новообразованиях (уровень 2)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</si>
  <si>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</si>
  <si>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</si>
  <si>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Лучевая терапия (уровень 2)</t>
  </si>
  <si>
    <t>Другие болезни, врожденные аномалии, повреждения женских половых органов</t>
  </si>
  <si>
    <t>Беременность, закончившаяся абортивным исходом</t>
  </si>
  <si>
    <t>Язва желудка и двенадцатиперстной кишки</t>
  </si>
  <si>
    <t>1.1.3.</t>
  </si>
  <si>
    <t>1.2.</t>
  </si>
  <si>
    <t>Необоснованный отказ застрахованным лицам в оказании медицинской помощи в соответствии с территориальной программой обязательного медицинского страхования, в том числе:</t>
  </si>
  <si>
    <t>1.2.1.</t>
  </si>
  <si>
    <t>1.2.2.</t>
  </si>
  <si>
    <t>А18.05.011.002</t>
  </si>
  <si>
    <t>А18.05.011.001</t>
  </si>
  <si>
    <t>А18.30.001.001</t>
  </si>
  <si>
    <t>3.5.</t>
  </si>
  <si>
    <t>3.7.</t>
  </si>
  <si>
    <t>Системные поражения соединительной ткани</t>
  </si>
  <si>
    <t>Флебит и тромбофлебит, варикозное расширение вен нижних конечностей</t>
  </si>
  <si>
    <t>Другие болезни, врожденные аномалии вен</t>
  </si>
  <si>
    <t>Болезни артерий, артериол и капилляров</t>
  </si>
  <si>
    <t>Гнойные состояния нижних дыхательных путей</t>
  </si>
  <si>
    <t>Приобретенные и врожденные костно-мышечные деформации</t>
  </si>
  <si>
    <t>Переломы, вывихи, растяжения области грудной клетки, верхней конечности и стопы</t>
  </si>
  <si>
    <t>Переломы, вывихи, растяжения области колена и голени</t>
  </si>
  <si>
    <t>Множественные переломы, травматические ампутации, размозжения и последствия травм</t>
  </si>
  <si>
    <t>Тяжелая множественная и сочетанная травма (политравма)</t>
  </si>
  <si>
    <t>Тубулоинтерстициальные болезни почек, другие болезни мочевой системы</t>
  </si>
  <si>
    <t>Оказывают амбулаторную помощь</t>
  </si>
  <si>
    <t>оплата по подушевому принципу</t>
  </si>
  <si>
    <t>оплата за единицу объема в рамках подушевого за неприкрепленных</t>
  </si>
  <si>
    <t>оплата за единицу объема в рамках ОПМП, установленных Комиссией по ТП ОМС</t>
  </si>
  <si>
    <t>Оказывают высокотехнологичную помощь с оплатой по нормативу затрат</t>
  </si>
  <si>
    <t>1.3.</t>
  </si>
  <si>
    <t>Необоснованный отказ застрахованным лицам в бесплатном оказании медицинской помощи при наступлении страхового случая за пределами территории субъекта Российской Федерации, в котором выдан полис обязательного медицинского страхования, в объеме, установленном базовой программой обязательного медицинского страхования, в том числе:</t>
  </si>
  <si>
    <t>1.3.1.</t>
  </si>
  <si>
    <t>1.3.2.</t>
  </si>
  <si>
    <t>4.1</t>
  </si>
  <si>
    <t>Онкология</t>
  </si>
  <si>
    <t>Операции по поводу грыж, дети (уровень 1)</t>
  </si>
  <si>
    <t>Операции по поводу грыж, дети (уровень 2)</t>
  </si>
  <si>
    <t>Операции по поводу грыж, дети (уровень 3)</t>
  </si>
  <si>
    <t>Заболевания гипофиза, дети</t>
  </si>
  <si>
    <t>Вирусный гепатит острый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</si>
  <si>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</si>
  <si>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</si>
  <si>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Клещевой энцефалит</t>
  </si>
  <si>
    <t>Ревматические болезни сердца (уровень 2)</t>
  </si>
  <si>
    <t>Диагностическое обследование сердечно-сосудистой системы</t>
  </si>
  <si>
    <t>Операции на сердце и коронарных сосудах (уровень 1)</t>
  </si>
  <si>
    <t>Операции на сердце и коронарных сосудах (уровень 2)</t>
  </si>
  <si>
    <t>Операции на сердце и коронарных сосудах (уровень 3)</t>
  </si>
  <si>
    <t>Операции на сосудах (уровень 1)</t>
  </si>
  <si>
    <t>Операции на сосудах (уровень 2)</t>
  </si>
  <si>
    <t>Операции на сосудах (уровень 3)</t>
  </si>
  <si>
    <t>Операции на сосудах (уровень 4)</t>
  </si>
  <si>
    <t>Операции на сосудах (уровень 5)</t>
  </si>
  <si>
    <t>Условия оказания</t>
  </si>
  <si>
    <t>ГБУЗ "ГБ" г. Гая</t>
  </si>
  <si>
    <t>ГБУЗ "ГБ" г. Кувандыка</t>
  </si>
  <si>
    <t>3.8.</t>
  </si>
  <si>
    <t>3.10.</t>
  </si>
  <si>
    <t>Коэффициент относительной затратоемкости КСГ</t>
  </si>
  <si>
    <t>Рублей</t>
  </si>
  <si>
    <t>Значение коэффициента</t>
  </si>
  <si>
    <t>позиция реестра счетов оплачена ранее (повторное выставление счета на оплату случаев оказания медицинской помощи, который был оплачен ранее)</t>
  </si>
  <si>
    <t>5.7.2.</t>
  </si>
  <si>
    <t>дублирование случаев оказания медицинской помощи в одном реестре</t>
  </si>
  <si>
    <t>5.7.3.</t>
  </si>
  <si>
    <t>Другие нарушения нервной системы (уровень 1)</t>
  </si>
  <si>
    <t>Другие нарушения нервной системы (уровень 2)</t>
  </si>
  <si>
    <t>Паралитические синдромы, травма спинного мозга (уровень 1)</t>
  </si>
  <si>
    <t>Паралитические синдромы, травма спинного мозга (уровень 2)</t>
  </si>
  <si>
    <t>Дорсопатии, спондилопатии, остеопатии</t>
  </si>
  <si>
    <t>Травмы позвоночника</t>
  </si>
  <si>
    <t>Операции на центральной нервной системе и головном мозге (уровень 1)</t>
  </si>
  <si>
    <t>Операции на центральной нервной системе и головном мозге (уровень 2)</t>
  </si>
  <si>
    <t>Операции на периферической нервной системе (уровень 1)</t>
  </si>
  <si>
    <t>Операции на периферической нервной системе (уровень 2)</t>
  </si>
  <si>
    <t>Операции на периферической нервной системе (уровень 3)</t>
  </si>
  <si>
    <t>Крайне малая масса тела при рождении, крайняя незрелость</t>
  </si>
  <si>
    <t>Лечение новорожденных с тяжелой патологией с применением аппаратных методов поддержки или замещения витальных функций</t>
  </si>
  <si>
    <t>2.1</t>
  </si>
  <si>
    <t>Тарифы за законченный случай лечения (госпитализацию) при оказании высокотехнологичной медицинской помощи по нормативу финансовых затрат на единицу объема предоставления медицинской помощи по перечню видов ВМП</t>
  </si>
  <si>
    <t>Стоматология терапевтическая</t>
  </si>
  <si>
    <t>Стоматология хирургическая</t>
  </si>
  <si>
    <t>Сурдология-отоларингология</t>
  </si>
  <si>
    <t>Терапия</t>
  </si>
  <si>
    <t>Торакальная хирургия</t>
  </si>
  <si>
    <t>Травматология и ортопедия</t>
  </si>
  <si>
    <t>Хирургия</t>
  </si>
  <si>
    <t>Челюстно-лицевая хирургия</t>
  </si>
  <si>
    <t>Код специаль-ности</t>
  </si>
  <si>
    <t>Генетика</t>
  </si>
  <si>
    <t>Травматология</t>
  </si>
  <si>
    <t>Акушерство и гинекология</t>
  </si>
  <si>
    <t>Аллергология и иммунология</t>
  </si>
  <si>
    <t>560081</t>
  </si>
  <si>
    <t>560082</t>
  </si>
  <si>
    <t>560083</t>
  </si>
  <si>
    <t>560084</t>
  </si>
  <si>
    <t>560085</t>
  </si>
  <si>
    <t>560086</t>
  </si>
  <si>
    <t>560087</t>
  </si>
  <si>
    <t>560088</t>
  </si>
  <si>
    <t>560089</t>
  </si>
  <si>
    <t>560090</t>
  </si>
  <si>
    <t>560091</t>
  </si>
  <si>
    <t>560093</t>
  </si>
  <si>
    <t>560094</t>
  </si>
  <si>
    <t>560095</t>
  </si>
  <si>
    <t>560096</t>
  </si>
  <si>
    <t>560098</t>
  </si>
  <si>
    <t>560099</t>
  </si>
  <si>
    <t>560101</t>
  </si>
  <si>
    <t>560102</t>
  </si>
  <si>
    <t>560103</t>
  </si>
  <si>
    <t>560104</t>
  </si>
  <si>
    <t>560105</t>
  </si>
  <si>
    <t>560106</t>
  </si>
  <si>
    <t>560107</t>
  </si>
  <si>
    <t>560109</t>
  </si>
  <si>
    <t>560110</t>
  </si>
  <si>
    <t>560124</t>
  </si>
  <si>
    <t>560125</t>
  </si>
  <si>
    <t>560126</t>
  </si>
  <si>
    <t>560127</t>
  </si>
  <si>
    <t>560128</t>
  </si>
  <si>
    <t>560129</t>
  </si>
  <si>
    <t>560131</t>
  </si>
  <si>
    <t>560132</t>
  </si>
  <si>
    <t>560134</t>
  </si>
  <si>
    <t>560135</t>
  </si>
  <si>
    <t>560136</t>
  </si>
  <si>
    <t>560137</t>
  </si>
  <si>
    <t>560138</t>
  </si>
  <si>
    <t>560139</t>
  </si>
  <si>
    <t>560143</t>
  </si>
  <si>
    <t>560145</t>
  </si>
  <si>
    <t>560146</t>
  </si>
  <si>
    <t>560148</t>
  </si>
  <si>
    <t>560149</t>
  </si>
  <si>
    <t>560152</t>
  </si>
  <si>
    <t>560155</t>
  </si>
  <si>
    <t>560156</t>
  </si>
  <si>
    <t>560157</t>
  </si>
  <si>
    <t>560160</t>
  </si>
  <si>
    <t>560163</t>
  </si>
  <si>
    <t>560165</t>
  </si>
  <si>
    <t>560166</t>
  </si>
  <si>
    <t>560171</t>
  </si>
  <si>
    <t>560172</t>
  </si>
  <si>
    <t>560175</t>
  </si>
  <si>
    <t>560177</t>
  </si>
  <si>
    <t>560188</t>
  </si>
  <si>
    <t>560196</t>
  </si>
  <si>
    <t>560197</t>
  </si>
  <si>
    <t>моер</t>
  </si>
  <si>
    <t>Госпитализация в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</si>
  <si>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</si>
  <si>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Установка, замена, заправка помп для лекарственных препаратов</t>
  </si>
  <si>
    <t>"Детская хирургия в период новорожденности"</t>
  </si>
  <si>
    <t>Операции на органе зрения (уровень 6)</t>
  </si>
  <si>
    <t>Воспалительные артропатии, спондилопатии, дети</t>
  </si>
  <si>
    <t>Интерстициальные болезни легких, врожденные аномалии развития легких, бронхо-легочная дисплазия, дети</t>
  </si>
  <si>
    <t>Астма, взрослые</t>
  </si>
  <si>
    <t>Астма, дети</t>
  </si>
  <si>
    <t>Артропатии и спондилопатии</t>
  </si>
  <si>
    <t>Ревматические болезни сердца (уровень 1)</t>
  </si>
  <si>
    <t>4.5.1</t>
  </si>
  <si>
    <t>4.5.2</t>
  </si>
  <si>
    <t>"Нейрохирургия"</t>
  </si>
  <si>
    <t>"Ревматология"</t>
  </si>
  <si>
    <t>Радиология</t>
  </si>
  <si>
    <t>Стоматология общей практики</t>
  </si>
  <si>
    <t>Токсикология</t>
  </si>
  <si>
    <t xml:space="preserve">1-4              </t>
  </si>
  <si>
    <t xml:space="preserve">18-59      </t>
  </si>
  <si>
    <t>18-54</t>
  </si>
  <si>
    <t>о показателях доступности и качества медицинской помощи</t>
  </si>
  <si>
    <t>2.2.5.</t>
  </si>
  <si>
    <t>2.2.6.</t>
  </si>
  <si>
    <t xml:space="preserve">0-1 (первый год жизни)            </t>
  </si>
  <si>
    <t>Врачебная бригада</t>
  </si>
  <si>
    <t>Фельдшерская бригада</t>
  </si>
  <si>
    <t>Родоразрешение</t>
  </si>
  <si>
    <t>Воспалительные болезни женских половых органов</t>
  </si>
  <si>
    <t>включение в реестр счетов случаев оказания медицинской помощи специалистом, не имеющим сертификата или свидетельства об аккредитации по профилю оказания медицинской помощи</t>
  </si>
  <si>
    <t>5.7.</t>
  </si>
  <si>
    <t>Нарушения, связанные с повторным или необоснованным включением в реестр счетов медицинской помощи, в том числе:</t>
  </si>
  <si>
    <t>5.7.1.</t>
  </si>
  <si>
    <t>560198</t>
  </si>
  <si>
    <t>560199</t>
  </si>
  <si>
    <t>560202</t>
  </si>
  <si>
    <t>560203</t>
  </si>
  <si>
    <t>560204</t>
  </si>
  <si>
    <t>560205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</si>
  <si>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</si>
  <si>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Послеродовой сепсис</t>
  </si>
  <si>
    <t>Нарушения с вовлечением иммунного механизма</t>
  </si>
  <si>
    <t>Ангионевротический отек, анафилактический шок</t>
  </si>
  <si>
    <t>Болезни поджелудочной железы</t>
  </si>
  <si>
    <t>Болезни пищевода, гастрит, дуоденит, другие болезни желудка и двенадцатиперстной кишки</t>
  </si>
  <si>
    <t>Возрастные группы</t>
  </si>
  <si>
    <t>Кистозный фиброз</t>
  </si>
  <si>
    <t>Редкие генетические заболевания</t>
  </si>
  <si>
    <t>Операции на женских половых органах (уровень 1)</t>
  </si>
  <si>
    <t>Операции на женских половых органах (уровень 2)</t>
  </si>
  <si>
    <t>Операции на женских половых органах (уровень 3)</t>
  </si>
  <si>
    <t>Операции на женских половых органах (уровень 4)</t>
  </si>
  <si>
    <t>Воспалительные заболевания кишечника</t>
  </si>
  <si>
    <t>Врожденные аномалии головного и спинного мозга, дети</t>
  </si>
  <si>
    <t>Оториноларингология</t>
  </si>
  <si>
    <t>5.3.1.</t>
  </si>
  <si>
    <t>включение в реестр счетов видов медицинской помощи, не входящих в территориальную программу обязательного медицинского страхования</t>
  </si>
  <si>
    <t>5.3.2.</t>
  </si>
  <si>
    <t>5.3.3.</t>
  </si>
  <si>
    <t>5.4.</t>
  </si>
  <si>
    <t>Нарушения, связанные с необоснованным применением тарифа на медицинскую помощь, в том числе:</t>
  </si>
  <si>
    <t>5.4.1.</t>
  </si>
  <si>
    <t>Операции при злокачественных новообразованиях кожи (уровень 2)</t>
  </si>
  <si>
    <t>Наименование позиции</t>
  </si>
  <si>
    <t>Вызов СМП с проведением ТЛТ по схеме 1</t>
  </si>
  <si>
    <t>Вызов СМП с проведением ТЛТ по схеме 2</t>
  </si>
  <si>
    <t>Вызов СМП с проведением ТЛТ по схеме 3</t>
  </si>
  <si>
    <t>Вызов СМП с проведением ТЛТ по схеме 4</t>
  </si>
  <si>
    <t>Вызов СМП с проведением ТЛТ по схеме 5</t>
  </si>
  <si>
    <t>Вызов СМП с проведением ТЛТ по схеме 6</t>
  </si>
  <si>
    <t>Вызов СМП с проведением ТЛТ по схеме 7</t>
  </si>
  <si>
    <t>Вызов СМП с проведением ТЛТ по схеме 8</t>
  </si>
  <si>
    <t>Доп. Код</t>
  </si>
  <si>
    <t>пол</t>
  </si>
  <si>
    <t>М</t>
  </si>
  <si>
    <t>Ж</t>
  </si>
  <si>
    <t>5-17</t>
  </si>
  <si>
    <t xml:space="preserve">60 и старше    </t>
  </si>
  <si>
    <t xml:space="preserve">55 и старше   </t>
  </si>
  <si>
    <t>Раздел 5. Нарушения в оформлении и предъявлении на оплату счетов и реестров счетов</t>
  </si>
  <si>
    <t>5.1.</t>
  </si>
  <si>
    <t>Нарушения, связанные с оформлением и предъявлением на оплату счетов и реестров счетов, в том числе:</t>
  </si>
  <si>
    <t>5.1.1.</t>
  </si>
  <si>
    <t>наличие ошибок и/или недостоверной информации в реквизитах счета</t>
  </si>
  <si>
    <t>5.1.2.</t>
  </si>
  <si>
    <t>Операции на почке и мочевыделительной системе, взрослые (уровень 3)</t>
  </si>
  <si>
    <t>Операции на почке и мочевыделительной системе, взрослые (уровень 4)</t>
  </si>
  <si>
    <t>Операции на почке и мочевыделительной системе, взрослые (уровень 5)</t>
  </si>
  <si>
    <t>Операции на почке и мочевыделительной системе, взрослые (уровень 6)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</si>
  <si>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</si>
  <si>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</si>
  <si>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</si>
  <si>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коже, подкожной клетчатке, придатках кожи (уровень 4)</t>
  </si>
  <si>
    <t>Операции на органах кроветворения и иммунной системы (уровень 1)</t>
  </si>
  <si>
    <t>Доброкачественные новообразования костно-мышечной системы и соединительной ткани</t>
  </si>
  <si>
    <t>Открытые раны, поверхностные, другие и неуточненные травмы</t>
  </si>
  <si>
    <t>Расстройства питания</t>
  </si>
  <si>
    <t>1.4.</t>
  </si>
  <si>
    <t>1.5.</t>
  </si>
  <si>
    <t>Транзиторные ишемические приступы, сосудистые мозговые синдромы</t>
  </si>
  <si>
    <t>Кровоизлияние в мозг</t>
  </si>
  <si>
    <t>единица оплаты</t>
  </si>
  <si>
    <t>Гемодиализ интермиттирующий низкопоточный</t>
  </si>
  <si>
    <t>Гемодиализ интермиттирующий высокопоточный</t>
  </si>
  <si>
    <t>Гемодиафильтрация</t>
  </si>
  <si>
    <t xml:space="preserve">Гемодиафильтрация продолжительная </t>
  </si>
  <si>
    <t xml:space="preserve">сутки </t>
  </si>
  <si>
    <t xml:space="preserve">Перитонеальный диализ проточный </t>
  </si>
  <si>
    <t>Код МОЕР</t>
  </si>
  <si>
    <t>Полное наименование</t>
  </si>
  <si>
    <t>560164</t>
  </si>
  <si>
    <t>560186</t>
  </si>
  <si>
    <t>560206</t>
  </si>
  <si>
    <t>560207</t>
  </si>
  <si>
    <t>560210</t>
  </si>
  <si>
    <t>ООО "КДЦ"</t>
  </si>
  <si>
    <t>Основания для применения КСЛП</t>
  </si>
  <si>
    <t>Медицинская реабилитация детей, перенесших заболевания перинатального периода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</si>
  <si>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</si>
  <si>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1.1 Коэффициенты уровня</t>
  </si>
  <si>
    <t>1.2 Управленческие коэффициенты</t>
  </si>
  <si>
    <t>1.3 Коэффициенты сложности лечения пациента (КСЛП)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</si>
  <si>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</si>
  <si>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</si>
  <si>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</si>
  <si>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</si>
  <si>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</si>
  <si>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</si>
  <si>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</si>
  <si>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</si>
  <si>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</si>
  <si>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</si>
  <si>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</si>
  <si>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A22.26.009</t>
  </si>
  <si>
    <t>Фокальная лазерная коагуляция глазного дна</t>
  </si>
  <si>
    <t>A22.26.019</t>
  </si>
  <si>
    <t>Лазерная гониодесцеметопунктура</t>
  </si>
  <si>
    <t>A22.26.023</t>
  </si>
  <si>
    <t>Лазерная трабекулопластика</t>
  </si>
  <si>
    <t>A16.26.075</t>
  </si>
  <si>
    <t xml:space="preserve">Склеропластика </t>
  </si>
  <si>
    <t>A16.26.075.001</t>
  </si>
  <si>
    <t xml:space="preserve">Склеропластика с использованием трансплантатов </t>
  </si>
  <si>
    <t>A22.26.010</t>
  </si>
  <si>
    <t xml:space="preserve">Панретинальная лазерная коагуляция </t>
  </si>
  <si>
    <t>A16.26.086.001</t>
  </si>
  <si>
    <t>Интривитреальное введение лекарственных препаратов</t>
  </si>
  <si>
    <t>Значение К</t>
  </si>
  <si>
    <t>Болезни печени, невирусные (уровень 1)</t>
  </si>
  <si>
    <t>Болезни печени, невирусные (уровень 2)</t>
  </si>
  <si>
    <t>Респираторные инфекции верхних дыхательных путей с осложнениями, взрослые</t>
  </si>
  <si>
    <t>Грипп, вирус гриппа идентифицирован</t>
  </si>
  <si>
    <t>Операции на женских половых органах при злокачественных новообразованиях (уровень 3)</t>
  </si>
  <si>
    <t>Операции при злокачественных новообразованиях почки и мочевыделительной системы (уровень 3)</t>
  </si>
  <si>
    <t>Операции при злокачественных новообразованиях кожи (уровень 3)</t>
  </si>
  <si>
    <t>Операции при злокачественном новообразовании желчного пузыря, желчных протоков (уровень 1)</t>
  </si>
  <si>
    <t>Операции при злокачественном новообразовании желчного пузыря, желчных протоков (уровень 2)</t>
  </si>
  <si>
    <t>Операции при злокачественном новообразовании пищевода, желудка (уровень 1)</t>
  </si>
  <si>
    <t>Операции при злокачественном новообразовании пищевода, желудка (уровень 2)</t>
  </si>
  <si>
    <t>Операции при злокачественном новообразовании пищевода, желудка (уровень 3)</t>
  </si>
  <si>
    <t>Гипертоническая болезнь в стадии обострения</t>
  </si>
  <si>
    <t>Эндопротезирование суставов</t>
  </si>
  <si>
    <t>Комплексное лечение с применением препаратов иммуноглобулина</t>
  </si>
  <si>
    <t>Поправочные коэффициенты для применения тарифов на основе КСГ в дневном стационаре</t>
  </si>
  <si>
    <t>Оказывают специализированную помощь в условиях стационара  с оплатой по тарифу КСГ или услуги</t>
  </si>
  <si>
    <t>Оказывают медицинскую помощь в условиях дневного стационара  с оплатой по тарифу КСГ или услуги</t>
  </si>
  <si>
    <t>*</t>
  </si>
  <si>
    <t>Лекарственная терапия у пациентов, получающих диализ</t>
  </si>
  <si>
    <t>Осложнения беременности, родов, послеродового периода</t>
  </si>
  <si>
    <t>Болезни женских половых органов</t>
  </si>
  <si>
    <t>Искусственное прерывание беременности (аборт)</t>
  </si>
  <si>
    <t>Болезни органов пищеварения, взрослые</t>
  </si>
  <si>
    <t>Дерматозы</t>
  </si>
  <si>
    <t>Болезни системы кровообращения, дети</t>
  </si>
  <si>
    <t>Операции на мужских половых органах, дети</t>
  </si>
  <si>
    <t>Операции на почке и мочевыделительной системе, дети</t>
  </si>
  <si>
    <t>Операции по поводу грыж, дети</t>
  </si>
  <si>
    <t>Другие болезни эндокринной системы, дети</t>
  </si>
  <si>
    <t>Вирусный гепатит B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</si>
  <si>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</si>
  <si>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</si>
  <si>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</si>
  <si>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</si>
  <si>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</si>
  <si>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</si>
  <si>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</si>
  <si>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>Операции на периферической нервной системе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</si>
  <si>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</si>
  <si>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</si>
  <si>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</si>
  <si>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</si>
  <si>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</si>
  <si>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Болезни уха, горла, носа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</si>
  <si>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</si>
  <si>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</si>
  <si>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</si>
  <si>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</si>
  <si>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Замена речевого процессора</t>
  </si>
  <si>
    <t>Болезни и травмы глаза</t>
  </si>
  <si>
    <t>Системные поражения соединительной ткани, артропатии, спондилопатии, дети</t>
  </si>
  <si>
    <t>Болезни органов пищеварения,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</si>
  <si>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</si>
  <si>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</si>
  <si>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Отравления и другие воздействия внешних причин</t>
  </si>
  <si>
    <t>Операции на нижних дыхательных путях и легочной ткани, органах средостения</t>
  </si>
  <si>
    <t>Заболевания опорно-двигательного аппарата, травмы, болезни мягких тканей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</si>
  <si>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</si>
  <si>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</si>
  <si>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Болезни, новообразования молочной железы</t>
  </si>
  <si>
    <t>Операции на органах кроветворения и иммунной системы</t>
  </si>
  <si>
    <t>Операции на молочной железе</t>
  </si>
  <si>
    <t>Ожоги и отморожения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</si>
  <si>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</si>
  <si>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</si>
  <si>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</si>
  <si>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</si>
  <si>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</si>
  <si>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</si>
  <si>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после хирургической коррекции врожденных пороков развития органов и систем</t>
  </si>
  <si>
    <t xml:space="preserve">Лазерный трабекулоспазис                       </t>
  </si>
  <si>
    <t>Коэффициенты относительной затратоемкости для расчета тарифа на основе клинико-статистических групп болезней в условиях дневного стационара</t>
  </si>
  <si>
    <t xml:space="preserve">код </t>
  </si>
  <si>
    <t>Проведение однотипных операций на парных органах в следующих случаях:</t>
  </si>
  <si>
    <t>№ п\п</t>
  </si>
  <si>
    <t>1</t>
  </si>
  <si>
    <t>Анемии (уровень 1)</t>
  </si>
  <si>
    <t>Анемии (уровень 2)</t>
  </si>
  <si>
    <t>Операции на почке и мочевыделительной системе, дети (уровень 1)</t>
  </si>
  <si>
    <t>Операции на почке и мочевыделительной системе, дети (уровень 2)</t>
  </si>
  <si>
    <t>Операции на почке и мочевыделительной системе, дети (уровень 3)</t>
  </si>
  <si>
    <t>Операции на почке и мочевыделительной системе, дети (уровень 4)</t>
  </si>
  <si>
    <t>Детская хирургия (уровень 1)</t>
  </si>
  <si>
    <t>Детская хирургия (уровень 2)</t>
  </si>
  <si>
    <t>Аппендэктомия, дети (уровень 1)</t>
  </si>
  <si>
    <t>Другие болезни эндокринной системы, дети (уровень 1)</t>
  </si>
  <si>
    <t>Другие болезни эндокринной системы, дети (уровень 2)</t>
  </si>
  <si>
    <t>Нестабильная стенокардия, инфаркт миокарда, легочная эмболия (уровень 1)</t>
  </si>
  <si>
    <t>Нестабильная стенокардия, инфаркт миокарда, легочная эмболия (уровень 2)</t>
  </si>
  <si>
    <t>Нарушения ритма и проводимости (уровень 1)</t>
  </si>
  <si>
    <t>Нарушения ритма и проводимости (уровень 2)</t>
  </si>
  <si>
    <t>Эндокардит, миокардит, перикардит, кардиомиопатии (уровень 1)</t>
  </si>
  <si>
    <t>Эндокардит, миокардит, перикардит, кардиомиопатии (уровень 2)</t>
  </si>
  <si>
    <t>Эпилепсия, судороги (уровень 1)</t>
  </si>
  <si>
    <t>Эпилепсия, судороги (уровень 2)</t>
  </si>
  <si>
    <t>Инфаркт мозга (уровень 1)</t>
  </si>
  <si>
    <t>Инфаркт мозга (уровень 2)</t>
  </si>
  <si>
    <t>Инфаркт мозга (уровень 3)</t>
  </si>
  <si>
    <t>Стенокардия (кроме нестабильной), хроническая ишемическая болезнь сердца (уровень 2)</t>
  </si>
  <si>
    <t>Другие болезни сердца (уровень 1)</t>
  </si>
  <si>
    <t>Другие болезни сердца (уровень 2)</t>
  </si>
  <si>
    <t>Камни мочевой системы; симптомы, относящиеся к мочевой системе</t>
  </si>
  <si>
    <t>Остеомиелит (уровень 1)</t>
  </si>
  <si>
    <t>Остеомиелит (уровень 2)</t>
  </si>
  <si>
    <t>Остеомиелит (уровень 3)</t>
  </si>
  <si>
    <t>Аппендэктомия, взрослые (уровень 1)</t>
  </si>
  <si>
    <t>Аппендэктомия, взрослые (уровень 2)</t>
  </si>
  <si>
    <t>Сахарный диабет, взрослые (уровень 1)</t>
  </si>
  <si>
    <t>Другие болезни эндокринной системы, взрослые (уровень 1)</t>
  </si>
  <si>
    <t>Другие болезни эндокринной системы, взрослые (уровень 2)</t>
  </si>
  <si>
    <t>02001</t>
  </si>
  <si>
    <t>"Эндокринология"</t>
  </si>
  <si>
    <t>ГАУЗ "OOКБ № 2"</t>
  </si>
  <si>
    <t>ФГБОУ ВО ОрГМУ Минздрава России</t>
  </si>
  <si>
    <t>ГБУЗ "ГКБ № 1" г.Оренбурга</t>
  </si>
  <si>
    <t>ГАУЗ "ГКБ № 3" г.Оренбурга</t>
  </si>
  <si>
    <t>ГБУЗ "ГКБ № 5" г.Оренбурга</t>
  </si>
  <si>
    <t>ГАУЗ "ГКБ № 6" г.Оренбурга</t>
  </si>
  <si>
    <t>ГАУЗ "ДГКБ" г. Оренбурга</t>
  </si>
  <si>
    <t>ГАУЗ "ГКБ им. Н.И. Пирогова" г.Оренбурга</t>
  </si>
  <si>
    <t>ГАУЗ "ГБ № 2" г.Орска</t>
  </si>
  <si>
    <t>ГАУЗ "ГБ №3" г. Орска</t>
  </si>
  <si>
    <t>ГАУЗ "ГБ № 4" г. Орска</t>
  </si>
  <si>
    <t>ГАУЗ  "ГБ № 5" г. Орска</t>
  </si>
  <si>
    <t>ГАУЗ "ГБ № 1" г. Орска</t>
  </si>
  <si>
    <t>ГАУЗ "ДГБ" г. Новотроицка</t>
  </si>
  <si>
    <t>ГБУЗ "ГБ" г. Медногорска</t>
  </si>
  <si>
    <t>ГБУЗ "ГБ" г.Бугуруслана</t>
  </si>
  <si>
    <t>ГБУЗ "Бугурусланская РБ"</t>
  </si>
  <si>
    <t>ГБУЗ "ГБ" г. Абдулино</t>
  </si>
  <si>
    <t>ГБУЗ "Адамовская РБ"</t>
  </si>
  <si>
    <t>ГБУЗ "Акбулакская РБ"</t>
  </si>
  <si>
    <t>ГБУЗ "Александровская РБ"</t>
  </si>
  <si>
    <t>ГБУЗ "Асекеевская РБ"</t>
  </si>
  <si>
    <t>ГБУЗ "Беляевская РБ"</t>
  </si>
  <si>
    <t>ГБУЗ "Грачевская РБ"</t>
  </si>
  <si>
    <t>ГБУЗ "Домбаровская РБ"</t>
  </si>
  <si>
    <t>ГБУЗ "Илекская РБ"</t>
  </si>
  <si>
    <t>ГАУЗ "Кваркенская РБ"</t>
  </si>
  <si>
    <t>ГБУЗ "Красногвардейская РБ"</t>
  </si>
  <si>
    <t>ГБУЗ "Курманаевская РБ"</t>
  </si>
  <si>
    <t>ГБУЗ "Матвеевская РБ"</t>
  </si>
  <si>
    <t>ГАУЗ "Новоорская РБ"</t>
  </si>
  <si>
    <t>ГБУЗ "Новосергиевская РБ"</t>
  </si>
  <si>
    <t>ГБУЗ "Октябрьская РБ"</t>
  </si>
  <si>
    <t>ГАУЗ "Оренбургская РБ"</t>
  </si>
  <si>
    <t>ГБУЗ "Первомайская РБ"</t>
  </si>
  <si>
    <t>ГБУЗ "Переволоцкая РБ"</t>
  </si>
  <si>
    <t>ГБУЗ "Пономаревская РБ"</t>
  </si>
  <si>
    <t>ГБУЗ "Сакмарская РБ"</t>
  </si>
  <si>
    <t>ГБУЗ "Саракташская РБ"</t>
  </si>
  <si>
    <t>ГБУЗ "Светлинская РБ"</t>
  </si>
  <si>
    <t>ГБУЗ "Северная РБ"</t>
  </si>
  <si>
    <t>ГБУЗ "ГБ" г. Соль-Илецка"</t>
  </si>
  <si>
    <t>ГБУЗ "ГБ" г. Сорочинска</t>
  </si>
  <si>
    <t>ГБУЗ "Ташлинская РБ"</t>
  </si>
  <si>
    <t>ГБУЗ "Тоцкая РБ"</t>
  </si>
  <si>
    <t>ГБУЗ "Тюльганская РБ"</t>
  </si>
  <si>
    <t>ГБУЗ "Шарлыкская РБ"</t>
  </si>
  <si>
    <t>Студенческая поликлиника ОГУ</t>
  </si>
  <si>
    <t xml:space="preserve">ФКУЗ МСЧ-56 ФСИН России </t>
  </si>
  <si>
    <t>ФКУЗ "МСЧ МВД России по Оренбургской области"</t>
  </si>
  <si>
    <t>ГБУЗ "КССМП" г. Оренбурга</t>
  </si>
  <si>
    <t>ГАУЗ "ССМП" г.Орска</t>
  </si>
  <si>
    <t>ГАУЗ "БСМП" г. Новотроицка</t>
  </si>
  <si>
    <t>ГБУЗ "ББСМП"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</si>
  <si>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</si>
  <si>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Панкреатит с синдромом органной дисфункции</t>
  </si>
  <si>
    <t>Другие болезни крови и кроветворных органов (уровень 1)</t>
  </si>
  <si>
    <t>Другие болезни крови и кроветворных органов (уровень 2)</t>
  </si>
  <si>
    <t>Аппендэктомия, дети (уровень 2)</t>
  </si>
  <si>
    <t>Сепсис с синдромом органной дисфункции</t>
  </si>
  <si>
    <t xml:space="preserve"> Инфаркт миокарда, легочная эмболия, лечение с применением тромболитической терапии </t>
  </si>
  <si>
    <t>Формирование, имплантация, реконструкция, удаление, смена доступа для диализа</t>
  </si>
  <si>
    <t>Операции на женских половых органах при злокачественных новообразованиях (уровень 1)</t>
  </si>
  <si>
    <t>Операции при злокачественном новообразовании щитовидной железы (уровень 1)</t>
  </si>
  <si>
    <t>Операции при злокачественном новообразовании щитовидной железы (уровень 2)</t>
  </si>
  <si>
    <t>Мастэктомия, другие операции при злокачественном новообразовании молочной железы (уровень 1)</t>
  </si>
  <si>
    <t>Мастэктомия, другие операции при злокачественном новообразовании молочной железы (уровень 2)</t>
  </si>
  <si>
    <t>Операции на органе слуха, придаточных пазухах носа и верхних дыхательных путях при злокачественных новообразованиях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</si>
  <si>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</si>
  <si>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</si>
  <si>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</si>
  <si>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</si>
  <si>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</si>
  <si>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</si>
  <si>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</si>
  <si>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</si>
  <si>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</si>
  <si>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</si>
  <si>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</si>
  <si>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органе слуха, придаточных пазухах носа и верхних дыхательных путях (уровень 5)</t>
  </si>
  <si>
    <t>Доброкачественные новообразования, новообразования in situ органов дыхания, других и неуточненных органов грудной клетки</t>
  </si>
  <si>
    <t>Стенокардия (кроме нестабильной), хроническая ишемическая болезнь сердца (уровень 1)</t>
  </si>
  <si>
    <t>Отравления и другие воздействия внешних причин с синдромом органной дисфункции</t>
  </si>
  <si>
    <t>Госпитализация в диагностических целях с постановкой/ подтверждением диагноза злокачественного новообразования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</si>
  <si>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</si>
  <si>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Доброкачественные новообразования, новообразования in situ кожи, жировой ткани и другие болезни кожи</t>
  </si>
  <si>
    <t>Ожоги (уровень 4,5) с синдромом органной дисфункции</t>
  </si>
  <si>
    <t>Сахарный диабет, взрослые (уровень 2)</t>
  </si>
  <si>
    <t>Новообразования эндокринных желез доброкачественные, in situ, неопределенного и неизвестного характера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</si>
  <si>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</si>
  <si>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Реинфузия аутокрови</t>
  </si>
  <si>
    <t>Баллонная внутриаортальная контрпульсация</t>
  </si>
  <si>
    <t>Экстракорпоральная мембранная оксигенация</t>
  </si>
  <si>
    <t>Медицинская реабилитация пациентов с заболеваниями центральной нервной системы (4 балла по ШРМ)</t>
  </si>
  <si>
    <t>Медицинская реабилитация пациентов с заболеваниями центральной нервной системы (5 баллов по ШРМ)</t>
  </si>
  <si>
    <t>Медицинская реабилитация пациентов с заболеваниями центральной нервной системы (6 баллов по ШРМ)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</si>
  <si>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</si>
  <si>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Медицинская реабилитация детей, после хирургической коррекции врожденных пороков развития органов и систем</t>
  </si>
  <si>
    <t>Экстракорпоральное оплодотворение</t>
  </si>
  <si>
    <t>Болезни крови (уровень 1)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</si>
  <si>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</si>
  <si>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</si>
  <si>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</si>
  <si>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</si>
  <si>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</si>
  <si>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</si>
  <si>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</si>
  <si>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КодМО</t>
  </si>
  <si>
    <t>КраткоеИмя</t>
  </si>
  <si>
    <t xml:space="preserve">                    И Т О Г О</t>
  </si>
  <si>
    <t>ГБУЗ "ГБ" Г. ЯСНОГО</t>
  </si>
  <si>
    <t>560214</t>
  </si>
  <si>
    <t>ПВГ</t>
  </si>
  <si>
    <t>числ-ть ПВГ</t>
  </si>
  <si>
    <t>Группы МО</t>
  </si>
  <si>
    <t>группа 1</t>
  </si>
  <si>
    <t>группа 2</t>
  </si>
  <si>
    <t>группа 3</t>
  </si>
  <si>
    <t>группа 4</t>
  </si>
  <si>
    <t>группа 5</t>
  </si>
  <si>
    <t>группа 6</t>
  </si>
  <si>
    <t>Подушевой норматив СМП, рублей</t>
  </si>
  <si>
    <t>Средневзвешенные интегрированные коэффициенты дифференциации подушевого норматива</t>
  </si>
  <si>
    <t>НОВОТРОИЦК</t>
  </si>
  <si>
    <t>МЕДНОГОРСК</t>
  </si>
  <si>
    <t>БУГУРУСЛАН</t>
  </si>
  <si>
    <t>БУГУРУСЛАНСКИЙ</t>
  </si>
  <si>
    <t>БУЗУЛУК</t>
  </si>
  <si>
    <t>ГБУЗ "ГБ" г. Бузулука</t>
  </si>
  <si>
    <t>АБДУЛИНСКИЙ</t>
  </si>
  <si>
    <t>Необходимость предоставления спального места и питания законному представителю (дети до 4, дети старше 4 лет при наличии медицинских показаний)</t>
  </si>
  <si>
    <t>Наименование хирургического вмешательств</t>
  </si>
  <si>
    <t>Группа по СКД</t>
  </si>
  <si>
    <t>Диапазон срденевзвешенного половозрастного коэффициента, в соответствии со значениями которого осуществлялось объединение в группы</t>
  </si>
  <si>
    <t>"Акушерство и гинекология"</t>
  </si>
  <si>
    <t>"Гастроэнтерология"</t>
  </si>
  <si>
    <t>"Дерматовенерология"</t>
  </si>
  <si>
    <t xml:space="preserve">"Комбустиология" </t>
  </si>
  <si>
    <r>
      <rPr>
        <sz val="10"/>
        <color theme="1"/>
        <rFont val="Calibri"/>
        <family val="2"/>
        <charset val="204"/>
        <scheme val="minor"/>
      </rPr>
      <t>К ПВГ</t>
    </r>
    <r>
      <rPr>
        <b/>
        <sz val="10"/>
        <color theme="1"/>
        <rFont val="Calibri"/>
        <family val="2"/>
        <charset val="204"/>
        <scheme val="minor"/>
      </rPr>
      <t>/Расч К</t>
    </r>
  </si>
  <si>
    <t>Порядок</t>
  </si>
  <si>
    <t>Стоматология ортопедическая</t>
  </si>
  <si>
    <t>ГБУЗ "ООКБ"</t>
  </si>
  <si>
    <t>ГАУЗ "ООКСП"</t>
  </si>
  <si>
    <t>Орен ф-л ФГАУ "МНТК "Микрохирургия глаза" им.акад. С.Н.Федорова"Минздрава России</t>
  </si>
  <si>
    <t>ГАУЗ "ГКБ № 2" г. Оренбурга</t>
  </si>
  <si>
    <t>ГАУЗ "ГКБ № 4 " г. Оренбурга</t>
  </si>
  <si>
    <t>ГБУЗ  "ООКИБ"</t>
  </si>
  <si>
    <t>ГАУЗ "ГСП" г. Оренбурга</t>
  </si>
  <si>
    <t>ГБУЗ "ООЦМП"</t>
  </si>
  <si>
    <t>ГАУЗ "СП" г. Орска</t>
  </si>
  <si>
    <t>ГАУЗ "СП" г. Новотроицка</t>
  </si>
  <si>
    <t>ГАУЗ "СП" г.Бугуруслана</t>
  </si>
  <si>
    <t>ГБУЗ "ССМП" г. Кувандыка</t>
  </si>
  <si>
    <t>ГБУЗ "ГБ" г. Ясного</t>
  </si>
  <si>
    <t>АО "Санаторий - профилакторий "Солнечный"</t>
  </si>
  <si>
    <t>ООО "Медикал сервис компани Восток"</t>
  </si>
  <si>
    <t>ООО ММЦ Клиника "МаксиМед"</t>
  </si>
  <si>
    <t>ООО "Лекарь"</t>
  </si>
  <si>
    <t>ООО "Нео-Дент"</t>
  </si>
  <si>
    <t>ООО "ТехноДент"</t>
  </si>
  <si>
    <t>ООО "КАМАЮН"</t>
  </si>
  <si>
    <t>ООО "РадаДент плюс"</t>
  </si>
  <si>
    <t xml:space="preserve">ООО "Кристалл - Дент" </t>
  </si>
  <si>
    <t>ООО "Мастерская улыбки"</t>
  </si>
  <si>
    <t>ООО "МИЛАВИТА"</t>
  </si>
  <si>
    <t>ООО "Дента Лэнд"</t>
  </si>
  <si>
    <t>ООО "ИНТЭКО"</t>
  </si>
  <si>
    <t>ООО"ОренСтом"</t>
  </si>
  <si>
    <t>ООО "СтомКит"</t>
  </si>
  <si>
    <t>ООО "Денталика" (на ул. Гаранькина)</t>
  </si>
  <si>
    <t>ООО "Новостом"</t>
  </si>
  <si>
    <t>ООО "Б.Браун Авитум Руссланд Клиникс"</t>
  </si>
  <si>
    <t>ООО "Евромедцентр"</t>
  </si>
  <si>
    <t>ООО "ЛАЗУРЬ"</t>
  </si>
  <si>
    <t>ООО "МедиСтом"</t>
  </si>
  <si>
    <t>ООО "Дент Арт"</t>
  </si>
  <si>
    <t>ООО "Стоматологическая поликлиника "Ростошь"</t>
  </si>
  <si>
    <t>ООО "Омега"</t>
  </si>
  <si>
    <t>ООО "Диа-Дента"</t>
  </si>
  <si>
    <t>ООО "Елена"</t>
  </si>
  <si>
    <t>ООО "ЛЕКО"</t>
  </si>
  <si>
    <t>Стоматологическая клиника ООО "ДВА БРАТА"</t>
  </si>
  <si>
    <t>ООО "Евро-Дент"</t>
  </si>
  <si>
    <t>ООО "Арт-Дент'</t>
  </si>
  <si>
    <t>ООО "РОМА"</t>
  </si>
  <si>
    <t>ООО "АИА"</t>
  </si>
  <si>
    <t>ООО "Стома+"</t>
  </si>
  <si>
    <t>ООО "Все свои"</t>
  </si>
  <si>
    <t>ООО "Мила Дента"</t>
  </si>
  <si>
    <t>ООО "Новодент"</t>
  </si>
  <si>
    <t>АО "Санаторий "Дубовая роща"</t>
  </si>
  <si>
    <t>ООО "ДЕНТА - ЛЮКС"</t>
  </si>
  <si>
    <t>АНО МЦ "Белая роза"</t>
  </si>
  <si>
    <t>ГАУЗ "ОВФД"</t>
  </si>
  <si>
    <t xml:space="preserve">Полный цикл экстракорпорального оплодотворения без применения криоконсервации эмбрионов </t>
  </si>
  <si>
    <t xml:space="preserve">Полный цикл экстракорпорального оплодотворения с криоконсервацией эмбрионов </t>
  </si>
  <si>
    <t>Медицинская кардиореабилитация (3 балла по ШРМ)</t>
  </si>
  <si>
    <t>Медицинская кардиореабилитация (4 балла по ШРМ)</t>
  </si>
  <si>
    <t>Медицинская кардиореабилитация (2 балла по ШРМ)</t>
  </si>
  <si>
    <t>уровень 2 подуровень 1</t>
  </si>
  <si>
    <t>уровень 2 подуровень 2</t>
  </si>
  <si>
    <t>уровень 3 подуровень 3</t>
  </si>
  <si>
    <t>Код номенклатуры</t>
  </si>
  <si>
    <t>К затрато-емкости</t>
  </si>
  <si>
    <t>Тариф , руб</t>
  </si>
  <si>
    <t>А18.05.002</t>
  </si>
  <si>
    <t xml:space="preserve">Гемодиализ </t>
  </si>
  <si>
    <t>А18.05.002.002</t>
  </si>
  <si>
    <t>А18.05.002.001</t>
  </si>
  <si>
    <t>А18.05.011</t>
  </si>
  <si>
    <t>А18.30.001</t>
  </si>
  <si>
    <t>А18.30.001.002</t>
  </si>
  <si>
    <t>Перитонеальный диализ с использованием автомати-зированных технологий</t>
  </si>
  <si>
    <t xml:space="preserve">ГБУЗ "ОС-ИЦМР" </t>
  </si>
  <si>
    <t xml:space="preserve">ГБУЗ "ООКОД" </t>
  </si>
  <si>
    <t xml:space="preserve">ГБУЗ "ООД" </t>
  </si>
  <si>
    <t xml:space="preserve">ГАУЗ "ООККВД" </t>
  </si>
  <si>
    <t>ГБУЗ  "ОКПЦ"</t>
  </si>
  <si>
    <t xml:space="preserve">ГБУЗ "ОЦМР"  </t>
  </si>
  <si>
    <t>АО "Санаторий "Строитель"</t>
  </si>
  <si>
    <t>Филиал № 3 ФГБУ "426 ВГ" Минобороны России</t>
  </si>
  <si>
    <t>ООО Стоматологическая клиника "Улыбка"</t>
  </si>
  <si>
    <t>ООО "Мисс Дента"</t>
  </si>
  <si>
    <t>ООО "Евродент плюс"</t>
  </si>
  <si>
    <t>ООО "Добрый стоматолог"</t>
  </si>
  <si>
    <t>560213</t>
  </si>
  <si>
    <t>ООО МЦ "Кристалл"</t>
  </si>
  <si>
    <t>ООО МЦКТ "Нью Лайф"</t>
  </si>
  <si>
    <t>ООО "ДентоМир"</t>
  </si>
  <si>
    <t>560231</t>
  </si>
  <si>
    <t>ООО "КЛАССИКА"</t>
  </si>
  <si>
    <t>560232</t>
  </si>
  <si>
    <t>560233</t>
  </si>
  <si>
    <t>ООО "МХГ "ВИЗУМ"</t>
  </si>
  <si>
    <t>560234</t>
  </si>
  <si>
    <t>ООО "КВАРЦИТ"</t>
  </si>
  <si>
    <t>560235</t>
  </si>
  <si>
    <t>ООО "Медгард-Оренбург"</t>
  </si>
  <si>
    <t>560237</t>
  </si>
  <si>
    <t>ООО "УНИМЕД"</t>
  </si>
  <si>
    <t>560238</t>
  </si>
  <si>
    <t>ООО "Ситилаб"</t>
  </si>
  <si>
    <t>ООО "Санаторий "Южный Урал"</t>
  </si>
  <si>
    <t>0-1 (первый год жизни)</t>
  </si>
  <si>
    <t xml:space="preserve">Ж </t>
  </si>
  <si>
    <t>1-4</t>
  </si>
  <si>
    <t>услуга</t>
  </si>
  <si>
    <t>стационарно, дневной стационар,амбулаторно</t>
  </si>
  <si>
    <t>А18.05.004</t>
  </si>
  <si>
    <t>Ультрафильтрация крови</t>
  </si>
  <si>
    <t>А18.05.002.003</t>
  </si>
  <si>
    <t>Гемодиализ интермиттирующий продленный</t>
  </si>
  <si>
    <t>А18.05.003</t>
  </si>
  <si>
    <t>Гемофильтрация крови</t>
  </si>
  <si>
    <t>А18.05.004.001</t>
  </si>
  <si>
    <t>Ультрафильтрация продленная</t>
  </si>
  <si>
    <t>А18.05.002.005</t>
  </si>
  <si>
    <t>Гемодиализ продолжительный</t>
  </si>
  <si>
    <t>А18.05.003.002</t>
  </si>
  <si>
    <t>Гемофильтрация крови продолжительная</t>
  </si>
  <si>
    <t>Перитонеальный диализ</t>
  </si>
  <si>
    <t>день обмена</t>
  </si>
  <si>
    <t>А18.30.001.003</t>
  </si>
  <si>
    <t>Перитонеальный диализ при нарушении ультрафильтрации</t>
  </si>
  <si>
    <t>Код</t>
  </si>
  <si>
    <t>st01.001</t>
  </si>
  <si>
    <t>st02.001</t>
  </si>
  <si>
    <t>st02.002</t>
  </si>
  <si>
    <t>st02.003</t>
  </si>
  <si>
    <t>st02.004</t>
  </si>
  <si>
    <t>st02.005</t>
  </si>
  <si>
    <t>st02.006</t>
  </si>
  <si>
    <t>st02.007</t>
  </si>
  <si>
    <t>st02.008</t>
  </si>
  <si>
    <t>st02.009</t>
  </si>
  <si>
    <t>st02.010</t>
  </si>
  <si>
    <t>st02.011</t>
  </si>
  <si>
    <t>st02.012</t>
  </si>
  <si>
    <t>st02.013</t>
  </si>
  <si>
    <t>st03.001</t>
  </si>
  <si>
    <t>st03.002</t>
  </si>
  <si>
    <t>st04.001</t>
  </si>
  <si>
    <t>st04.002</t>
  </si>
  <si>
    <t>st04.003</t>
  </si>
  <si>
    <t>st04.004</t>
  </si>
  <si>
    <t>st04.005</t>
  </si>
  <si>
    <t>st04.006</t>
  </si>
  <si>
    <t>st05.001</t>
  </si>
  <si>
    <t>st05.002</t>
  </si>
  <si>
    <t>st05.003</t>
  </si>
  <si>
    <t>st05.004</t>
  </si>
  <si>
    <t>st05.005</t>
  </si>
  <si>
    <t>st05.008</t>
  </si>
  <si>
    <t>st06.001</t>
  </si>
  <si>
    <t>st06.002</t>
  </si>
  <si>
    <t>st06.003</t>
  </si>
  <si>
    <t>st07.001</t>
  </si>
  <si>
    <t>st08.001</t>
  </si>
  <si>
    <t>st09.001</t>
  </si>
  <si>
    <t>st09.002</t>
  </si>
  <si>
    <t>st09.003</t>
  </si>
  <si>
    <t>st09.004</t>
  </si>
  <si>
    <t>st09.005</t>
  </si>
  <si>
    <t>st09.006</t>
  </si>
  <si>
    <t>st09.007</t>
  </si>
  <si>
    <t>st09.008</t>
  </si>
  <si>
    <t>st09.009</t>
  </si>
  <si>
    <t>st09.010</t>
  </si>
  <si>
    <t>st10.001</t>
  </si>
  <si>
    <t>st10.002</t>
  </si>
  <si>
    <t>st10.003</t>
  </si>
  <si>
    <t>st10.004</t>
  </si>
  <si>
    <t>st10.005</t>
  </si>
  <si>
    <t>st10.006</t>
  </si>
  <si>
    <t>st10.007</t>
  </si>
  <si>
    <t>st11.001</t>
  </si>
  <si>
    <t>st11.002</t>
  </si>
  <si>
    <t>st11.003</t>
  </si>
  <si>
    <t>st11.004</t>
  </si>
  <si>
    <t>st12.001</t>
  </si>
  <si>
    <t>st12.002</t>
  </si>
  <si>
    <t>st12.003</t>
  </si>
  <si>
    <t>st12.004</t>
  </si>
  <si>
    <t>st12.005</t>
  </si>
  <si>
    <t>st12.006</t>
  </si>
  <si>
    <t>st12.007</t>
  </si>
  <si>
    <t>st12.008</t>
  </si>
  <si>
    <t>st12.009</t>
  </si>
  <si>
    <t>st12.010</t>
  </si>
  <si>
    <t>st12.011</t>
  </si>
  <si>
    <t>st12.012</t>
  </si>
  <si>
    <t>st12.013</t>
  </si>
  <si>
    <t>Грипп и пневмония с синдромом органной дисфункции</t>
  </si>
  <si>
    <t>st12.014</t>
  </si>
  <si>
    <t>st13.001</t>
  </si>
  <si>
    <t>st13.002</t>
  </si>
  <si>
    <t>st13.003</t>
  </si>
  <si>
    <t>st13.004</t>
  </si>
  <si>
    <t>st13.005</t>
  </si>
  <si>
    <t>st13.006</t>
  </si>
  <si>
    <t>st13.007</t>
  </si>
  <si>
    <t>st14.001</t>
  </si>
  <si>
    <t>st14.002</t>
  </si>
  <si>
    <t>st14.003</t>
  </si>
  <si>
    <t>st15.001</t>
  </si>
  <si>
    <t>st15.002</t>
  </si>
  <si>
    <t>st15.003</t>
  </si>
  <si>
    <t>st15.004</t>
  </si>
  <si>
    <t>st15.005</t>
  </si>
  <si>
    <t>st15.007</t>
  </si>
  <si>
    <t>st15.008</t>
  </si>
  <si>
    <t>Неврологические заболевания, лечение с применением ботулотоксина (уровень1)</t>
  </si>
  <si>
    <t>st15.009</t>
  </si>
  <si>
    <t>Неврологические заболевания, лечение с применением ботулотоксина (уровень 2)</t>
  </si>
  <si>
    <t>st15.010</t>
  </si>
  <si>
    <t>st15.011</t>
  </si>
  <si>
    <t>st15.012</t>
  </si>
  <si>
    <t>st15.013</t>
  </si>
  <si>
    <t>st15.014</t>
  </si>
  <si>
    <t>st15.015</t>
  </si>
  <si>
    <t>st15.016</t>
  </si>
  <si>
    <t>st15.017</t>
  </si>
  <si>
    <t>st16.001</t>
  </si>
  <si>
    <t>st16.002</t>
  </si>
  <si>
    <t>st16.003</t>
  </si>
  <si>
    <t>st16.004</t>
  </si>
  <si>
    <t>st16.005</t>
  </si>
  <si>
    <t>st16.006</t>
  </si>
  <si>
    <t>st16.007</t>
  </si>
  <si>
    <t>st16.008</t>
  </si>
  <si>
    <t>st16.009</t>
  </si>
  <si>
    <t>st16.010</t>
  </si>
  <si>
    <t>st16.011</t>
  </si>
  <si>
    <t>st16.012</t>
  </si>
  <si>
    <t>st17.001</t>
  </si>
  <si>
    <t>st17.002</t>
  </si>
  <si>
    <t>st17.003</t>
  </si>
  <si>
    <t>st17.004</t>
  </si>
  <si>
    <t>st17.005</t>
  </si>
  <si>
    <t>st17.006</t>
  </si>
  <si>
    <t>st17.007</t>
  </si>
  <si>
    <t>st18.001</t>
  </si>
  <si>
    <t>st18.002</t>
  </si>
  <si>
    <t>st18.003</t>
  </si>
  <si>
    <t>st19.001</t>
  </si>
  <si>
    <t>st19.002</t>
  </si>
  <si>
    <t>st19.003</t>
  </si>
  <si>
    <t>st19.004</t>
  </si>
  <si>
    <t>st19.005</t>
  </si>
  <si>
    <t>st19.006</t>
  </si>
  <si>
    <t>st19.007</t>
  </si>
  <si>
    <t>st19.008</t>
  </si>
  <si>
    <t>st19.009</t>
  </si>
  <si>
    <t>st19.010</t>
  </si>
  <si>
    <t>st19.011</t>
  </si>
  <si>
    <t>st19.012</t>
  </si>
  <si>
    <t>st19.013</t>
  </si>
  <si>
    <t>st19.014</t>
  </si>
  <si>
    <t>st19.015</t>
  </si>
  <si>
    <t>st19.016</t>
  </si>
  <si>
    <t>st19.017</t>
  </si>
  <si>
    <t>st19.018</t>
  </si>
  <si>
    <t>st19.019</t>
  </si>
  <si>
    <t>st19.020</t>
  </si>
  <si>
    <t>st19.021</t>
  </si>
  <si>
    <t>st19.022</t>
  </si>
  <si>
    <t>st19.023</t>
  </si>
  <si>
    <t>st19.024</t>
  </si>
  <si>
    <t>st19.025</t>
  </si>
  <si>
    <t>st19.026</t>
  </si>
  <si>
    <t>st19.027</t>
  </si>
  <si>
    <t>st19.028</t>
  </si>
  <si>
    <t>st19.029</t>
  </si>
  <si>
    <t>st19.030</t>
  </si>
  <si>
    <t>st19.031</t>
  </si>
  <si>
    <t>st19.032</t>
  </si>
  <si>
    <t>st19.033</t>
  </si>
  <si>
    <t>st19.034</t>
  </si>
  <si>
    <t>st19.035</t>
  </si>
  <si>
    <t>st19.036</t>
  </si>
  <si>
    <t>st19.037</t>
  </si>
  <si>
    <t>st19.038</t>
  </si>
  <si>
    <t>st19.039</t>
  </si>
  <si>
    <t>st19.040</t>
  </si>
  <si>
    <t>st19.041</t>
  </si>
  <si>
    <t>st19.042</t>
  </si>
  <si>
    <t>Лучевая терапия (уровень 4)</t>
  </si>
  <si>
    <t>st19.043</t>
  </si>
  <si>
    <t>Лучевая терапия (уровень 5)</t>
  </si>
  <si>
    <t>st19.044</t>
  </si>
  <si>
    <t>Лучевая терапия (уровень 6)</t>
  </si>
  <si>
    <t>st19.045</t>
  </si>
  <si>
    <t>Лучевая терапия (уровень 7)</t>
  </si>
  <si>
    <t>st19.046</t>
  </si>
  <si>
    <t>Лучевая терапия (уровень 8)</t>
  </si>
  <si>
    <t>st19.047</t>
  </si>
  <si>
    <t>Лучевая терапия (уровень 9)</t>
  </si>
  <si>
    <t>st19.048</t>
  </si>
  <si>
    <t>Лучевая терапия (уровень 10)</t>
  </si>
  <si>
    <t>st19.049</t>
  </si>
  <si>
    <t>Лучевая терапия в сочетании с лекарственной терапией (уровень 1)</t>
  </si>
  <si>
    <t>st19.050</t>
  </si>
  <si>
    <t>Лучевая терапия в сочетании с лекарственной терапией (уровень 2)</t>
  </si>
  <si>
    <t>st19.051</t>
  </si>
  <si>
    <t>Лучевая терапия в сочетании с лекарственной терапией (уровень 3)</t>
  </si>
  <si>
    <t>st19.052</t>
  </si>
  <si>
    <t>Лучевая терапия в сочетании с лекарственной терапией (уровень 4)</t>
  </si>
  <si>
    <t>st19.053</t>
  </si>
  <si>
    <t>Лучевая терапия в сочетании с лекарственной терапией (уровень 5)</t>
  </si>
  <si>
    <t>st19.054</t>
  </si>
  <si>
    <t>Лучевая терапия в сочетании с лекарственной терапией (уровень 6)</t>
  </si>
  <si>
    <t>st19.055</t>
  </si>
  <si>
    <t>Лучевая терапия в сочетании с лекарственной терапией (уровень 7)</t>
  </si>
  <si>
    <t>st20.001</t>
  </si>
  <si>
    <t>st20.002</t>
  </si>
  <si>
    <t>st20.003</t>
  </si>
  <si>
    <t>st20.004</t>
  </si>
  <si>
    <t>st20.005</t>
  </si>
  <si>
    <t>st20.006</t>
  </si>
  <si>
    <t>st20.007</t>
  </si>
  <si>
    <t>st20.008</t>
  </si>
  <si>
    <t>st20.009</t>
  </si>
  <si>
    <t>st20.010</t>
  </si>
  <si>
    <t>st21.001</t>
  </si>
  <si>
    <t>st21.002</t>
  </si>
  <si>
    <t>st21.003</t>
  </si>
  <si>
    <t>st21.004</t>
  </si>
  <si>
    <t>st21.005</t>
  </si>
  <si>
    <t>st21.006</t>
  </si>
  <si>
    <t>st21.007</t>
  </si>
  <si>
    <t>st21.008</t>
  </si>
  <si>
    <t>st22.001</t>
  </si>
  <si>
    <t>st22.002</t>
  </si>
  <si>
    <t>st22.003</t>
  </si>
  <si>
    <t>st22.004</t>
  </si>
  <si>
    <t>st23.001</t>
  </si>
  <si>
    <t>st23.002</t>
  </si>
  <si>
    <t>st23.003</t>
  </si>
  <si>
    <t>st23.004</t>
  </si>
  <si>
    <t>st23.005</t>
  </si>
  <si>
    <t>st23.006</t>
  </si>
  <si>
    <t>st24.001</t>
  </si>
  <si>
    <t>st24.002</t>
  </si>
  <si>
    <t>st24.003</t>
  </si>
  <si>
    <t>st24.004</t>
  </si>
  <si>
    <t>st25.001</t>
  </si>
  <si>
    <t>st25.002</t>
  </si>
  <si>
    <t>st25.003</t>
  </si>
  <si>
    <t>st25.004</t>
  </si>
  <si>
    <t>st25.005</t>
  </si>
  <si>
    <t>st25.006</t>
  </si>
  <si>
    <t>st25.007</t>
  </si>
  <si>
    <t>st25.009</t>
  </si>
  <si>
    <t>st25.010</t>
  </si>
  <si>
    <t>st25.011</t>
  </si>
  <si>
    <t>st25.012</t>
  </si>
  <si>
    <t>st26.001</t>
  </si>
  <si>
    <t>st27.001</t>
  </si>
  <si>
    <t>st27.002</t>
  </si>
  <si>
    <t>st27.003</t>
  </si>
  <si>
    <t>st27.004</t>
  </si>
  <si>
    <t>st27.005</t>
  </si>
  <si>
    <t>st27.006</t>
  </si>
  <si>
    <t>st27.007</t>
  </si>
  <si>
    <t>st27.008</t>
  </si>
  <si>
    <t>st27.009</t>
  </si>
  <si>
    <t>st27.010</t>
  </si>
  <si>
    <t>st27.011</t>
  </si>
  <si>
    <t>st27.012</t>
  </si>
  <si>
    <t>st27.013</t>
  </si>
  <si>
    <t>st27.014</t>
  </si>
  <si>
    <t>st28.001</t>
  </si>
  <si>
    <t>st28.002</t>
  </si>
  <si>
    <t>st28.003</t>
  </si>
  <si>
    <t>st28.004</t>
  </si>
  <si>
    <t>st28.005</t>
  </si>
  <si>
    <t>st29.001</t>
  </si>
  <si>
    <t>st29.002</t>
  </si>
  <si>
    <t>st29.003</t>
  </si>
  <si>
    <t>st29.004</t>
  </si>
  <si>
    <t>st29.005</t>
  </si>
  <si>
    <t>st29.006</t>
  </si>
  <si>
    <t>st29.007</t>
  </si>
  <si>
    <t>st29.008</t>
  </si>
  <si>
    <t>st29.009</t>
  </si>
  <si>
    <t>st29.010</t>
  </si>
  <si>
    <t>st29.011</t>
  </si>
  <si>
    <t>st29.012</t>
  </si>
  <si>
    <t>st29.013</t>
  </si>
  <si>
    <t>st30.001</t>
  </si>
  <si>
    <t>st30.002</t>
  </si>
  <si>
    <t>st30.003</t>
  </si>
  <si>
    <t>st30.004</t>
  </si>
  <si>
    <t>st30.005</t>
  </si>
  <si>
    <t>st30.006</t>
  </si>
  <si>
    <t>st30.007</t>
  </si>
  <si>
    <t>st30.008</t>
  </si>
  <si>
    <t>st30.009</t>
  </si>
  <si>
    <t>st30.010</t>
  </si>
  <si>
    <t>st30.011</t>
  </si>
  <si>
    <t>st30.012</t>
  </si>
  <si>
    <t>st30.013</t>
  </si>
  <si>
    <t>st30.014</t>
  </si>
  <si>
    <t>st30.015</t>
  </si>
  <si>
    <t>st31.001</t>
  </si>
  <si>
    <t>st31.002</t>
  </si>
  <si>
    <t>st31.003</t>
  </si>
  <si>
    <t>st31.004</t>
  </si>
  <si>
    <t>st31.005</t>
  </si>
  <si>
    <t>st31.006</t>
  </si>
  <si>
    <t>st31.007</t>
  </si>
  <si>
    <t>st31.008</t>
  </si>
  <si>
    <t>st31.009</t>
  </si>
  <si>
    <t>st31.010</t>
  </si>
  <si>
    <t>st31.011</t>
  </si>
  <si>
    <t>st31.012</t>
  </si>
  <si>
    <t>st31.013</t>
  </si>
  <si>
    <t>st31.014</t>
  </si>
  <si>
    <t>st31.015</t>
  </si>
  <si>
    <t>st31.016</t>
  </si>
  <si>
    <t>st31.017</t>
  </si>
  <si>
    <t>st31.018</t>
  </si>
  <si>
    <t>st31.019</t>
  </si>
  <si>
    <t>st32.001</t>
  </si>
  <si>
    <t>st32.002</t>
  </si>
  <si>
    <t>st32.003</t>
  </si>
  <si>
    <t>st32.004</t>
  </si>
  <si>
    <t>st32.005</t>
  </si>
  <si>
    <t>st32.006</t>
  </si>
  <si>
    <t>st32.007</t>
  </si>
  <si>
    <t>st32.008</t>
  </si>
  <si>
    <t>st32.009</t>
  </si>
  <si>
    <t>st32.010</t>
  </si>
  <si>
    <t>st32.011</t>
  </si>
  <si>
    <t>st32.012</t>
  </si>
  <si>
    <t>st32.013</t>
  </si>
  <si>
    <t>st32.014</t>
  </si>
  <si>
    <t>st32.015</t>
  </si>
  <si>
    <t>st32.016</t>
  </si>
  <si>
    <t>st32.017</t>
  </si>
  <si>
    <t>st32.018</t>
  </si>
  <si>
    <t>st33.001</t>
  </si>
  <si>
    <t>st33.002</t>
  </si>
  <si>
    <t>st33.003</t>
  </si>
  <si>
    <t>st33.004</t>
  </si>
  <si>
    <t>st33.005</t>
  </si>
  <si>
    <t>st33.006</t>
  </si>
  <si>
    <t>st33.007</t>
  </si>
  <si>
    <t>st33.008</t>
  </si>
  <si>
    <t>st34.001</t>
  </si>
  <si>
    <t>st34.002</t>
  </si>
  <si>
    <t>st34.003</t>
  </si>
  <si>
    <t>st34.004</t>
  </si>
  <si>
    <t>st34.005</t>
  </si>
  <si>
    <t>st35.001</t>
  </si>
  <si>
    <t>st35.002</t>
  </si>
  <si>
    <t>st35.003</t>
  </si>
  <si>
    <t>st35.004</t>
  </si>
  <si>
    <t>st35.005</t>
  </si>
  <si>
    <t>st35.006</t>
  </si>
  <si>
    <t>st35.007</t>
  </si>
  <si>
    <t>st35.008</t>
  </si>
  <si>
    <t>st35.009</t>
  </si>
  <si>
    <t>st36.001</t>
  </si>
  <si>
    <t>st36.002</t>
  </si>
  <si>
    <t>st36.003</t>
  </si>
  <si>
    <t>Лечение с применением генно-инженерных биологических препаратов и селективных иммунодепрессантов</t>
  </si>
  <si>
    <t>st36.004</t>
  </si>
  <si>
    <t>st36.005</t>
  </si>
  <si>
    <t>st36.006</t>
  </si>
  <si>
    <t>st36.007</t>
  </si>
  <si>
    <t>st36.008</t>
  </si>
  <si>
    <t>st36.009</t>
  </si>
  <si>
    <t>st36.010</t>
  </si>
  <si>
    <t>st36.011</t>
  </si>
  <si>
    <t>st36.012</t>
  </si>
  <si>
    <t>st37.001</t>
  </si>
  <si>
    <t>st37.002</t>
  </si>
  <si>
    <t>st37.003</t>
  </si>
  <si>
    <t>st37.004</t>
  </si>
  <si>
    <t>st37.005</t>
  </si>
  <si>
    <t>st37.006</t>
  </si>
  <si>
    <t>st37.007</t>
  </si>
  <si>
    <t>st37.008</t>
  </si>
  <si>
    <t>st37.009</t>
  </si>
  <si>
    <t>st37.010</t>
  </si>
  <si>
    <t>st37.011</t>
  </si>
  <si>
    <t>Медицинская реабилитация при других соматических заболеваниях (3 балла по ШРМ)</t>
  </si>
  <si>
    <t>st37.012</t>
  </si>
  <si>
    <t>st37.013</t>
  </si>
  <si>
    <t>Медицинская реабилитация при других соматических заболеваниях (5 баллов по ШРМ)</t>
  </si>
  <si>
    <t>st37.014</t>
  </si>
  <si>
    <t>st37.015</t>
  </si>
  <si>
    <t>st37.016</t>
  </si>
  <si>
    <t>st37.017</t>
  </si>
  <si>
    <t>st37.018</t>
  </si>
  <si>
    <t>st38.001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</si>
  <si>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</si>
  <si>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</si>
  <si>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</si>
  <si>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</si>
  <si>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</si>
  <si>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</si>
  <si>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</si>
  <si>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</si>
  <si>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</si>
  <si>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</si>
  <si>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</si>
  <si>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ds05.005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</si>
  <si>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</si>
  <si>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</si>
  <si>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</si>
  <si>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</si>
  <si>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</si>
  <si>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</si>
  <si>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</si>
  <si>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</si>
  <si>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</si>
  <si>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</si>
  <si>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</si>
  <si>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</si>
  <si>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</si>
  <si>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</si>
  <si>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</si>
  <si>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</si>
  <si>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</si>
  <si>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</si>
  <si>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</si>
  <si>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</si>
  <si>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</si>
  <si>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</si>
  <si>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</si>
  <si>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</si>
  <si>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</si>
  <si>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</si>
  <si>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</si>
  <si>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</si>
  <si>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</si>
  <si>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</si>
  <si>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</si>
  <si>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</si>
  <si>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</si>
  <si>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</si>
  <si>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ds19.005</t>
  </si>
  <si>
    <t>ds19.006</t>
  </si>
  <si>
    <t>ds19.007</t>
  </si>
  <si>
    <t>ds19.008</t>
  </si>
  <si>
    <t>ds19.009</t>
  </si>
  <si>
    <t>ds19.010</t>
  </si>
  <si>
    <t>ds19.011</t>
  </si>
  <si>
    <t>ds19.012</t>
  </si>
  <si>
    <t>ds19.013</t>
  </si>
  <si>
    <t>ds19.014</t>
  </si>
  <si>
    <t>ds19.015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</si>
  <si>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</si>
  <si>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</si>
  <si>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</si>
  <si>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</si>
  <si>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</si>
  <si>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</si>
  <si>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</si>
  <si>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</si>
  <si>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</si>
  <si>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</si>
  <si>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</si>
  <si>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ds19.027</t>
  </si>
  <si>
    <t>ds19.028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</si>
  <si>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</si>
  <si>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</si>
  <si>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</si>
  <si>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</si>
  <si>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</si>
  <si>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</si>
  <si>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</si>
  <si>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</si>
  <si>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</si>
  <si>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</si>
  <si>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</si>
  <si>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</si>
  <si>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</si>
  <si>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</si>
  <si>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</si>
  <si>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</si>
  <si>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</si>
  <si>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</si>
  <si>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</si>
  <si>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</si>
  <si>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</si>
  <si>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</si>
  <si>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</si>
  <si>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</si>
  <si>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</si>
  <si>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</si>
  <si>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</si>
  <si>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</si>
  <si>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</si>
  <si>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</si>
  <si>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</si>
  <si>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</si>
  <si>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</si>
  <si>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</si>
  <si>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</si>
  <si>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</si>
  <si>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</si>
  <si>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</si>
  <si>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</si>
  <si>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</si>
  <si>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</si>
  <si>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</si>
  <si>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</si>
  <si>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</si>
  <si>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</si>
  <si>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</si>
  <si>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</si>
  <si>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</si>
  <si>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</si>
  <si>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</si>
  <si>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</si>
  <si>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</si>
  <si>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</si>
  <si>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</si>
  <si>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</si>
  <si>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</si>
  <si>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</si>
  <si>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</si>
  <si>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</si>
  <si>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</si>
  <si>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</si>
  <si>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</si>
  <si>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</si>
  <si>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</si>
  <si>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</si>
  <si>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</si>
  <si>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</si>
  <si>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</si>
  <si>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Медицинская реабилитация при других соматических заболеваниях (2 балла по ШРМ)</t>
  </si>
  <si>
    <t>ds37.008</t>
  </si>
  <si>
    <t>ds37.009</t>
  </si>
  <si>
    <t>ds37.010</t>
  </si>
  <si>
    <t>ds37.011</t>
  </si>
  <si>
    <t>ds37.012</t>
  </si>
  <si>
    <t>&lt;*&gt; Оплата по КСГ осуществляется в случае назначения лекарственного препарата по решению врачебной комиссии</t>
  </si>
  <si>
    <t>Профиль КСГ</t>
  </si>
  <si>
    <t>Перечень клинико-статистическх групп болезней,  при оплате которых не применяются коэффициенты уровня, утвержденные приложением 3.3 к Тарифному соглашению.</t>
  </si>
  <si>
    <t>Проведение первого этапа  экстракорпорального оплодотворения (стимуляция суперовуляции), I-II (стимуляция суперовуляции, получение яйцеклетки), I-III (стимуляция суперовуляции, получение яйцеклетки, экстракорпоральное оплодотворение и культивирование эмбрионов) без последующей криокосервации эмбрионов (неполный цикл)</t>
  </si>
  <si>
    <t>Проведение I-III этапов экстракорпорального оплодотворения (стимуляция суперовуляции, получение яйцеклетки, экстракорпоральное оплодотворение и культивирование эмбрионов) с последующей криоконсервацией эмбрионов (неполный цикл)</t>
  </si>
  <si>
    <t>Размораживание криоконсервированных эмбрионов с последующим переносом эмбрионов в полость матки (криоперенос)</t>
  </si>
  <si>
    <t>уровень 1 подуровень 1</t>
  </si>
  <si>
    <t>уровень 1 подуровень 2</t>
  </si>
  <si>
    <t>уровень 2 подуровень 3</t>
  </si>
  <si>
    <t>4.6.</t>
  </si>
  <si>
    <t>Несоответствие данных первичной медицинской документации данным реестра счетов, в том числе:</t>
  </si>
  <si>
    <t>Некорректное применение тарифа, требующее его замены по результатам экспертизы.</t>
  </si>
  <si>
    <t>4.6.2.</t>
  </si>
  <si>
    <t>метод оплаты, спецкоды</t>
  </si>
  <si>
    <t>Цели/врачебная специальность/
декретированные группы</t>
  </si>
  <si>
    <t>Травматология-ортопедия</t>
  </si>
  <si>
    <t>1.3.1</t>
  </si>
  <si>
    <t>Медицинская реабилитация (с применением роботизированной техники)</t>
  </si>
  <si>
    <t>1.3.2</t>
  </si>
  <si>
    <t>Медицинская реабилитация (без применения роботизированной техники)</t>
  </si>
  <si>
    <t>Комплексное обследование по бесплодному браку (женщины)</t>
  </si>
  <si>
    <t>Комплексное обследование по бесплодному браку (мужчины)</t>
  </si>
  <si>
    <t>Углубленное обследование с целью выявления нарушений слуха у детей (аудиологический скрининг II этапа)</t>
  </si>
  <si>
    <t>Динамическое наблюдение за пациентами, перенесшими трансплантацию органов</t>
  </si>
  <si>
    <t xml:space="preserve">Наблюдение женщин в период беременности </t>
  </si>
  <si>
    <t>Наблюдение беременных женщин</t>
  </si>
  <si>
    <t>Диспансеризация взрослого населения</t>
  </si>
  <si>
    <t>1-й этап  МУЖ (возраст по году исполнения)</t>
  </si>
  <si>
    <t>Х</t>
  </si>
  <si>
    <t>1-й этап  ЖЕН  (возраст по году исполнения)</t>
  </si>
  <si>
    <t>Профилактический медицинский осмотр взрослого населения</t>
  </si>
  <si>
    <t>Оказание неотложной помощи</t>
  </si>
  <si>
    <t>Оказание неотложной помощи в поликлинике и на дому</t>
  </si>
  <si>
    <t>Оказание неотложной помощи  в приемном покое</t>
  </si>
  <si>
    <t>Оказание неотложной помощи средним медперсоналом</t>
  </si>
  <si>
    <t>Услуги Центра здоровья</t>
  </si>
  <si>
    <t>Комплексное обследование</t>
  </si>
  <si>
    <t>0</t>
  </si>
  <si>
    <t>Посещение к среднему медперсоналу с профилактической целью</t>
  </si>
  <si>
    <t>Посещение к среднему медперсоналу по поводу заболевания</t>
  </si>
  <si>
    <t>КСГ</t>
  </si>
  <si>
    <t>* - тариф указан с применением управленческого коэффициента, предусмотренного приложением 3.3 к настоящему соглашению</t>
  </si>
  <si>
    <t xml:space="preserve"> КСГ</t>
  </si>
  <si>
    <t>Аборт медикаментозный</t>
  </si>
  <si>
    <t>Катамнестическое наблюдение за детьми с перинатальной патологией, II категория сложности</t>
  </si>
  <si>
    <t>Катамнестическое наблюдение за детьми с перинатальной патологией, III категория сложности</t>
  </si>
  <si>
    <t>0,9800 - 0,9999</t>
  </si>
  <si>
    <t>1,0000 - 1,0199</t>
  </si>
  <si>
    <t>1,0200 - 1,0399</t>
  </si>
  <si>
    <t>1,0400 - 1,0599</t>
  </si>
  <si>
    <t>1,0600 - 1,0799</t>
  </si>
  <si>
    <t>Медицинские организации</t>
  </si>
  <si>
    <t>ГБУЗ "Оренбургская областная клиническая больница"</t>
  </si>
  <si>
    <t>РСЦ - кардиологическое отделение для больных с острым инфарктом миокарда;</t>
  </si>
  <si>
    <t>РСЦ - неврологическое для больных с острым нарушением мозгового кровобращения</t>
  </si>
  <si>
    <t xml:space="preserve">Офтальмологическое </t>
  </si>
  <si>
    <t xml:space="preserve">Оториноларингологическое </t>
  </si>
  <si>
    <t xml:space="preserve">Хирургическое </t>
  </si>
  <si>
    <t xml:space="preserve">Урологическое </t>
  </si>
  <si>
    <t xml:space="preserve">Травматолого-ортопедическое </t>
  </si>
  <si>
    <t xml:space="preserve">Нейрохирургическое </t>
  </si>
  <si>
    <t>Отделение сосудистой хирургии</t>
  </si>
  <si>
    <t xml:space="preserve">Кардиологическое </t>
  </si>
  <si>
    <t xml:space="preserve">Неврологическое </t>
  </si>
  <si>
    <t xml:space="preserve">Кардиоаритмологическое </t>
  </si>
  <si>
    <t xml:space="preserve">Пульмонологическое </t>
  </si>
  <si>
    <t xml:space="preserve">Эндокринологическое </t>
  </si>
  <si>
    <t xml:space="preserve">Нефрологическое </t>
  </si>
  <si>
    <t xml:space="preserve">Ревматологическое </t>
  </si>
  <si>
    <t xml:space="preserve">Гастроэнтерологическое </t>
  </si>
  <si>
    <t>Отделение медицинской реабилитации</t>
  </si>
  <si>
    <t xml:space="preserve">Кардиохирургическое </t>
  </si>
  <si>
    <t>Отделение рентгенхирургических методов диагностики и лечения.</t>
  </si>
  <si>
    <t xml:space="preserve">Гематологическое </t>
  </si>
  <si>
    <t>ГАУЗ "Оренбургская областная клиническая больница № 2"</t>
  </si>
  <si>
    <t>Гинекологическое</t>
  </si>
  <si>
    <t>Неонатологическое</t>
  </si>
  <si>
    <t xml:space="preserve">Аллергологическое </t>
  </si>
  <si>
    <t>Акушерское (для беременных и рожениц)</t>
  </si>
  <si>
    <t>Акушерское (патологии беременности)</t>
  </si>
  <si>
    <t>Колопроктологическое</t>
  </si>
  <si>
    <t>Урологическое</t>
  </si>
  <si>
    <t>Хирургическое</t>
  </si>
  <si>
    <t>Торакальной хирургии</t>
  </si>
  <si>
    <t>ГБУЗ "Областная детская клиническая больница"</t>
  </si>
  <si>
    <t>Оториноларингологическое</t>
  </si>
  <si>
    <t>Офтальмологическое</t>
  </si>
  <si>
    <t>Педиатрическое</t>
  </si>
  <si>
    <t>Челюстно-лицевой хирургии</t>
  </si>
  <si>
    <t>Эндокринолагическое</t>
  </si>
  <si>
    <t>ГБУЗ "Областной Соль-Илецкий центр медицинской реабилитации "</t>
  </si>
  <si>
    <t>медицинская реабилитация</t>
  </si>
  <si>
    <t>Оренбургский филиал ФГАУ "МНТК"Микрохирургия глаза" име-ни академика С.Н. Федорова МЗ РФ</t>
  </si>
  <si>
    <t xml:space="preserve">офтальмологическое </t>
  </si>
  <si>
    <t>ГБУЗ "Оренбургский областной клинический онкологический диспансер"</t>
  </si>
  <si>
    <t>Онкологическое (торакальное)</t>
  </si>
  <si>
    <t>Онкологическое (гинекология)</t>
  </si>
  <si>
    <t>Онкологическое (урология)</t>
  </si>
  <si>
    <t>Онкологическое (противоопухолевой лекарственной терапии)</t>
  </si>
  <si>
    <t>Радиологические</t>
  </si>
  <si>
    <t>ГБУЗ "Орский онкологический диспансер"</t>
  </si>
  <si>
    <t>Онкологическое (хирургия)</t>
  </si>
  <si>
    <t>Онкологическое (химиотерапия)</t>
  </si>
  <si>
    <t>ГАУЗ "Оренбургский областной клинический кожно-венерологический диспансер"</t>
  </si>
  <si>
    <t>дерматологическое</t>
  </si>
  <si>
    <t>ГБУЗ "Городская клиническая больница № 1" города Оренбурга</t>
  </si>
  <si>
    <t>Нефрологическое</t>
  </si>
  <si>
    <t>Пульмонологическое</t>
  </si>
  <si>
    <t>Токсикологическое</t>
  </si>
  <si>
    <t xml:space="preserve">Гемодиализа </t>
  </si>
  <si>
    <t>Кардиологическое</t>
  </si>
  <si>
    <t>ГАУЗ "Городская клиническая больница № 2" города Оренбурга</t>
  </si>
  <si>
    <t>Акушерское дело</t>
  </si>
  <si>
    <t>ГАУЗ "Городская клиническая больница № 3" города Оренбурга</t>
  </si>
  <si>
    <t>терапевтическое</t>
  </si>
  <si>
    <t>ГБУЗ "Городская клиническая больница № 4" города Оренбурга</t>
  </si>
  <si>
    <t>Отделение травматологии (плановой)</t>
  </si>
  <si>
    <t>Отделение  травматологии (экстренной)</t>
  </si>
  <si>
    <t>Ортопедическое отделение</t>
  </si>
  <si>
    <t>Ожоговое отделение</t>
  </si>
  <si>
    <t>Хирургическое (гнойное)</t>
  </si>
  <si>
    <t>ГАУЗ "Городская клиническая больница № 6" города Оренбурга</t>
  </si>
  <si>
    <t>Гастроэнтерологическое</t>
  </si>
  <si>
    <t xml:space="preserve">ГБУЗ "Оренбургская областная клиническая инфекционная больница" </t>
  </si>
  <si>
    <t>инфекционное для взрослых</t>
  </si>
  <si>
    <t>инфекционное для детей</t>
  </si>
  <si>
    <t>ГАУЗ "Детская городская клиническая больница" города Оренбурга</t>
  </si>
  <si>
    <t>Неврологическое</t>
  </si>
  <si>
    <t xml:space="preserve">Терапевтическое </t>
  </si>
  <si>
    <t>Медицинская реабилитация</t>
  </si>
  <si>
    <t xml:space="preserve">Онкологическое </t>
  </si>
  <si>
    <t xml:space="preserve">ГБУЗ "Оренбургский клинический перинатальный центр" </t>
  </si>
  <si>
    <t>Неонатологическое (пат.новорожд и недоношенных)</t>
  </si>
  <si>
    <t>ГАУЗ "Городская клиническая больница им. Н.И.Пирогова" города Оренбурга</t>
  </si>
  <si>
    <t>Терапевтическое</t>
  </si>
  <si>
    <t>Терапевтическое (эндокринология)</t>
  </si>
  <si>
    <t>Кардиологическое (ПСО)</t>
  </si>
  <si>
    <t>Неврологическое (ПСО)</t>
  </si>
  <si>
    <t>Сердечно-сосудистое</t>
  </si>
  <si>
    <t>Нейрохирургическое</t>
  </si>
  <si>
    <t>ГБУЗ "Областной центр медицинской реабилитации"</t>
  </si>
  <si>
    <t>ГАУЗ "Городская больница № 1" города Орска</t>
  </si>
  <si>
    <t>Эндокринологическое</t>
  </si>
  <si>
    <t>ГАУЗ "Городская больница № 2" города Орска</t>
  </si>
  <si>
    <t>ГАУЗ "Городская больница № 3" города Орска</t>
  </si>
  <si>
    <t>Акушерское (для берем и рожениц)</t>
  </si>
  <si>
    <t>Акушерское (патологии берем)</t>
  </si>
  <si>
    <t>Инфекционное</t>
  </si>
  <si>
    <t>ГАУЗ "Городская больница № 4" города Орска</t>
  </si>
  <si>
    <t>Гематологическое</t>
  </si>
  <si>
    <t>ГАУЗ "Городская больница № 5" города Орска</t>
  </si>
  <si>
    <t>Отоларингологическое</t>
  </si>
  <si>
    <t>ГАУЗ "БСМП" города Новотроицка</t>
  </si>
  <si>
    <t xml:space="preserve">Травматологическое </t>
  </si>
  <si>
    <t xml:space="preserve">Инфекционное </t>
  </si>
  <si>
    <t>Диализа</t>
  </si>
  <si>
    <t>ГАУЗ "Детская городская больница" города Новотроицка</t>
  </si>
  <si>
    <t>ГБУЗ "Городская больница" города Медногорска</t>
  </si>
  <si>
    <t>Инфекционное (детское)</t>
  </si>
  <si>
    <t>ГБУЗ "Городская больница" города Бугуруслана</t>
  </si>
  <si>
    <t>Родильное (для беременных и рожениц)</t>
  </si>
  <si>
    <t>Родильное (патология беременности)</t>
  </si>
  <si>
    <t>Онкологическое (лек.терапия)</t>
  </si>
  <si>
    <t xml:space="preserve">Хирургическое  №2 </t>
  </si>
  <si>
    <t>ГБУЗ "Бугурусланская районная больница"</t>
  </si>
  <si>
    <t>Травматологическое</t>
  </si>
  <si>
    <t xml:space="preserve">ГБУЗ "Бузулукская больница скорой медицинской помощи" </t>
  </si>
  <si>
    <t>Родильное (патолгии беременности)</t>
  </si>
  <si>
    <t>кардиологические для больных с инфарктом миокарда (ПСО)</t>
  </si>
  <si>
    <t>Неонатологическое (патлогии новоржденных и недоношенных)</t>
  </si>
  <si>
    <t>Медицинской реабилитации</t>
  </si>
  <si>
    <t>Травматологии и ортопедии</t>
  </si>
  <si>
    <t>Отделение диализа</t>
  </si>
  <si>
    <t>ГБУЗ "Абдулинская районная больница"</t>
  </si>
  <si>
    <t>неврологическое (ПСО)</t>
  </si>
  <si>
    <t>кардиологическое (ПСО)</t>
  </si>
  <si>
    <t>Акушерское (патологии беременности, для беременных и рожениц)</t>
  </si>
  <si>
    <t>ГБУЗ "Адамовская районная больница"</t>
  </si>
  <si>
    <t>ГБУЗ "Акбулакская районная больница"</t>
  </si>
  <si>
    <t>Родильное (патологии беременности, для беременных и рожениц, для новорожденных)</t>
  </si>
  <si>
    <t>ГБУЗ "Александровская районная больница"</t>
  </si>
  <si>
    <t>ГБУЗ "Асекеевская районная больница"</t>
  </si>
  <si>
    <t>Родильное (патологии беременности, для беременных и рожениц)</t>
  </si>
  <si>
    <t>ГБУЗ  "Беляевская районная больница"</t>
  </si>
  <si>
    <t>ГБУЗ "Грачевская районная больница"</t>
  </si>
  <si>
    <t>Родильное ( патологии беременности,для беременных и рожениц, для новорожденных)</t>
  </si>
  <si>
    <t>ГБУЗ "Домбаровская районная больница"</t>
  </si>
  <si>
    <t>ГБУЗ "Илекская районная больница"</t>
  </si>
  <si>
    <t>Родильное (патологии беременности)</t>
  </si>
  <si>
    <t>ГАУЗ "Кваркенская районная больница"</t>
  </si>
  <si>
    <t>ГБУЗ "Красногвардейская районная больница"</t>
  </si>
  <si>
    <t>Родильное (патологии беременности, гинекология)</t>
  </si>
  <si>
    <t>ГБУЗ "Курманаевская районная больница"</t>
  </si>
  <si>
    <t xml:space="preserve">Педиатрическое </t>
  </si>
  <si>
    <t>ГБУЗ "Матвеевская районная больница"</t>
  </si>
  <si>
    <t>Родильное ( патологии беременности, для беременных и рожениц)</t>
  </si>
  <si>
    <t>ГАУЗ "Новоорская районная больница"</t>
  </si>
  <si>
    <t>неврологическо (ПСО)</t>
  </si>
  <si>
    <t>ГБУЗ "Новосергиевская районная больница"</t>
  </si>
  <si>
    <t>Кардиологические (ПСО)</t>
  </si>
  <si>
    <t>ГБУЗ "Октябрьская районная больница"</t>
  </si>
  <si>
    <t xml:space="preserve">терапевтическое </t>
  </si>
  <si>
    <t xml:space="preserve">педиатрическое </t>
  </si>
  <si>
    <t xml:space="preserve">инфекционное </t>
  </si>
  <si>
    <t>ГАУЗ " Оренбургская районная больница"</t>
  </si>
  <si>
    <t>ГБУЗ "Первомайская районная больница"</t>
  </si>
  <si>
    <t>Родильное (для беременных и рожениц, патологии беременности)</t>
  </si>
  <si>
    <t>ГБУЗ "Переволоцкая районная больница"</t>
  </si>
  <si>
    <t>ГБУЗ "Пономаревская районная больница"</t>
  </si>
  <si>
    <t>ГБУЗ "Сакмарская районная больница"</t>
  </si>
  <si>
    <t>ГБУЗ "Саракташская районная больница"</t>
  </si>
  <si>
    <t>Неврологическо (ПСО)</t>
  </si>
  <si>
    <t>Неврологическое, терапевтическое</t>
  </si>
  <si>
    <t>ГБУЗ "Светлинская районная больница"</t>
  </si>
  <si>
    <t>ГБУЗ "Северная районная больница"</t>
  </si>
  <si>
    <t>ГБУЗ "Соль-Илецкая районная больница"</t>
  </si>
  <si>
    <t>Родильное (патологии беременности, для новорожденных)</t>
  </si>
  <si>
    <t>ГБУЗ "Сорочинская районная больница"</t>
  </si>
  <si>
    <t>ГБУЗ "Ташлинская районная больница"</t>
  </si>
  <si>
    <t>Акушерское (патологии беременности, для новорожденных, для беременных и рожениц)</t>
  </si>
  <si>
    <t>ГБУЗ "Тоцкая районная больница"</t>
  </si>
  <si>
    <t>Акушерское (для новорожденных, патологии беременности, для беременных и рожениц)</t>
  </si>
  <si>
    <t>ГБУЗ "Тюльганская районная больница "</t>
  </si>
  <si>
    <t>ГБУЗ "Шарлыкская районная больница"</t>
  </si>
  <si>
    <t>ГБУЗ "Ясненская районная больница"</t>
  </si>
  <si>
    <t>НУЗ "Отделенческая клиническая больница на станции Оренбург открытого акционерного общества "Российские железные дороги"</t>
  </si>
  <si>
    <t>Хирургическое (травматология)</t>
  </si>
  <si>
    <t>Хирургическое (торакальное)</t>
  </si>
  <si>
    <t>Хирургическое (онкология)</t>
  </si>
  <si>
    <t>Хирургическое (гинекология)</t>
  </si>
  <si>
    <t>Хирургическое (урология)</t>
  </si>
  <si>
    <t>НУЗ "Узловая больница на станции Орск открытого акционерного общества "Российские железные дороги"</t>
  </si>
  <si>
    <t>Филиал № 3 ФГКУ "426 ВГ" МО РФ</t>
  </si>
  <si>
    <t>хирургическое</t>
  </si>
  <si>
    <t>абдоминальной хирургии</t>
  </si>
  <si>
    <t>неврологическое</t>
  </si>
  <si>
    <t>ФКУЗ МСЧ-56 ФСИН России</t>
  </si>
  <si>
    <t>МСЧ МВД по Оренбургской области</t>
  </si>
  <si>
    <t>ОАО"Санаторий - профилакторий "Солнечный"</t>
  </si>
  <si>
    <t>ОАО"Санаторий "Строитель"</t>
  </si>
  <si>
    <t>ГУП Оренбургской области "Санаторий "Южный Урал"\ООО "Санаторий "Южный Урал"</t>
  </si>
  <si>
    <t>ОАО "Санаторий "Дубовая роща"</t>
  </si>
  <si>
    <t>Гемодиафильтрация продленная</t>
  </si>
  <si>
    <r>
      <t>Доля норматива для прим Кдиф</t>
    </r>
    <r>
      <rPr>
        <sz val="9"/>
        <color rgb="FFFF0000"/>
        <rFont val="Times New Roman"/>
        <family val="1"/>
        <charset val="204"/>
      </rPr>
      <t xml:space="preserve"> </t>
    </r>
    <r>
      <rPr>
        <sz val="9"/>
        <color theme="1"/>
        <rFont val="Times New Roman"/>
        <family val="1"/>
        <charset val="204"/>
      </rPr>
      <t>1,105</t>
    </r>
  </si>
  <si>
    <t>Стоматология детская</t>
  </si>
  <si>
    <t>Стоматология (средний медперсонал)</t>
  </si>
  <si>
    <t>ОРЕНБУРГ ОБЛАСТНАЯ КБ  № 2</t>
  </si>
  <si>
    <t>ОРЕНБУРГ ФГБОУ ВО ОРГМУ МИНЗДРАВА</t>
  </si>
  <si>
    <t>ОРЕНБУРГ ГБУЗ ГКБ №1</t>
  </si>
  <si>
    <t>ОРЕНБУРГ ГАУЗ ГКБ  №3</t>
  </si>
  <si>
    <t>ОРЕНБУРГ ГБУЗ ГКБ № 5</t>
  </si>
  <si>
    <t>ОРЕНБУРГ ГАУЗ ГКБ  №6</t>
  </si>
  <si>
    <t>ОРЕНБУРГ ГАУЗ ДГКБ</t>
  </si>
  <si>
    <t>ОРЕНБУРГ ГАУЗ ГКБ ИМ. ПИРОГОВА Н.И.</t>
  </si>
  <si>
    <t>ОРСКАЯ ГАУЗ ГБ № 1</t>
  </si>
  <si>
    <t>ОРСКАЯ ГАУЗ ГБ № 2</t>
  </si>
  <si>
    <t>ОРСКАЯ ГАУЗ ГБ № 3</t>
  </si>
  <si>
    <t>ОРСКАЯ ГАУЗ ГБ № 4</t>
  </si>
  <si>
    <t>ОРСКАЯ ГАУЗ ГБ № 5</t>
  </si>
  <si>
    <t>НОВОТРОИЦК БОЛЬНИЦА СКОРОЙ МЕДИЦИНСКОЙ ПОМОЩИ</t>
  </si>
  <si>
    <t>НОВОТРОИЦКАЯ ГАУЗ ДГБ</t>
  </si>
  <si>
    <t>МЕДНОГОРСКАЯ ГБ</t>
  </si>
  <si>
    <t>БУГУРУСЛАНСКАЯ ГБ</t>
  </si>
  <si>
    <t>БУГУРУСЛАНСКАЯ РБ</t>
  </si>
  <si>
    <t>БУЗУЛУКСКАЯ БОЛЬНИЦА СКОРОЙ МЕДИЦИНСКОЙ ПОМОЩИ</t>
  </si>
  <si>
    <t>АБДУЛИНСКАЯ ГБ</t>
  </si>
  <si>
    <t>АДАМОВСКАЯ РБ</t>
  </si>
  <si>
    <t>АКБУЛАКСКАЯ РБ</t>
  </si>
  <si>
    <t>АЛЕКСАНДРОВСКАЯ РБ</t>
  </si>
  <si>
    <t>АСЕКЕЕВСКАЯ РБ</t>
  </si>
  <si>
    <t>БЕЛЯЕВСКАЯ РБ</t>
  </si>
  <si>
    <t>ГАЙСКАЯ ГБ</t>
  </si>
  <si>
    <t>ГРАЧЕВСКАЯ РБ</t>
  </si>
  <si>
    <t>ДОМБАРОВСКАЯ РБ</t>
  </si>
  <si>
    <t>ИЛЕКСКАЯ РБ</t>
  </si>
  <si>
    <t>КВАРКЕНСКАЯ РБ</t>
  </si>
  <si>
    <t>КРАСНОГВАРДЕЙСКАЯ РБ</t>
  </si>
  <si>
    <t>КУВАНДЫКСКАЯ ГБ</t>
  </si>
  <si>
    <t>КУРМАНАЕВСКАЯ РБ</t>
  </si>
  <si>
    <t>МАТВЕЕВСКАЯ РБ</t>
  </si>
  <si>
    <t>НОВООРСКАЯ РБ</t>
  </si>
  <si>
    <t>НОВОСЕРГИЕВСКАЯ РБ</t>
  </si>
  <si>
    <t>ОКТЯБРЬСКАЯ РБ</t>
  </si>
  <si>
    <t>ОРЕНБУРГСКАЯ РБ</t>
  </si>
  <si>
    <t>ПЕРВОМАЙСКАЯ РБ</t>
  </si>
  <si>
    <t>ПЕРЕВОЛОЦКАЯ РБ</t>
  </si>
  <si>
    <t>ПОНОМАРЕВСКАЯ РБ</t>
  </si>
  <si>
    <t>САКМАРСКАЯ  РБ</t>
  </si>
  <si>
    <t>САРАКТАШСКАЯ РБ</t>
  </si>
  <si>
    <t>СВЕТЛИНСКАЯ РБ</t>
  </si>
  <si>
    <t>СЕВЕРНАЯ РБ</t>
  </si>
  <si>
    <t>СОЛЬ-ИЛЕЦКАЯ ГБ</t>
  </si>
  <si>
    <t>СОРОЧИНСКАЯ ГБ</t>
  </si>
  <si>
    <t>ТАШЛИНСКАЯ РБ</t>
  </si>
  <si>
    <t>ТОЦКАЯ РБ</t>
  </si>
  <si>
    <t>ТЮЛЬГАНСКАЯ РБ</t>
  </si>
  <si>
    <t>ШАРЛЫКСКАЯ РБ</t>
  </si>
  <si>
    <t>ЯСНЕНСКАЯ ГБ</t>
  </si>
  <si>
    <t>СТУДЕНЧЕСКАЯ ПОЛИКЛИНИКА ОГУ</t>
  </si>
  <si>
    <t>ОРЕНБУРГ ОКБ НА СТ. ОРЕНБУРГ</t>
  </si>
  <si>
    <t>ОРСКАЯ УБ НА СТ. ОРСК</t>
  </si>
  <si>
    <t>БУЗУЛУКСКАЯ УЗЛ.  Б-ЦА НА СТ.  БУЗУЛУК</t>
  </si>
  <si>
    <t>АБДУЛИНСКАЯ УЗЛ. ПОЛ-КА НА СТ. АБДУЛИНО</t>
  </si>
  <si>
    <t>ОРЕНБУРГ ФИЛИАЛ № 3 ФГБУ "426 ВГ" МО РФ</t>
  </si>
  <si>
    <t xml:space="preserve">ФКУЗ МСЧ-56 ФСИН РОССИИ </t>
  </si>
  <si>
    <t>МСЧ МВД ПО ОРЕНБУРГСКОЙ ОБЛАСТИ</t>
  </si>
  <si>
    <t>КДЦ ООО</t>
  </si>
  <si>
    <t>Динамическое наблюдение</t>
  </si>
  <si>
    <t>неврологические для больных с ОНМК (ПСО)</t>
  </si>
  <si>
    <t>Хирургическое 3 уровень</t>
  </si>
  <si>
    <t>Хирургическое 2 уровень</t>
  </si>
  <si>
    <t xml:space="preserve">уровень 1 
подуровень 1 </t>
  </si>
  <si>
    <t>уровень 3
подуровень 3 (для ФГУ)</t>
  </si>
  <si>
    <t xml:space="preserve">уровень 1 
подуровень 2 </t>
  </si>
  <si>
    <t>уровень 2
подуровень 1</t>
  </si>
  <si>
    <t>уровень 2
подуровень 2</t>
  </si>
  <si>
    <t xml:space="preserve">уровень 2
подуровень 3 </t>
  </si>
  <si>
    <t>уровень 3
подуровень 1</t>
  </si>
  <si>
    <t xml:space="preserve">уровень 3
подуровень 2 </t>
  </si>
  <si>
    <t>Оказывают скорую медицинскую помощь</t>
  </si>
  <si>
    <t>Обследование в мобильном урологическом комплексе с целью выявления ЗНО у мужчин</t>
  </si>
  <si>
    <t>Уровни медицинских организаций или их структурных подразделений,  применяемые при оплате стационарной медицинской помощи по тарифам на основе клинико-статистических групп болезней (КСГ)</t>
  </si>
  <si>
    <t>Онкологическое (детское отделение)</t>
  </si>
  <si>
    <t>Отделение патологии беременности</t>
  </si>
  <si>
    <t>Родовое (для беременных и рожениц, для новорожденных)</t>
  </si>
  <si>
    <t>Хирургическое, в т.ч. акушерство и гинекология</t>
  </si>
  <si>
    <t>Акушерское ( патологии беременности, для беременных и рожениц, гинекологические)</t>
  </si>
  <si>
    <t>Сосудистое отделение</t>
  </si>
  <si>
    <t>Терапевтическое (пульмонология)</t>
  </si>
  <si>
    <t>21,27,33</t>
  </si>
  <si>
    <t>18,24,30</t>
  </si>
  <si>
    <t>41,43,47,49,51,53,57,59,61,63,77,79,81,83,85,87,89,91,93,95,97,99</t>
  </si>
  <si>
    <t>76,78,80,82,84,86,88,90,92,94,96,98</t>
  </si>
  <si>
    <t>65,67,69,71,73,75</t>
  </si>
  <si>
    <t>40,42,44,46,48,52,54,56,58,62,66,68,70,72,74</t>
  </si>
  <si>
    <t>50,60,64</t>
  </si>
  <si>
    <t>41,43,47,49,53,55,59,61,77,79,81,83,85,87,89,91,93,95,97,99</t>
  </si>
  <si>
    <t>51,57,63</t>
  </si>
  <si>
    <t>40,44,46,50,52,56,58,62,64,66,68,70,72,74</t>
  </si>
  <si>
    <t>42,48,54,60</t>
  </si>
  <si>
    <r>
      <t xml:space="preserve">2-й этап 
</t>
    </r>
    <r>
      <rPr>
        <sz val="10"/>
        <rFont val="Arial"/>
        <family val="2"/>
        <charset val="204"/>
      </rPr>
      <t>(1 посещение к врачу-терапевту, ВОП)</t>
    </r>
  </si>
  <si>
    <r>
      <t xml:space="preserve">2-й этап 
</t>
    </r>
    <r>
      <rPr>
        <sz val="10"/>
        <rFont val="Arial"/>
        <family val="2"/>
        <charset val="204"/>
      </rPr>
      <t>(2 специалиста (посещения), включая врача-терапевта)</t>
    </r>
  </si>
  <si>
    <r>
      <t xml:space="preserve">2-й этап 
</t>
    </r>
    <r>
      <rPr>
        <sz val="10"/>
        <rFont val="Arial"/>
        <family val="2"/>
        <charset val="204"/>
      </rPr>
      <t>(3 специалиста (посещения), включая врача- терапевта)</t>
    </r>
  </si>
  <si>
    <r>
      <t xml:space="preserve">2-й этап 
</t>
    </r>
    <r>
      <rPr>
        <sz val="10"/>
        <rFont val="Arial"/>
        <family val="2"/>
        <charset val="204"/>
      </rPr>
      <t>(4 специалиста (посещения), включая врача-терапевта)</t>
    </r>
  </si>
  <si>
    <t xml:space="preserve">  МУЖ (возраст по году исполнения)</t>
  </si>
  <si>
    <t xml:space="preserve">  ЖЕН  (возраст по году исполнения)</t>
  </si>
  <si>
    <t>ds02.005 
Экстракорпоральное 
оплодотворение</t>
  </si>
  <si>
    <t>0,3 х размер подушевого норматива финансирования в соответствии с п. 149 Правил обязательного медицинского страхования, утвержденных приказом Минздрава России от 28.02.2019 № 108н</t>
  </si>
  <si>
    <t>Перечень оснований для отказа в оплате медицинской помощи (уменьшения оплаты медицинской помощи)</t>
  </si>
  <si>
    <t>Размер неоплаты или неполной оплаты затрат медицинской организации на оказание медицинской помощи</t>
  </si>
  <si>
    <t>на выбор медицинской организации из медицинских организаций, участвующих в реализации территориальной программы обязательного медицинского страхования;</t>
  </si>
  <si>
    <t>на выбор врача путем подачи заявления лично или через своего представителя на имя руководителя медицинской организации;</t>
  </si>
  <si>
    <t>нарушение условий оказания медицинской помощи, в том числе сроков ожидания медицинской помощи, предоставляемой в плановом порядке, времени доезда бригад скорой медицинской помощи при оказании скорой медицинской помощи в экстренной форме, несвоевременное включение в группу диспансерного наблюдения лиц, которым по результатам проведения профилактических мероприятий или оказания иной медицинской помощи впервые установлены диагнозы, при которых предусмотрено диспансерное наблюдение в соответствии с порядком проведения диспансерного наблюдения;</t>
  </si>
  <si>
    <t>1.1.4.</t>
  </si>
  <si>
    <t>невключение в группу диспансерного наблюдения лиц, которым по результатам проведения профилактических мероприятий или оказания иной медицинской помощи впервые установлены диагнозы, при которых предусмотрено диспансерное наблюдение в соответствии с порядком проведения диспансерного наблюдения.</t>
  </si>
  <si>
    <r>
      <t xml:space="preserve">не повлекший </t>
    </r>
    <r>
      <rPr>
        <sz val="12"/>
        <rFont val="Times New Roman"/>
        <family val="1"/>
        <charset val="204"/>
      </rPr>
      <t>за собой причинение вреда здоровью,   не   создавший   риска прогрессирования имеющегося заболевания, не создавший риска возникновения нового заболевания;</t>
    </r>
  </si>
  <si>
    <t>1,0  х размер  подушевого норматива финансирования в соответствии с п. 149 Правил обязательного медицинского страхования, утвержденных приказом Минздрава России от 28.02.2019 № 108н</t>
  </si>
  <si>
    <r>
      <t>повлекший</t>
    </r>
    <r>
      <rPr>
        <sz val="12"/>
        <rFont val="Times New Roman"/>
        <family val="1"/>
        <charset val="204"/>
      </rPr>
      <t xml:space="preserve"> за собой причинение вреда здоровью либо создавший риск прогрессирования имеющегося заболевания, либо создавший риск возникновения нового заболевания</t>
    </r>
  </si>
  <si>
    <t>3,0  х размер  подушевого норматива финансирования в соответствии с п. 149 Правил обязательного медицинского страхования, утвержденных приказом Минздрава России от 28.02.2019 № 108н</t>
  </si>
  <si>
    <r>
      <t xml:space="preserve">не повлекший </t>
    </r>
    <r>
      <rPr>
        <sz val="12"/>
        <rFont val="Times New Roman"/>
        <family val="1"/>
        <charset val="204"/>
      </rPr>
      <t>за собой ухудшение состояния здоровья, не создавший риска прогрессирования имеющегося заболевания, не создавший риска возникновения нового заболевания;</t>
    </r>
  </si>
  <si>
    <r>
      <t xml:space="preserve">повлекший </t>
    </r>
    <r>
      <rPr>
        <sz val="12"/>
        <rFont val="Times New Roman"/>
        <family val="1"/>
        <charset val="204"/>
      </rPr>
      <t xml:space="preserve"> за собой ухудшение состояния здоровья, в том числе приведший к инвалидизации, либо создавший риск прогрессирования имеющегося заболевания, либо создавший риск возникновения нового заболевания (за исключением случаев отказа застрахованного лица, оформленного в установленном порядке).</t>
    </r>
  </si>
  <si>
    <r>
      <t>Взимание</t>
    </r>
    <r>
      <rPr>
        <sz val="12"/>
        <rFont val="Times New Roman"/>
        <family val="1"/>
        <charset val="204"/>
      </rPr>
      <t xml:space="preserve"> платы с застрахованных лиц за оказанную медицинскую помощь, предусмотренную территориальной программой обязательного медицинского страхования</t>
    </r>
  </si>
  <si>
    <r>
      <t>1,0 х размер тарифа</t>
    </r>
    <r>
      <rPr>
        <sz val="12"/>
        <rFont val="Times New Roman"/>
        <family val="1"/>
        <charset val="204"/>
      </rPr>
      <t xml:space="preserve"> на оплату медицинской помощи, действующий на дату оказания медицинской помощи</t>
    </r>
  </si>
  <si>
    <r>
      <t xml:space="preserve">Приобретение </t>
    </r>
    <r>
      <rPr>
        <sz val="12"/>
        <rFont val="Times New Roman"/>
        <family val="1"/>
        <charset val="204"/>
      </rPr>
      <t>пациентом или лицом, действовавшим в интересах пациента, в период оказания медицинской помощи по назначению врача лекарственных препаратов для медицинского применения, включенных в перечень жизненно необходимых и важнейших лекарственных препаратов, и(или) медицинских изделий, включенных в перечень медицинских изделий, имплантируемых в организм человека , на основе клинических рекомендаций, с учетом стандартов медицинской помощи.</t>
    </r>
  </si>
  <si>
    <r>
      <t>0,5 х размер тарифа</t>
    </r>
    <r>
      <rPr>
        <sz val="12"/>
        <rFont val="Times New Roman"/>
        <family val="1"/>
        <charset val="204"/>
      </rPr>
      <t xml:space="preserve"> на оплату медицинской помощи, действующий на дату оказания медицинской помощи</t>
    </r>
  </si>
  <si>
    <t>0,5  х размер  подушевого норматива финансирования в соответствии с п. 149 Правил обязательного медицинского страхования, утвержденных приказом Минздрава России от 28.02.2019 № 108н</t>
  </si>
  <si>
    <r>
      <t>Раздел 2</t>
    </r>
    <r>
      <rPr>
        <sz val="12"/>
        <rFont val="Times New Roman"/>
        <family val="1"/>
        <charset val="204"/>
      </rPr>
      <t xml:space="preserve">. </t>
    </r>
    <r>
      <rPr>
        <b/>
        <sz val="12"/>
        <rFont val="Times New Roman"/>
        <family val="1"/>
        <charset val="204"/>
      </rPr>
      <t>Отсутствие информированности застрахованных лиц</t>
    </r>
  </si>
  <si>
    <t>об условиях оказания медицинской помощи, установленных территориальной программой государственных гарантий оказания гражданам Российской Федерации бесплатной медицинской помощи, в том числе о сроках ожидания медицинской помощи;</t>
  </si>
  <si>
    <t>о критериях доступности и качества медицинской помощи;</t>
  </si>
  <si>
    <t xml:space="preserve">о перечне жизненно необходимых и важнейших лекарственных препаратов;
</t>
  </si>
  <si>
    <t>1,0 х размер подушевого норматива финансирования в соответствии с п. 149 Правил обязательного медицинского страхования, утвержденных приказом Минздрава России от 28.02.2019 № 108н,</t>
  </si>
  <si>
    <t>Отсутствие на информационных стендах в медицинских организациях следующей информации:</t>
  </si>
  <si>
    <t>0,3 х размер подушевого норматива финансирования в соответствии с п. 149 Правил обязательного медицинского страхования, утвержденных приказом Минздрава России от 28.02.2019 № 108</t>
  </si>
  <si>
    <t>о перечне жизненно необходимых и важнейших лекарственных препаратов;</t>
  </si>
  <si>
    <t xml:space="preserve">0,3 х размер подушевого норматива финансирования в соответствии с п. 149 Правил обязательного медицинского страхования, утвержденных приказом Минздрава России от 28.02.2019 № 108н </t>
  </si>
  <si>
    <t>о перечне лекарственных препаратов, отпускаемых населению в соответствии с перечнем групп населения и категорий заболеваний, при амбулаторном лечении которых лекарственные препараты и изделия медицинского назначения отпускаются по рецептам врачей бесплатно, а также в соответствии с перечнем групп населения, при амбулаторном лечении которых лекарственные препараты отпускаются по рецептам врачей с пятидесяти процентной скидкой;</t>
  </si>
  <si>
    <t>Раздел 3. Нарушения при оказании медицинской помощи</t>
  </si>
  <si>
    <t>Случаи нарушения врачебной этики деонтологии медицинскими работниками (устанавливаются по обращениям застрахованных лиц)</t>
  </si>
  <si>
    <r>
      <t>0,1 х размер тарифа</t>
    </r>
    <r>
      <rPr>
        <sz val="12"/>
        <rFont val="Times New Roman"/>
        <family val="1"/>
        <charset val="204"/>
      </rPr>
      <t xml:space="preserve"> на оплату медицинской помощи, действующий на дату оказания медицинской помощи</t>
    </r>
  </si>
  <si>
    <t>1,0 х размер подушевого норматива финансирования в соответствии с п. 149 Правил обязательного медицинского страхования, утвержденных приказом Минздрава России от 28.02.2019 № 108н</t>
  </si>
  <si>
    <t>Невыполнение, несвоевременное или ненадлежащее выполнение необходимых пациенту диагностических и (или) лечебных мероприятий, оперативных вмешательств в соответствии с порядками оказания медицинской помощи, на основе клинических рекомендаций и с учетом стандартов медицинской помощи, в том числе рекомендаций по применению методов профилактики, диагностики, лечения и реабилитации, данных медицинскими работниками национальных медицинских исследовательских центров в ходе консультаций/консилиумов с применением телемедицинских технологий:</t>
  </si>
  <si>
    <r>
      <t xml:space="preserve">не повлиявшее </t>
    </r>
    <r>
      <rPr>
        <sz val="12"/>
        <rFont val="Times New Roman"/>
        <family val="1"/>
        <charset val="204"/>
      </rPr>
      <t>на состояние здоровья застрахованного лица</t>
    </r>
  </si>
  <si>
    <r>
      <t>приведшее к удлинению</t>
    </r>
    <r>
      <rPr>
        <sz val="12"/>
        <rFont val="Times New Roman"/>
        <family val="1"/>
        <charset val="204"/>
      </rPr>
      <t xml:space="preserve"> сроков лечения сверх установленных (за исключением случаев отказа застрахованного лица от медицинского вмешательства, в установленных законодательством РФ случаев);</t>
    </r>
  </si>
  <si>
    <r>
      <t>0,3 х размер тарифа</t>
    </r>
    <r>
      <rPr>
        <sz val="12"/>
        <rFont val="Times New Roman"/>
        <family val="1"/>
        <charset val="204"/>
      </rPr>
      <t xml:space="preserve"> на оплату медицинской помощи, действующий на дату оказания медицинской помощи</t>
    </r>
  </si>
  <si>
    <r>
      <t>приведшее к ухудшению</t>
    </r>
    <r>
      <rPr>
        <sz val="12"/>
        <rFont val="Times New Roman"/>
        <family val="1"/>
        <charset val="204"/>
      </rPr>
      <t xml:space="preserve"> состояния здоровья застрахованного лица, либо создавшее риск прогрессирования  имеющегося заболевания, либо создавшее риск возникновения нового заболевания (за исключением случаев отказа застрахованного лица от медицинского вмешательства, в установленных законодательством РФ случаев);</t>
    </r>
  </si>
  <si>
    <r>
      <t>0,4 х размер тарифа</t>
    </r>
    <r>
      <rPr>
        <sz val="12"/>
        <rFont val="Times New Roman"/>
        <family val="1"/>
        <charset val="204"/>
      </rPr>
      <t xml:space="preserve"> на оплату медицинской помощи, действующий на дату оказания медицинской помощи</t>
    </r>
  </si>
  <si>
    <r>
      <t>приведшее к инвалидизации</t>
    </r>
    <r>
      <rPr>
        <sz val="12"/>
        <rFont val="Times New Roman"/>
        <family val="1"/>
        <charset val="204"/>
      </rPr>
      <t xml:space="preserve"> (за исключением случаев отказа застрахованного лица от медицинского вмешательства,  в установленных законодательством РФ случаев);</t>
    </r>
  </si>
  <si>
    <r>
      <t>0,9 х размер тарифа</t>
    </r>
    <r>
      <rPr>
        <sz val="12"/>
        <rFont val="Times New Roman"/>
        <family val="1"/>
        <charset val="204"/>
      </rPr>
      <t xml:space="preserve"> на оплату медицинской помощи, действующий на дату оказания медицинской помощи</t>
    </r>
  </si>
  <si>
    <r>
      <t>приведшее к летальному исходу</t>
    </r>
    <r>
      <rPr>
        <sz val="12"/>
        <rFont val="Times New Roman"/>
        <family val="1"/>
        <charset val="204"/>
      </rPr>
      <t xml:space="preserve"> (за исключением случаев отказа застрахованного лица от медицинского вмешательства,  в установленных законодательством РФ случаев);</t>
    </r>
  </si>
  <si>
    <t>3,0 х размер подушевого норматива финансирования в соответствии с п. 149 Правил обязательного медицинского страхования, утвержденных приказом Минздрава России от 28.02.2019 № 108н</t>
  </si>
  <si>
    <t>3.2.6.</t>
  </si>
  <si>
    <t>рекомендаций медицинских работников национальных медицинских исследовательских центров по применению методов профилактики, диагностики, лечения и реабилитации, данных при проведении указанными центрами консультаций/консилиумов с применением консультаций с применением телемедицинских технологий, при необоснованном невыполнении данных рекомендаций;</t>
  </si>
  <si>
    <t>Выполнение непоказанных, неоправданных с клинической точки зрения, не регламентированных порядками оказания медицинской помощи, клиническими рекомендациями, стандартами медицинской помощи мероприятий:</t>
  </si>
  <si>
    <t>3.3.1.</t>
  </si>
  <si>
    <r>
      <t xml:space="preserve">приведшее к ухудшению </t>
    </r>
    <r>
      <rPr>
        <sz val="12"/>
        <rFont val="Times New Roman"/>
        <family val="1"/>
        <charset val="204"/>
      </rPr>
      <t>состояния здоровья застрахованного лица, либо создавшее риск прогрессирования имеющегося заболевания, либо создавшее риск возникновения нового заболевания (за исключением случаев отказа застрахованного лица от медицинского вмешательства, в установленных законодательством Российской Федерации случаях).</t>
    </r>
  </si>
  <si>
    <r>
      <t>Преждевременное</t>
    </r>
    <r>
      <rPr>
        <sz val="12"/>
        <rFont val="Times New Roman"/>
        <family val="1"/>
        <charset val="204"/>
      </rPr>
      <t xml:space="preserve"> с клинической точки зрения прекращение оказания медицинской помощи при отсутствии клинического эффекта (за исключением случаев отказа застрахованного лица от медицинского вмешательства, в установленных законодательством Российской Федерации случаях).</t>
    </r>
  </si>
  <si>
    <r>
      <t>Нарушения</t>
    </r>
    <r>
      <rPr>
        <sz val="12"/>
        <rFont val="Times New Roman"/>
        <family val="1"/>
        <charset val="204"/>
      </rPr>
      <t xml:space="preserve">  при оказании медицинской помощи (в частности, преждевременная выписка из медицинской организации), вследствие которых, при отсутствии положительной динамики в состоянии здоровья, потребовалось повторное обоснованное обращение застрахованного лица за медицинской помощью по поводу того же заболевания в течение тридцати дней со дня окончания оказания медицинской помощи амбулаторно, стационарно (повторная госпитализация); повторный вызов скорой медицинской помощи в течение двадцати четырех часов от момента предшествующего вызова.</t>
    </r>
    <r>
      <rPr>
        <b/>
        <sz val="12"/>
        <rFont val="Times New Roman"/>
        <family val="1"/>
        <charset val="204"/>
      </rPr>
      <t xml:space="preserve">
</t>
    </r>
  </si>
  <si>
    <t>Нарушение по вине медицинской организации преемственности в оказании медицинской помощи (в том числе несвоевременный перевод пациента в медицинскую организацию более высокого уровня), приведшее к удлинению сроков оказания медицинской помощи и (или) ухудшению состояния здоровья застрахованного лица.</t>
  </si>
  <si>
    <r>
      <t>0,8 х размер тарифа</t>
    </r>
    <r>
      <rPr>
        <sz val="12"/>
        <rFont val="Times New Roman"/>
        <family val="1"/>
        <charset val="204"/>
      </rPr>
      <t xml:space="preserve"> на оплату медицинской помощи, действующий на дату оказания медицинской помощи</t>
    </r>
  </si>
  <si>
    <r>
      <t xml:space="preserve">Госпитализация застрахованного лица без медицинских показаний </t>
    </r>
    <r>
      <rPr>
        <b/>
        <sz val="12"/>
        <rFont val="Times New Roman"/>
        <family val="1"/>
        <charset val="204"/>
      </rPr>
      <t>(необоснованная госпитализация)</t>
    </r>
    <r>
      <rPr>
        <sz val="12"/>
        <rFont val="Times New Roman"/>
        <family val="1"/>
        <charset val="204"/>
      </rPr>
      <t>, медицинская помощь которому могла быть предоставлена в установленном объеме амбулаторно, в дневном стационаре.</t>
    </r>
  </si>
  <si>
    <r>
      <t>0,7 х размер тарифа</t>
    </r>
    <r>
      <rPr>
        <sz val="12"/>
        <rFont val="Times New Roman"/>
        <family val="1"/>
        <charset val="204"/>
      </rPr>
      <t xml:space="preserve"> на оплату медицинской помощи, действующий на дату оказания медицинской помощи</t>
    </r>
  </si>
  <si>
    <r>
      <t>Госпитализация застрахованного лица, медицинская помощь которому должна быть оказана в стационаре другого профиля</t>
    </r>
    <r>
      <rPr>
        <b/>
        <sz val="12"/>
        <rFont val="Times New Roman"/>
        <family val="1"/>
        <charset val="204"/>
      </rPr>
      <t xml:space="preserve"> (непрофильная госпитализация), </t>
    </r>
    <r>
      <rPr>
        <sz val="12"/>
        <rFont val="Times New Roman"/>
        <family val="1"/>
        <charset val="204"/>
      </rPr>
      <t>кроме случаев госпитализации по неотложным показаниям.</t>
    </r>
  </si>
  <si>
    <r>
      <t>0,6 х размер тарифа</t>
    </r>
    <r>
      <rPr>
        <sz val="12"/>
        <rFont val="Times New Roman"/>
        <family val="1"/>
        <charset val="204"/>
      </rPr>
      <t xml:space="preserve"> на оплату медицинской помощи, действующий на дату оказания медицинской помощи</t>
    </r>
  </si>
  <si>
    <t>3.9.</t>
  </si>
  <si>
    <r>
      <rPr>
        <b/>
        <sz val="12"/>
        <rFont val="Times New Roman"/>
        <family val="1"/>
        <charset val="204"/>
      </rPr>
      <t>Повторное</t>
    </r>
    <r>
      <rPr>
        <sz val="12"/>
        <rFont val="Times New Roman"/>
        <family val="1"/>
        <charset val="204"/>
      </rPr>
      <t xml:space="preserve"> посещение врача одной и той же специальности в один день при оказании медицинской помощи амбулаторно, за исключением повторного посещения для определения показаний к госпитализации, операции, консультациям в других медицинских организациях.</t>
    </r>
  </si>
  <si>
    <t>Необоснованное назначение лекарственных препаратов; одновременное назначение аналогичных лекарственных препаратов, связанное с риском для здоровья пациента и/или приводящее к удорожанию оказания медицинской помощи.</t>
  </si>
  <si>
    <t>3.11.</t>
  </si>
  <si>
    <t>Невыполнение по вине медицинской организации патологоанатомического вскрытия в соответствии с действующим законодательством</t>
  </si>
  <si>
    <r>
      <rPr>
        <b/>
        <sz val="12"/>
        <rFont val="Times New Roman"/>
        <family val="1"/>
        <charset val="204"/>
      </rPr>
      <t xml:space="preserve">Наличие расхождений клинического и патологоанатомического </t>
    </r>
    <r>
      <rPr>
        <sz val="12"/>
        <rFont val="Times New Roman"/>
        <family val="1"/>
        <charset val="204"/>
      </rPr>
      <t>диагнозов 2 - 3 категории вследствие нарушений при оказании медицинской помощи, установленных по результатам экспертизы качества медицинской помощи.</t>
    </r>
  </si>
  <si>
    <t xml:space="preserve">Непредставление медицинской документации, подтверждающей факт оказания застрахованному лицу медицинской помощи в медицинской организации без объективных причин. </t>
  </si>
  <si>
    <r>
      <rPr>
        <b/>
        <sz val="12"/>
        <rFont val="Times New Roman"/>
        <family val="1"/>
        <charset val="204"/>
      </rPr>
      <t xml:space="preserve">Отсутствие </t>
    </r>
    <r>
      <rPr>
        <sz val="12"/>
        <rFont val="Times New Roman"/>
        <family val="1"/>
        <charset val="204"/>
      </rPr>
      <t>в медицинской документации результатов обследований, осмотров, консультаций специалистов, дневниковых записей,</t>
    </r>
    <r>
      <rPr>
        <b/>
        <sz val="12"/>
        <rFont val="Times New Roman"/>
        <family val="1"/>
        <charset val="204"/>
      </rPr>
      <t xml:space="preserve"> позволяющих оценить динамику состояния здоровья застрахованного лица</t>
    </r>
    <r>
      <rPr>
        <sz val="12"/>
        <rFont val="Times New Roman"/>
        <family val="1"/>
        <charset val="204"/>
      </rPr>
      <t>, объем, характер, условия предоставления медицинской помощи и провести оценку качества оказанной медицинской помощи.</t>
    </r>
  </si>
  <si>
    <r>
      <t xml:space="preserve">Отсутствие в документации </t>
    </r>
    <r>
      <rPr>
        <b/>
        <sz val="12"/>
        <rFont val="Times New Roman"/>
        <family val="1"/>
        <charset val="204"/>
      </rPr>
      <t>информированного добровольного</t>
    </r>
    <r>
      <rPr>
        <sz val="12"/>
        <rFont val="Times New Roman"/>
        <family val="1"/>
        <charset val="204"/>
      </rPr>
      <t xml:space="preserve"> согласия застрахованного лица на медицинское вмешательство  или отказа застрахованного лица от медицинского вмешательства, в установленных законодательством Российской Федерации случаях.</t>
    </r>
  </si>
  <si>
    <r>
      <t xml:space="preserve">Наличие </t>
    </r>
    <r>
      <rPr>
        <b/>
        <sz val="12"/>
        <rFont val="Times New Roman"/>
        <family val="1"/>
        <charset val="204"/>
      </rPr>
      <t>признаков искажения сведений</t>
    </r>
    <r>
      <rPr>
        <sz val="12"/>
        <rFont val="Times New Roman"/>
        <family val="1"/>
        <charset val="204"/>
      </rPr>
      <t>, представленных в медицинской документации (дописки, исправления, «вклейки», полное переоформление с искажением сведений о проведенных диагностических и лечебных мероприятий, клинической картине заболевания).</t>
    </r>
  </si>
  <si>
    <t>Дата оказания медицинской помощи, зарегистрированная в первичной медицинской документации и реестре счетов, не соответствует табелю учета рабочего времени врача (оказание медицинской помощи в период отпуска, учебы, командировок, выходных дней и т.п.).</t>
  </si>
  <si>
    <t>разница тарифа, предъявленного к оплате, и тарифа, который следует применить</t>
  </si>
  <si>
    <t>Включение в счет на оплату медицинской помощи при отсутствии в медицинской документации сведений, подтверждающих факт оказания медицинской помощи застрахованному лицу.</t>
  </si>
  <si>
    <t>наличие незаполненных полей реестра счетов, обязательных к заполнению, в том числе отсутствие указаний о включении в группу диспансерного наблюдения лица, которому установлен диагноз, при котором предусмотрено диспансерное наблюдение;</t>
  </si>
  <si>
    <t>наличие в реестре счета неактуальных данных о застрахованных лицах;</t>
  </si>
  <si>
    <t>включение в реестры счетов случаев оказания медицинской помощи, предоставленной категориям граждан, не подлежащим страхованию по обязательному медицинскому страхованию на территории Российской Федерации.</t>
  </si>
  <si>
    <t>Нарушения, связанные с включением в реестр счетов видов медицинской помощи, не входящих в территориальную программу обязательного медицинского страхования, в том числе:</t>
  </si>
  <si>
    <t>Предъявление к оплате медицинской помощи сверх распределенного объема предоставления медицинской помощи, установленного решением комиссии по разработке территориальной программы обязательного медицинского страхования;</t>
  </si>
  <si>
    <t>Включение в реестр счетов медицинской помощи, подлежащей оплате из других источников финансирования (тяжелые несчастные случаи на производстве, оплачиваемые Фондом социального страхования).</t>
  </si>
  <si>
    <t>Предоставление реестров счетов в случае прекращения в установленном порядке действия лицензии медицинской организации на осуществление медицинской деятельности;</t>
  </si>
  <si>
    <t>Стоимость медицинской услуги включена в норматив финансового обеспечения оплаты медицинской помощи, оказанной амбулаторно, на прикрепленное население, застрахованное в системе обязательного медицинского страхования.</t>
  </si>
  <si>
    <t xml:space="preserve">Включения в реестр счетов медицинской помощи:
- амбулаторных посещений в период пребывания застрахованного лица в условиях стационара, дневного стационара (кроме дня поступления и выписки из стационара, дневного стационара, а также консультаций в других медицинских организациях);
- дней лечения застрахованного лица в условиях дневного стационара в период пребывания пациента в условиях стационара (кроме дня поступления и выписки из стационара, а также консультаций в других медицинских организациях).
</t>
  </si>
  <si>
    <t>Включение в реестр счетов нескольких страховых случаев, при которых медицинская помощь оказана застрахованному лицу стационарно в один период оплаты с пересечением или совпадением сроков лечения.</t>
  </si>
  <si>
    <t>5.8.</t>
  </si>
  <si>
    <t>Отсутствие в реестре счетов сведений о страховом случае с летальным исходом.</t>
  </si>
  <si>
    <t>Неврологическое для больных с острыми нарушениями мозгового кровообращения (ПСО)</t>
  </si>
  <si>
    <t>кардиологические для больных с острым инфарктом миокарда (ПСО)</t>
  </si>
  <si>
    <t>неврологические для больных с острыми нарушениями мозгового кровообращения (ПСО)</t>
  </si>
  <si>
    <t>неврологические (ПСО)</t>
  </si>
  <si>
    <t>Родильное (гинекология, для беременных и рожениц, патологии беременности)</t>
  </si>
  <si>
    <t>41,43,45,47,49,51,53,55,57,59,61,63,65,67,69,71,73,75,77,79,81,83,85, 87,89,91,93,95,97,99</t>
  </si>
  <si>
    <t>40,42,44,46,48,50,52,54,56,58,60,62,64,66,68,70,72,74,76,78,80,82,84, 86,88,90,92,94,96,98</t>
  </si>
  <si>
    <t>19,21,23,25,27,29,31,33</t>
  </si>
  <si>
    <t>35,37,39</t>
  </si>
  <si>
    <t>18,20,22,24,26,28,30,32,34</t>
  </si>
  <si>
    <t>36, 38</t>
  </si>
  <si>
    <t>Сведения о применяемых способах оплаты медицинской помощи в разрезе видов помощи, 
условий ее предоставления и медицинских организаций в 2020 году</t>
  </si>
  <si>
    <t>оплата стоматологической помощи по подушевому принципу</t>
  </si>
  <si>
    <t>ЭТО в приложении должно быть скрыто</t>
  </si>
  <si>
    <t>имеют в структуре ФП/ФАП</t>
  </si>
  <si>
    <t>Значения коэффициентов дифференциации подушевого норматива финансового обеспечения амбулаторной помощи на 2020 год</t>
  </si>
  <si>
    <t>18-64</t>
  </si>
  <si>
    <t>65 и старше</t>
  </si>
  <si>
    <t xml:space="preserve">Значение </t>
  </si>
  <si>
    <t>Краткое наименование МО</t>
  </si>
  <si>
    <t>до 20 тыс.человек</t>
  </si>
  <si>
    <t>от 20 до 50 тыс.человек</t>
  </si>
  <si>
    <t>Группы МО, дифференцированные 
по численности обслуживаемого населения</t>
  </si>
  <si>
    <t>1.1 Половозрастные коэффициенты дифференциации подушевого норматива (СКД пвi)</t>
  </si>
  <si>
    <t>1.2 Коэффициенты уровня окзания медицинской помощи (КУ мо)</t>
  </si>
  <si>
    <t>1.3 Коэффициент на прикрепившихся лиц с учетом расходов на содержание медицинской организации и оплату труда персонала, устанавливаемого для медицинских организаций и их подразделений, расположенных в сельской местности, отдаленных территориях, поселках городского типа и малых городах с численностью населения до 50 тысяч человек (КД от)</t>
  </si>
  <si>
    <t xml:space="preserve">Коэффициенты дифференциации подушевого норматива и подушевые  нормативы финансового обеспечения амбулаторной помощи (ПНАi ) 
на 2020 год для МО-балансодержателей </t>
  </si>
  <si>
    <t>КУмо</t>
  </si>
  <si>
    <t>КДпвi</t>
  </si>
  <si>
    <t>КДот</t>
  </si>
  <si>
    <t>ПНАi</t>
  </si>
  <si>
    <t>Обращение по заболеванию</t>
  </si>
  <si>
    <t>Разовое посещение по заболеванию</t>
  </si>
  <si>
    <t>1.1</t>
  </si>
  <si>
    <t>2.2</t>
  </si>
  <si>
    <t>Посещение с профилактической целью</t>
  </si>
  <si>
    <t>3</t>
  </si>
  <si>
    <t>4.1.1</t>
  </si>
  <si>
    <t>4.1.2</t>
  </si>
  <si>
    <t>4.2</t>
  </si>
  <si>
    <t>4.3.1</t>
  </si>
  <si>
    <t>4.3.2</t>
  </si>
  <si>
    <t>Комплексное обследование репродуктивных органов у женщин в целях раннего выявления новообразований в БМДЦЖЗ "Белая роза" в возрасте после 35 лет (полных)</t>
  </si>
  <si>
    <t>Комплексное обследование репродуктивных органов у женщин в целях раннего выявления новообразований в БМДЦЖЗ "Белая роза" в возрастеот 21 до 34 полных лет включительно</t>
  </si>
  <si>
    <t>4.6</t>
  </si>
  <si>
    <t>4.7</t>
  </si>
  <si>
    <t>Посещения по другим обстоятельствам</t>
  </si>
  <si>
    <t>Таблица соответствия врачебных специальностей перечню специалистов, применяемому для оплаты амбулаторной помощи в 2020 году</t>
  </si>
  <si>
    <t>Врачебная специальность в соответствии с перечнем, предусмотренным Тарифным соглашением на 2020 г.</t>
  </si>
  <si>
    <t>st08.002</t>
  </si>
  <si>
    <t>st08.003</t>
  </si>
  <si>
    <t>st15.018</t>
  </si>
  <si>
    <t>st15.019</t>
  </si>
  <si>
    <t>Эпилепсия (уровень 3)</t>
  </si>
  <si>
    <t>st15.020</t>
  </si>
  <si>
    <t>Эпилепсия (уровень 4)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</si>
  <si>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</si>
  <si>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st19.056</t>
  </si>
  <si>
    <t>Лекарственная терапия при злокачественных новообразованиях (кроме лимфоидной и кроветворной тканей), взрослые (уровень 11)</t>
  </si>
  <si>
    <t>st19.057</t>
  </si>
  <si>
    <t>Лекарственная терапия при злокачественных новообразованиях (кроме лимфоидной и кроветворной тканей), взрослые (уровень 12)</t>
  </si>
  <si>
    <t>st19.058</t>
  </si>
  <si>
    <t>Лекарственная терапия при злокачественных новообразованиях (кроме лимфоидной и кроветворной тканей), взрослые (уровень 13)</t>
  </si>
  <si>
    <t>Фебрильная нейтропения, агранулоцитоз вследствие проведения лекарственной терапии злокачественных новообразований</t>
  </si>
  <si>
    <t>Установка, замена порт системы (катетера) для лекарственной терапии злокачественных новообразований</t>
  </si>
  <si>
    <t>st19.059</t>
  </si>
  <si>
    <t>st19.060</t>
  </si>
  <si>
    <t>st19.061</t>
  </si>
  <si>
    <t>st25.008</t>
  </si>
  <si>
    <t>Медицинская реабилитация пациентов с заболеваниями опорно-двигательного аппарата и периферической нервной системы (4 балла по ШРМ)</t>
  </si>
  <si>
    <t>Медицинская кардиореабилитация (5 баллов по ШРМ)</t>
  </si>
  <si>
    <t>Медицинская реабилитация при других соматических заболеваниях (4 балла по ШРМ)</t>
  </si>
  <si>
    <t>Соматические заболевания, осложненные старческой астенией</t>
  </si>
  <si>
    <t>Тариф за законченный случай лечения в условиях стационара на основе 
клинико-статистических групп болезней с 01.01.2020 г.</t>
  </si>
  <si>
    <t>ds08.002</t>
  </si>
  <si>
    <t>ds08.003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</si>
  <si>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</si>
  <si>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</si>
  <si>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</si>
  <si>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</si>
  <si>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ds19.030</t>
  </si>
  <si>
    <t>ds19.031</t>
  </si>
  <si>
    <t>ds19.032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</si>
  <si>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</si>
  <si>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</si>
  <si>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ds19.034</t>
  </si>
  <si>
    <t>ds19.035</t>
  </si>
  <si>
    <t>ds19.036</t>
  </si>
  <si>
    <t>ds36.004</t>
  </si>
  <si>
    <t>Тариф за законченный случай лечения в условиях дневного стационара на основе 
клинико-статистических групп болезней с 01.01.2020 г.</t>
  </si>
  <si>
    <t xml:space="preserve">ЧУЗ "КБ "РЖД-Медицина" г. Оренбург" </t>
  </si>
  <si>
    <t>ЧУЗ "РЖД-Медицина" г. Орск"</t>
  </si>
  <si>
    <t>ЧУЗ "РЖД-Медицина" г. Бузулук"</t>
  </si>
  <si>
    <t>ЧУЗ  "РЖД-Медицина" г. Абдулино"</t>
  </si>
  <si>
    <t>560144</t>
  </si>
  <si>
    <t>ГБУЗ "ООКСПК"</t>
  </si>
  <si>
    <t>ЗАО "Щелкунчик"</t>
  </si>
  <si>
    <t>560170</t>
  </si>
  <si>
    <t>ООО "Студия здоровой улыбки"</t>
  </si>
  <si>
    <t>ООО "Поликлиника "ЦК-5601"</t>
  </si>
  <si>
    <t>Филиал № 5 ФГБУ "426 ВГ" Минобороны России</t>
  </si>
  <si>
    <t>ГАУЗ "ОДКБ"</t>
  </si>
  <si>
    <t>ООО УЛЬЯНА</t>
  </si>
  <si>
    <t>ООО "Денталика" (на ул. Чкалова)</t>
  </si>
  <si>
    <t>560241</t>
  </si>
  <si>
    <t>ООО "ЛИНА ДЕНТ"</t>
  </si>
  <si>
    <t>560242</t>
  </si>
  <si>
    <t>ООО "МЕДЭКО"</t>
  </si>
  <si>
    <t>560243</t>
  </si>
  <si>
    <t>ООО "Клиника Парацельс"</t>
  </si>
  <si>
    <t>560244</t>
  </si>
  <si>
    <t>ООО "Моя Стоматология"</t>
  </si>
  <si>
    <t>560245</t>
  </si>
  <si>
    <t>ООО "СТМ СТОМАТОЛОГИЯ"</t>
  </si>
  <si>
    <t>560246</t>
  </si>
  <si>
    <t>ООО "ВИТА-ДЕНТ"</t>
  </si>
  <si>
    <t>560247</t>
  </si>
  <si>
    <t>ООО "СЦ СТОМАКС"</t>
  </si>
  <si>
    <t>560248</t>
  </si>
  <si>
    <t>ООО "Смайл ДЕНТ"</t>
  </si>
  <si>
    <t>560249</t>
  </si>
  <si>
    <t>ООО "УКЛРЦ"</t>
  </si>
  <si>
    <t>560250</t>
  </si>
  <si>
    <t>ООО "ПЭТ-Технолоджи"</t>
  </si>
  <si>
    <t>560251</t>
  </si>
  <si>
    <t xml:space="preserve">ООО «Центр ПЭТ-Технолоджи» </t>
  </si>
  <si>
    <t>560252</t>
  </si>
  <si>
    <t>Филиал ООО "ПЭТ-Технолоджи" в городе Уфе</t>
  </si>
  <si>
    <t>МО уровень 1 подуровень 1</t>
  </si>
  <si>
    <t>МО уровень 1 подуровень 2</t>
  </si>
  <si>
    <t>18-59</t>
  </si>
  <si>
    <t>60 и старше</t>
  </si>
  <si>
    <t>55 и старше</t>
  </si>
  <si>
    <t>Половозрастные коэффициенты дифференциации подушевого подушевого норматива и половозрастные подушевые нормативы финансового обеспечения стоматологической помощи на 2020 год</t>
  </si>
  <si>
    <t>Группы ФП/ФАП 
в зависимости от численности обслуживаемого населения</t>
  </si>
  <si>
    <t>от 100 до 900 жителей</t>
  </si>
  <si>
    <t>от 900 до 1500 жителей</t>
  </si>
  <si>
    <t>от 1500 до 2000 жителей</t>
  </si>
  <si>
    <t xml:space="preserve">Финансовые нормативы обеспечения 
фельдшерско-акушерских пунктов на 2020 год </t>
  </si>
  <si>
    <t>Поправочные коэффициенты для применения тарифов на основе КСГ в условиях стационара на 2020 год</t>
  </si>
  <si>
    <t>Коэффициенты относительной затратоемкости для расчета стационарного тарифа на основе клинико-статистических групп болезней на 2020 год</t>
  </si>
  <si>
    <t>Хирургическоt</t>
  </si>
  <si>
    <t>Значение норматива,  руб.</t>
  </si>
  <si>
    <t xml:space="preserve">Тариф на 2020г. </t>
  </si>
  <si>
    <t>№</t>
  </si>
  <si>
    <t>Наименование ФАП</t>
  </si>
  <si>
    <t>КДн</t>
  </si>
  <si>
    <t>КДк</t>
  </si>
  <si>
    <t>ГБУЗ  ГБ г.Абдулино</t>
  </si>
  <si>
    <t>Алферовский ФАП</t>
  </si>
  <si>
    <t>Верхне-Курмейский ФАП</t>
  </si>
  <si>
    <t>Радовский ФАП</t>
  </si>
  <si>
    <t>Васькинский ФАП</t>
  </si>
  <si>
    <t>Захаркинский ФАП</t>
  </si>
  <si>
    <t>Степановский ФАП</t>
  </si>
  <si>
    <t>Зериклинский ФАП</t>
  </si>
  <si>
    <t>Камыш-Садакский ФАП</t>
  </si>
  <si>
    <t>Петровский ФАП</t>
  </si>
  <si>
    <t>Авдеевский ФАП</t>
  </si>
  <si>
    <t>Егорьевский ФАП</t>
  </si>
  <si>
    <t>Искринский ФАП</t>
  </si>
  <si>
    <t>Булатовский ФАП</t>
  </si>
  <si>
    <t>Емантаевский ФАП</t>
  </si>
  <si>
    <t>Исайкинский ФАП</t>
  </si>
  <si>
    <t>Первомайский ФАП</t>
  </si>
  <si>
    <t>Больше-Сурметский ФАП</t>
  </si>
  <si>
    <t>Нижне-Курмейский ФАП</t>
  </si>
  <si>
    <t>Ново-Тирисский ФАП</t>
  </si>
  <si>
    <t>Абдрахмановский ФАП</t>
  </si>
  <si>
    <t>Мало-Сурметский ФАП</t>
  </si>
  <si>
    <t>Тирис-Усмановский ФАП</t>
  </si>
  <si>
    <t>Старо-Шалтинский ФАП</t>
  </si>
  <si>
    <t>Николькинский ФАП</t>
  </si>
  <si>
    <t>Чеганлинский ФАП</t>
  </si>
  <si>
    <t>Артемьевский ФАП</t>
  </si>
  <si>
    <t>Ново-Якуповский ФАП</t>
  </si>
  <si>
    <t>ГБУЗ БСМП г.Бузулука</t>
  </si>
  <si>
    <t>Опытно-боровой ФАП</t>
  </si>
  <si>
    <t>Дубовый куст ФАП</t>
  </si>
  <si>
    <t>Булгаквский ФАП</t>
  </si>
  <si>
    <t>Ново-дубовский ФАП</t>
  </si>
  <si>
    <t>Покровский ФАП</t>
  </si>
  <si>
    <t>Старотепловский ФАП</t>
  </si>
  <si>
    <t>Рябцевский ФАП</t>
  </si>
  <si>
    <t>Нижне-вязовский ФАП</t>
  </si>
  <si>
    <t>Никифоровский ФАП</t>
  </si>
  <si>
    <t>Екатериновский ФАП</t>
  </si>
  <si>
    <t>Кировский ФАП</t>
  </si>
  <si>
    <t>Воронцовский ФАП</t>
  </si>
  <si>
    <t>Краснослободский ФАП</t>
  </si>
  <si>
    <t>Каменно-сарминский ФАП</t>
  </si>
  <si>
    <t>Ново-тепловский ФАП</t>
  </si>
  <si>
    <t>Елховский ФАП</t>
  </si>
  <si>
    <t>Ново-елшанский ФАП</t>
  </si>
  <si>
    <t>Дмитриевский ФАП</t>
  </si>
  <si>
    <t>Лисье-полянский ФАП</t>
  </si>
  <si>
    <t>Алдаркинский ФАП</t>
  </si>
  <si>
    <t>Липовский ФАП</t>
  </si>
  <si>
    <t>Перевозинский ФАП</t>
  </si>
  <si>
    <t>Твердиловский ФАП</t>
  </si>
  <si>
    <t>Тупиковский ФАП</t>
  </si>
  <si>
    <t>Жилинский ФАП</t>
  </si>
  <si>
    <t>Колтубановский ФАП</t>
  </si>
  <si>
    <t>Троицкий ФАП</t>
  </si>
  <si>
    <t>Проскуринский ФАП</t>
  </si>
  <si>
    <t>Шахматовский ФАП</t>
  </si>
  <si>
    <t>Искровский ФАП</t>
  </si>
  <si>
    <t>Сухореченский ФАП</t>
  </si>
  <si>
    <t>Ново-александровский ФАП</t>
  </si>
  <si>
    <t>ГБУЗ  ГБ г.Гай</t>
  </si>
  <si>
    <t>Новоактюбинский ФАП</t>
  </si>
  <si>
    <t>Губерлинский ФАП</t>
  </si>
  <si>
    <t>Пласковский ФАП</t>
  </si>
  <si>
    <t>Новокиевский ФАП</t>
  </si>
  <si>
    <t>Узембаевский ФАП</t>
  </si>
  <si>
    <t>Белошапский ФАП</t>
  </si>
  <si>
    <t>Новочеркасский ФАП</t>
  </si>
  <si>
    <t>Гайнулинский ФАП</t>
  </si>
  <si>
    <t>Хмелевский ФАП</t>
  </si>
  <si>
    <t>Ижбердинский ФАП</t>
  </si>
  <si>
    <t>Уральский ФАП</t>
  </si>
  <si>
    <t>Банненский ФАП</t>
  </si>
  <si>
    <t>Нарбулатовский ФАП</t>
  </si>
  <si>
    <t>Ишкининский ФАП</t>
  </si>
  <si>
    <t>Вишневский ФАП</t>
  </si>
  <si>
    <t>Камейкинский ФАП</t>
  </si>
  <si>
    <t>Лыловский ФАП</t>
  </si>
  <si>
    <t>Старо-Халиловский ФАП</t>
  </si>
  <si>
    <t>Новопетропавловский ФАП</t>
  </si>
  <si>
    <t>Поповский ФАП</t>
  </si>
  <si>
    <t>Писаревский ФАП</t>
  </si>
  <si>
    <t>Саверовский ФАП</t>
  </si>
  <si>
    <t>Нововоронежский ФАП</t>
  </si>
  <si>
    <t>Колпакский ФАП</t>
  </si>
  <si>
    <t>Калиновский ФАП</t>
  </si>
  <si>
    <t>Новониколаевский ФАП</t>
  </si>
  <si>
    <t>Репинский ФАП</t>
  </si>
  <si>
    <t>ГБУЗ  ГБ г.Кувандык</t>
  </si>
  <si>
    <t>Айтуарский</t>
  </si>
  <si>
    <t>Ровный</t>
  </si>
  <si>
    <t>Жанатанский</t>
  </si>
  <si>
    <t>Баш - Канчеровский</t>
  </si>
  <si>
    <t xml:space="preserve">Юлгутлинский </t>
  </si>
  <si>
    <t>Подгорный</t>
  </si>
  <si>
    <t>Залужный</t>
  </si>
  <si>
    <t>Новоракитянский</t>
  </si>
  <si>
    <t xml:space="preserve">Оноприеновский </t>
  </si>
  <si>
    <t>Маячный</t>
  </si>
  <si>
    <t>Ново - Саринский</t>
  </si>
  <si>
    <t>Краснознаменский</t>
  </si>
  <si>
    <t xml:space="preserve">Дубиновский </t>
  </si>
  <si>
    <t>Октябрьский</t>
  </si>
  <si>
    <t>Первомайский</t>
  </si>
  <si>
    <t>Совхозно-Саринский</t>
  </si>
  <si>
    <t>Никольский</t>
  </si>
  <si>
    <t>Чеботарёвский</t>
  </si>
  <si>
    <t>Саринский</t>
  </si>
  <si>
    <t>Новосимбирский</t>
  </si>
  <si>
    <t>Краснощёковский</t>
  </si>
  <si>
    <t>Ново - Самарский</t>
  </si>
  <si>
    <t>Мухомедьяровский</t>
  </si>
  <si>
    <t xml:space="preserve">Куруильский </t>
  </si>
  <si>
    <t>Ибрагимовский</t>
  </si>
  <si>
    <t>ГБУЗ ГБ г.Медногорска</t>
  </si>
  <si>
    <t>ФАП п.Блява</t>
  </si>
  <si>
    <t>ФАП п.Кидрясово</t>
  </si>
  <si>
    <t>ФАП п.Блявтамак</t>
  </si>
  <si>
    <t>ГАУЗ БСМП г.Новотроицка</t>
  </si>
  <si>
    <t>ФАП с.Новоникольск</t>
  </si>
  <si>
    <t>ФАП с.Губерля</t>
  </si>
  <si>
    <t>ФАП с.Пригорное</t>
  </si>
  <si>
    <t>ФАП п.Аккермановка</t>
  </si>
  <si>
    <t>ФАП с.Хабарное</t>
  </si>
  <si>
    <t>ГБУЗ ГКБ № 1 г.Оренбурга</t>
  </si>
  <si>
    <t>ФАП п.Бердянка</t>
  </si>
  <si>
    <t>ГАУЗ ГКБ № 6 г.Оренбурга</t>
  </si>
  <si>
    <t>ФАП «Чистые Пруды»</t>
  </si>
  <si>
    <t>ГАУЗ ГБ № 1 г.Орска</t>
  </si>
  <si>
    <t>ФАП с.Тукай</t>
  </si>
  <si>
    <t>ФАП пос. Ора</t>
  </si>
  <si>
    <t xml:space="preserve">ФАП п. Новоказачий </t>
  </si>
  <si>
    <t>ФАП с.Ударник</t>
  </si>
  <si>
    <t>ФАП с.Крыловка</t>
  </si>
  <si>
    <t>ГАУЗ ГБ № 3 г.Орска</t>
  </si>
  <si>
    <t>ФАП ГАУЗ "ГБ №3" г.Орска</t>
  </si>
  <si>
    <t>ГАУЗ ГБ № 4 г.Орска</t>
  </si>
  <si>
    <t>ФАП пос. Мирный</t>
  </si>
  <si>
    <t>ГБУЗ  ГБ г.Соль-Илецк</t>
  </si>
  <si>
    <t>Талды-Кудукский ФАП</t>
  </si>
  <si>
    <t>Кобловский ФАП</t>
  </si>
  <si>
    <t>Смирновский ФАП</t>
  </si>
  <si>
    <t>ФАП с.Сухоречка</t>
  </si>
  <si>
    <t>Беляевский ФАП</t>
  </si>
  <si>
    <t>ФАП с.Возрождение</t>
  </si>
  <si>
    <t>Егинсайский ФАП</t>
  </si>
  <si>
    <t>ФАП ст.Цвиллинга</t>
  </si>
  <si>
    <t>ФАП с.Казанка</t>
  </si>
  <si>
    <t>Михайловский ФАП</t>
  </si>
  <si>
    <t>Мещеряковский ФАП</t>
  </si>
  <si>
    <t>ФАП ст.Маячная</t>
  </si>
  <si>
    <t>Перовский ФАП</t>
  </si>
  <si>
    <t>Елшанский ФАП</t>
  </si>
  <si>
    <t>Ащебутакский ФАП</t>
  </si>
  <si>
    <t>ФАП Кирпичного завода</t>
  </si>
  <si>
    <t>Боевогорский ФАП</t>
  </si>
  <si>
    <t>Дружбинский ФАП</t>
  </si>
  <si>
    <t>Кумакский ФАП</t>
  </si>
  <si>
    <t>Трудовой ФАП</t>
  </si>
  <si>
    <t>Новоилецкий ФАП</t>
  </si>
  <si>
    <t>ФАП с.Угольное</t>
  </si>
  <si>
    <t>Ветлянский ФАП</t>
  </si>
  <si>
    <t>Шахтный ФАП</t>
  </si>
  <si>
    <t>Изобильненский ФАП</t>
  </si>
  <si>
    <t>Саратовский ФАП</t>
  </si>
  <si>
    <t>Тамар-Уткульский ФАП</t>
  </si>
  <si>
    <t>Григорьевский ФАП</t>
  </si>
  <si>
    <t>ГБУЗ   ГБ г.Сорочинск</t>
  </si>
  <si>
    <t xml:space="preserve">ФАП с. Надежденка </t>
  </si>
  <si>
    <t xml:space="preserve">ФАП с. Слободка </t>
  </si>
  <si>
    <t>ФАП с. Березовка</t>
  </si>
  <si>
    <t>ФАП п. Сборовский</t>
  </si>
  <si>
    <t>ФАП с. Спасское</t>
  </si>
  <si>
    <t>ФАП с. 1-Михайловка</t>
  </si>
  <si>
    <t xml:space="preserve">ФАП с. 2-Ивановка </t>
  </si>
  <si>
    <t>ФАП п. Уран</t>
  </si>
  <si>
    <t>ФАП с. Новобелогорка</t>
  </si>
  <si>
    <t xml:space="preserve">ФАП с. Троицкое </t>
  </si>
  <si>
    <t>ФАП с. Матвеевка</t>
  </si>
  <si>
    <t>ФАП с. Романовка</t>
  </si>
  <si>
    <t>ФАП с. Первокрасное</t>
  </si>
  <si>
    <t>ФАП п. Октябрьский</t>
  </si>
  <si>
    <t>ФАП с.2-Михайловка</t>
  </si>
  <si>
    <t>ФАП с. Пронькино</t>
  </si>
  <si>
    <t>ФАП с. Федоровка</t>
  </si>
  <si>
    <t>ФАП с. Николаевка</t>
  </si>
  <si>
    <t xml:space="preserve">ФАП с.1-Гамалеевка </t>
  </si>
  <si>
    <t>ФАП с. Толкаевка</t>
  </si>
  <si>
    <t>ГБУЗ   ГБ г.Ясный</t>
  </si>
  <si>
    <t>ФАП п. Кумак</t>
  </si>
  <si>
    <t>ФАП. П. Акжаровка</t>
  </si>
  <si>
    <t>ФАП п. Комарово</t>
  </si>
  <si>
    <t>ФАП. П. Еленовка</t>
  </si>
  <si>
    <t>ФАП п. Новосельский</t>
  </si>
  <si>
    <t>ГБУЗ Адамовская РБ</t>
  </si>
  <si>
    <t>с.Кос-Куль</t>
  </si>
  <si>
    <t>с.Карабутак</t>
  </si>
  <si>
    <t>с.Каменецк</t>
  </si>
  <si>
    <t>с.Аневка</t>
  </si>
  <si>
    <t>п.Мещеряковка</t>
  </si>
  <si>
    <t>п.Энбекши</t>
  </si>
  <si>
    <t>п.Жуламансай</t>
  </si>
  <si>
    <t>п.Айдырлинск</t>
  </si>
  <si>
    <t>п.Речной</t>
  </si>
  <si>
    <t>п.Нововинницк</t>
  </si>
  <si>
    <t>п.Слюдяной</t>
  </si>
  <si>
    <t>с.Джасай</t>
  </si>
  <si>
    <t>с.Кусем</t>
  </si>
  <si>
    <t>п.Обильный</t>
  </si>
  <si>
    <t>с.Белополье</t>
  </si>
  <si>
    <t>с.Нижняя Кийма</t>
  </si>
  <si>
    <t>п.Джарлинский</t>
  </si>
  <si>
    <t>п.Юбилейный</t>
  </si>
  <si>
    <t>п.Совхозный</t>
  </si>
  <si>
    <t xml:space="preserve">с. Аниховка </t>
  </si>
  <si>
    <t>с.Брацлавка</t>
  </si>
  <si>
    <t>ГБУЗ Акбулакская РБ</t>
  </si>
  <si>
    <t>ФАП с Андреевка</t>
  </si>
  <si>
    <t>ФАП п Новоодесский</t>
  </si>
  <si>
    <t>ФАП п Вершиновка</t>
  </si>
  <si>
    <t>ФАП с Акоба</t>
  </si>
  <si>
    <t>ФАП с Нагумановка</t>
  </si>
  <si>
    <t>ФАП с Корниловка</t>
  </si>
  <si>
    <t>ФАП п Веселый Второй</t>
  </si>
  <si>
    <t>ФАП с ТАМДЫСАЙ</t>
  </si>
  <si>
    <t>ФАП с Васильевка</t>
  </si>
  <si>
    <t>ФАП п Шаповалово</t>
  </si>
  <si>
    <t>ФАП п Новогригорьевка</t>
  </si>
  <si>
    <t>ФАП п Веселый Первый</t>
  </si>
  <si>
    <t>ФАП п Шкуновка</t>
  </si>
  <si>
    <t>ФАП с Кайракты</t>
  </si>
  <si>
    <t>ФАП с НОВОПАВЛОВКА</t>
  </si>
  <si>
    <t>ФАП п Федоровка</t>
  </si>
  <si>
    <t>ГБУЗ Александровская РБ</t>
  </si>
  <si>
    <t>Украинский ФАП</t>
  </si>
  <si>
    <t>Успенский ФАП</t>
  </si>
  <si>
    <t>Юртаевский ФАП</t>
  </si>
  <si>
    <t>Каяпкуловский  ФАП</t>
  </si>
  <si>
    <t>Озерский ФАП</t>
  </si>
  <si>
    <t>Новоспасский ФАП</t>
  </si>
  <si>
    <t>Комсомольский ФАП</t>
  </si>
  <si>
    <t>Георгиевский ФАП</t>
  </si>
  <si>
    <t>Северный ФАП</t>
  </si>
  <si>
    <t>Чебоксаровский ФАП</t>
  </si>
  <si>
    <t>Загорский ФАП</t>
  </si>
  <si>
    <t>Новомихайловский ФАП</t>
  </si>
  <si>
    <t>Новоникольский ФАП</t>
  </si>
  <si>
    <t>Султакаевский ФАП</t>
  </si>
  <si>
    <t>Марксовский ФАП</t>
  </si>
  <si>
    <t>Каменский ФАП</t>
  </si>
  <si>
    <t>Романовский ФАП</t>
  </si>
  <si>
    <t>Яфаровский ФАП</t>
  </si>
  <si>
    <t>Добринский ФАП</t>
  </si>
  <si>
    <t>Тукаевский ФАП</t>
  </si>
  <si>
    <t>ГБУЗ Асекеевская РБ</t>
  </si>
  <si>
    <t>Козловский ФАП</t>
  </si>
  <si>
    <t>Брянчаниновский ФАП</t>
  </si>
  <si>
    <t>Курбанаевский ФАП</t>
  </si>
  <si>
    <t>Муллануровский ФАП</t>
  </si>
  <si>
    <t>Золотородниковский ФАП</t>
  </si>
  <si>
    <t>Мокродольский ФАП</t>
  </si>
  <si>
    <t>Новокульшариповский ФАП</t>
  </si>
  <si>
    <t>Сосновский ФАП</t>
  </si>
  <si>
    <t>Самаркинский ФАП</t>
  </si>
  <si>
    <t>Чапаевский ФАП</t>
  </si>
  <si>
    <t>Филиповский  ФАП</t>
  </si>
  <si>
    <t>Думинский ФАП</t>
  </si>
  <si>
    <t>Алексеевский ФАП</t>
  </si>
  <si>
    <t>Аксютинский ФАП</t>
  </si>
  <si>
    <t>Кислинский ФАП</t>
  </si>
  <si>
    <t>Мочегаевский ФАП</t>
  </si>
  <si>
    <t>Старосултангуловский ФАП</t>
  </si>
  <si>
    <t>Мартыновский ФАП</t>
  </si>
  <si>
    <t>Лекаревский ФАП</t>
  </si>
  <si>
    <t>Юдинский ФАП</t>
  </si>
  <si>
    <t>Баландинский ФАП</t>
  </si>
  <si>
    <t>Воздвиженский ФАП</t>
  </si>
  <si>
    <t>Кутлуевский ФАП</t>
  </si>
  <si>
    <t>Фап ст.Асекеево</t>
  </si>
  <si>
    <t>Старомукменевский ФАП</t>
  </si>
  <si>
    <t>Яковлевский ФАП</t>
  </si>
  <si>
    <t>Новосултангуловский ФАП</t>
  </si>
  <si>
    <t>Рязановский ФАП</t>
  </si>
  <si>
    <t>Старокульшариповский ФАП</t>
  </si>
  <si>
    <t>Заглядинский ФАП</t>
  </si>
  <si>
    <t>ГБУЗ Беляевская РБ</t>
  </si>
  <si>
    <t>Хлеборобный ФАП</t>
  </si>
  <si>
    <t>Сазанский ФАП</t>
  </si>
  <si>
    <t>Красноуральский Фап</t>
  </si>
  <si>
    <t>Васильевский ФАП</t>
  </si>
  <si>
    <t>Верхнеозернинский Фап</t>
  </si>
  <si>
    <t>Листвянский ФАП</t>
  </si>
  <si>
    <t>Блюментальский Фап</t>
  </si>
  <si>
    <t>Цветочный Фап</t>
  </si>
  <si>
    <t>Старицкий ФАП</t>
  </si>
  <si>
    <t>Херсоновский ФАП</t>
  </si>
  <si>
    <t>Жанаталапский Фап</t>
  </si>
  <si>
    <t>Рождественский ФАП</t>
  </si>
  <si>
    <t>Алабайтальский ФАП</t>
  </si>
  <si>
    <t>Буранчинский Фап</t>
  </si>
  <si>
    <t>Гирьяльский ФАП</t>
  </si>
  <si>
    <t>Донской ФАП</t>
  </si>
  <si>
    <t>Междреченский Фап</t>
  </si>
  <si>
    <t>Белогорский ФАП</t>
  </si>
  <si>
    <t>Бурлыкский ФАП</t>
  </si>
  <si>
    <t>Карагачский ФАП</t>
  </si>
  <si>
    <t>Днепровский Фап</t>
  </si>
  <si>
    <t>Буртинский ФАП</t>
  </si>
  <si>
    <t>ГБУЗ Бугурусланская РБ</t>
  </si>
  <si>
    <t>Чишма-Башский ФАП</t>
  </si>
  <si>
    <t>Шестайкинский ФАП</t>
  </si>
  <si>
    <t>Николаевский ФАП</t>
  </si>
  <si>
    <t>Передовский ФАП</t>
  </si>
  <si>
    <t>Саловский ФАП</t>
  </si>
  <si>
    <t>Н-Павлушкинский ФАП</t>
  </si>
  <si>
    <t>Алексеевский ФАВ</t>
  </si>
  <si>
    <t>Бестужевский ФАП</t>
  </si>
  <si>
    <t>Турхановский ФАП</t>
  </si>
  <si>
    <t>Озеровский ФАП</t>
  </si>
  <si>
    <t>Рабочий ФАП</t>
  </si>
  <si>
    <t>Лукинский ФАП (п.Резвый)</t>
  </si>
  <si>
    <t>Ивановский ФАП</t>
  </si>
  <si>
    <t>Верхнепавлушкинский ФАП</t>
  </si>
  <si>
    <t>Кокошеевский ФАП</t>
  </si>
  <si>
    <t>Старо-Узелинский ФАП</t>
  </si>
  <si>
    <t>Коптяжевский ФАП</t>
  </si>
  <si>
    <t>Русско-Боклинский ФАП</t>
  </si>
  <si>
    <t>М-Бугурусланский ФАП</t>
  </si>
  <si>
    <t>Полибинский ФАП</t>
  </si>
  <si>
    <t>Старо-Тюринский ФАП</t>
  </si>
  <si>
    <t>Нойкинский ФАП</t>
  </si>
  <si>
    <t>Нуштайкинский ФАП</t>
  </si>
  <si>
    <t>Пронькинский ФАП</t>
  </si>
  <si>
    <t>Красноярский ФАП</t>
  </si>
  <si>
    <t>Баймаковский ФАП</t>
  </si>
  <si>
    <t>Пониклинский ФАП</t>
  </si>
  <si>
    <t>Благодаровский ФАП</t>
  </si>
  <si>
    <t>Елатомский ФАП</t>
  </si>
  <si>
    <t>Кирюшинский ФАП</t>
  </si>
  <si>
    <t>Завьяловский ФАП</t>
  </si>
  <si>
    <t>ГБУЗ Грачевская РБ</t>
  </si>
  <si>
    <t>ФАП с.Саблино</t>
  </si>
  <si>
    <t>ФАП с.Андреевка</t>
  </si>
  <si>
    <t>ФАП п.Революционер</t>
  </si>
  <si>
    <t>ФАП  с.Урицкое</t>
  </si>
  <si>
    <t>ФАП с.Ждамировка</t>
  </si>
  <si>
    <t>ФАП с.Абрышкино</t>
  </si>
  <si>
    <t>ФАП с.Малояшкино</t>
  </si>
  <si>
    <t>ФАП п.Подлесный</t>
  </si>
  <si>
    <t>ФАП с.Победа</t>
  </si>
  <si>
    <t>ФАП с.Ягодное</t>
  </si>
  <si>
    <t>ФАП с.Ключи</t>
  </si>
  <si>
    <t>ФАП с.Верхнеигнашкино</t>
  </si>
  <si>
    <t>ФАП с.Старояшкино</t>
  </si>
  <si>
    <t>ФАП с.Ероховка</t>
  </si>
  <si>
    <t>ФАП с.Петрохерсонец</t>
  </si>
  <si>
    <t>ФАП с.Русскоигнашкино</t>
  </si>
  <si>
    <t>ГБУЗ Домбаровская РБ</t>
  </si>
  <si>
    <t>ФАП с.Истемисс</t>
  </si>
  <si>
    <t>ФАП с.Курмансай</t>
  </si>
  <si>
    <t>ФАП с.Караганда</t>
  </si>
  <si>
    <t>ФАП с.Богоявленка</t>
  </si>
  <si>
    <t>ФАП с.Прибрежный</t>
  </si>
  <si>
    <t>ФАП с.Домбаровка</t>
  </si>
  <si>
    <t>ГБУЗ Илекская РБ</t>
  </si>
  <si>
    <t>пос.Луговой ФАП</t>
  </si>
  <si>
    <t>Раздольновский ФАП</t>
  </si>
  <si>
    <t>Крестовский ФАП</t>
  </si>
  <si>
    <t>Затонновский ФАП</t>
  </si>
  <si>
    <t>Яманский ФАП</t>
  </si>
  <si>
    <t>Рассыпнянский ФАП</t>
  </si>
  <si>
    <t>с. Мухраново ФАП</t>
  </si>
  <si>
    <t>ГАУЗ Кваркенская РБ</t>
  </si>
  <si>
    <t>ФАП с.Гоголевка</t>
  </si>
  <si>
    <t>ФАП Лесная Поляна</t>
  </si>
  <si>
    <t>ФАП с.Сосновка</t>
  </si>
  <si>
    <t>ФАП с.Березовка</t>
  </si>
  <si>
    <t>ФАП п.Комсомольский</t>
  </si>
  <si>
    <t>ФАПс. Октябрьский</t>
  </si>
  <si>
    <t>ФАП с.Кульма</t>
  </si>
  <si>
    <t>ФАП с.Большевик</t>
  </si>
  <si>
    <t>ФАП с.Покровка</t>
  </si>
  <si>
    <t>ФАП с.Верхняя Кардаиловка</t>
  </si>
  <si>
    <t>ФАП с.М.Горький</t>
  </si>
  <si>
    <t>ФАП с.Екатериновка</t>
  </si>
  <si>
    <t>ФАП с.Майский</t>
  </si>
  <si>
    <t>ФАП с.Таналык</t>
  </si>
  <si>
    <t>ФАП с.Зеленодольск</t>
  </si>
  <si>
    <t>ФАП с.Новооренбург</t>
  </si>
  <si>
    <t>ФАП п.Айдырлинский</t>
  </si>
  <si>
    <t>ФАП с.Приморск</t>
  </si>
  <si>
    <t>ФАП с.Аландск</t>
  </si>
  <si>
    <t>ФАП с.Кировск</t>
  </si>
  <si>
    <t>ГБУЗ Красногвардейская РБ</t>
  </si>
  <si>
    <t>Юринский ФАП</t>
  </si>
  <si>
    <t>Фрунзенский ФАП</t>
  </si>
  <si>
    <t>Нижнеильясовский ФАП</t>
  </si>
  <si>
    <t>Утеевский ФАП</t>
  </si>
  <si>
    <t>Малоюлдашевский ФАП</t>
  </si>
  <si>
    <t>Яиковский ФАП</t>
  </si>
  <si>
    <t>Юговский ФАП</t>
  </si>
  <si>
    <t>Новопетровский ФАП</t>
  </si>
  <si>
    <t>Вознесенский ФАП</t>
  </si>
  <si>
    <t>Грачевский ФАП</t>
  </si>
  <si>
    <t>Бахтияровский ФАП</t>
  </si>
  <si>
    <t>Верхнеильясовский ФАП</t>
  </si>
  <si>
    <t>Староюлдашевский ФАП</t>
  </si>
  <si>
    <t>Ибряевский ФАП</t>
  </si>
  <si>
    <t>Староникольский ФАП</t>
  </si>
  <si>
    <t>Калтанский ФАП</t>
  </si>
  <si>
    <t>Залесовский ФАП</t>
  </si>
  <si>
    <t>Ютлынский ФАП</t>
  </si>
  <si>
    <t>Преображенский ФАП</t>
  </si>
  <si>
    <t>Пролетарский ФАП</t>
  </si>
  <si>
    <t>Красиковский ФАП</t>
  </si>
  <si>
    <t>Новоюласенский ФАП</t>
  </si>
  <si>
    <t>Ишальский ФАП</t>
  </si>
  <si>
    <t>Кинзельский ФАП</t>
  </si>
  <si>
    <t>Токский ФАП</t>
  </si>
  <si>
    <t>Подольский ФАП</t>
  </si>
  <si>
    <t>ГБУЗ Курманаевская РБ</t>
  </si>
  <si>
    <t>Краснояровский ФАП</t>
  </si>
  <si>
    <t>Семеновский ФАП</t>
  </si>
  <si>
    <t>Родионовский ФАП</t>
  </si>
  <si>
    <t>Сергеевский ФАП</t>
  </si>
  <si>
    <t>Шабаловский ФАП</t>
  </si>
  <si>
    <t>Кретовский ФАП</t>
  </si>
  <si>
    <t>Федоровский ФАП</t>
  </si>
  <si>
    <t>Суриковский ФАП</t>
  </si>
  <si>
    <t>Байгоровский ФАП</t>
  </si>
  <si>
    <t>Бобровский ФАП</t>
  </si>
  <si>
    <t>Гаршинский ФАП</t>
  </si>
  <si>
    <t>Лаврентьевский ФАП</t>
  </si>
  <si>
    <t>Скворцовский ФАП</t>
  </si>
  <si>
    <t>Кутушинский ФАП</t>
  </si>
  <si>
    <t>Кандауровский ФАП</t>
  </si>
  <si>
    <t>ГБУЗ Матвеевская РБ</t>
  </si>
  <si>
    <t>Нижненовокутлумбетьевский ФАП</t>
  </si>
  <si>
    <t>Африканский ФАП</t>
  </si>
  <si>
    <t>Александровсий ФАП</t>
  </si>
  <si>
    <t>Азаматовский ФАП</t>
  </si>
  <si>
    <t>Верхненовокутлумбетьевский ФАП</t>
  </si>
  <si>
    <t xml:space="preserve">ФАП п. Высотный </t>
  </si>
  <si>
    <t>Тимошкинский ФАП</t>
  </si>
  <si>
    <t>Борискинский ФАП</t>
  </si>
  <si>
    <t>Новоашировский ФАП</t>
  </si>
  <si>
    <t>Кульчумский ФАП</t>
  </si>
  <si>
    <t>Кузькинский ФАП</t>
  </si>
  <si>
    <t>Емельяновский ФАП</t>
  </si>
  <si>
    <t>Новоузелинский ФАП</t>
  </si>
  <si>
    <t>Староякуповсккий ФАП</t>
  </si>
  <si>
    <t>Старокутлимбетьевский ФАП</t>
  </si>
  <si>
    <t>Староашировский ФАП</t>
  </si>
  <si>
    <t>ГАУЗ Новоорская РБ</t>
  </si>
  <si>
    <t>ФАП с. Большестепное</t>
  </si>
  <si>
    <t>ФАП с. Чиликта</t>
  </si>
  <si>
    <t>ФАП с. Заморское</t>
  </si>
  <si>
    <t>ФАП с. Скалистое</t>
  </si>
  <si>
    <t>ФАП с. Можаровка</t>
  </si>
  <si>
    <t>ФАП с. Красноуральск</t>
  </si>
  <si>
    <t>ФАП с. Тасбулак</t>
  </si>
  <si>
    <t>ФАП с. Караганка</t>
  </si>
  <si>
    <t>ФАП с. Горьковское</t>
  </si>
  <si>
    <t>ФАП с. Добровольское</t>
  </si>
  <si>
    <t>ФАП с. Будамша</t>
  </si>
  <si>
    <t>ФАП с. Гранитный</t>
  </si>
  <si>
    <t>ФАП с. Кумак</t>
  </si>
  <si>
    <t>ФАП ст. Новоорск</t>
  </si>
  <si>
    <t>ГБУЗ Новосергиевская РБ</t>
  </si>
  <si>
    <t>ФАП с.Красноглинный</t>
  </si>
  <si>
    <t>ФАП п. Плодородный</t>
  </si>
  <si>
    <t>ФАП п. Киндельский</t>
  </si>
  <si>
    <t>ФАП с. Нижний Кунакбай</t>
  </si>
  <si>
    <t>Фап с. Черепаново</t>
  </si>
  <si>
    <t>ФАП с.Лебяжка</t>
  </si>
  <si>
    <t>ФАП с. Приуранка</t>
  </si>
  <si>
    <t>ФАП с. Новоахмерово</t>
  </si>
  <si>
    <t>ФАП п. Ростошь</t>
  </si>
  <si>
    <t>ФАП с. Балейка</t>
  </si>
  <si>
    <t>ФАП с. Ахмерово</t>
  </si>
  <si>
    <t>ФАП с. Измайловка</t>
  </si>
  <si>
    <t>ФАП с. Берестовка</t>
  </si>
  <si>
    <t>ФАП с. Дедово</t>
  </si>
  <si>
    <t>ФАП п. Привольный</t>
  </si>
  <si>
    <t>ФАП с. Родниковое Озеро</t>
  </si>
  <si>
    <t>ФАП с. Ключевка</t>
  </si>
  <si>
    <t>ФАП п.Горный</t>
  </si>
  <si>
    <t>ФАП с. Малаховка</t>
  </si>
  <si>
    <t>ФАП п. Губовский</t>
  </si>
  <si>
    <t>ФАП с. Новокинделька</t>
  </si>
  <si>
    <t>ФАП с Верхняя Платовка</t>
  </si>
  <si>
    <t>ФАП с. Ржавка</t>
  </si>
  <si>
    <t>ФАП с. Мрясово</t>
  </si>
  <si>
    <t>ФАП с.Козловка</t>
  </si>
  <si>
    <t>ФАП с. Кутуш</t>
  </si>
  <si>
    <t>ФАП с. Лапаз</t>
  </si>
  <si>
    <t>ФАП с.Красная Поляна</t>
  </si>
  <si>
    <t>ФАП с. Хуторка</t>
  </si>
  <si>
    <t>ФАП с. Кувай</t>
  </si>
  <si>
    <t>ФАП с.Землянка</t>
  </si>
  <si>
    <t>ФАП с. Платовка</t>
  </si>
  <si>
    <t>ФАП с. Барабановка</t>
  </si>
  <si>
    <t>ФАП с. Сузаново</t>
  </si>
  <si>
    <t>ФАП п. Среднеуранский</t>
  </si>
  <si>
    <t>ФАП с. Рыбкино</t>
  </si>
  <si>
    <t>ФАП с.Герасимовка</t>
  </si>
  <si>
    <t>ГБУЗ Октябрьская РБ</t>
  </si>
  <si>
    <t>Портновский</t>
  </si>
  <si>
    <t>Новобиккуловский</t>
  </si>
  <si>
    <t>Новеньский</t>
  </si>
  <si>
    <t xml:space="preserve">Петровский </t>
  </si>
  <si>
    <t>Взгорьевский</t>
  </si>
  <si>
    <t>Междугорновский</t>
  </si>
  <si>
    <t>Успенский</t>
  </si>
  <si>
    <t>Комиссаровский</t>
  </si>
  <si>
    <t>Ильинский ФАП</t>
  </si>
  <si>
    <t>Биккуловкий</t>
  </si>
  <si>
    <t>Белозерский</t>
  </si>
  <si>
    <t>1 Имангуловский</t>
  </si>
  <si>
    <t>Бродский</t>
  </si>
  <si>
    <t>Новотороицкий</t>
  </si>
  <si>
    <t>Васильевский</t>
  </si>
  <si>
    <t>Марьевский</t>
  </si>
  <si>
    <t>2 Имангуловский</t>
  </si>
  <si>
    <t>Нижнегумбетовский</t>
  </si>
  <si>
    <t>ГАУЗ Оренбургская РБ</t>
  </si>
  <si>
    <t>ФАП ж/д разьезд№20</t>
  </si>
  <si>
    <t>ФАП п. Светлогорка</t>
  </si>
  <si>
    <t>ФАП с. Репино</t>
  </si>
  <si>
    <t xml:space="preserve">ФАП п. Чистый </t>
  </si>
  <si>
    <t>ФАП п. Бакалка</t>
  </si>
  <si>
    <t>ФАП с. Приютово</t>
  </si>
  <si>
    <t>ФАП п. Береговой</t>
  </si>
  <si>
    <t>ФАП п. Яровой</t>
  </si>
  <si>
    <t>ФАП с. Струково</t>
  </si>
  <si>
    <t>ФАП п. Зубаревка</t>
  </si>
  <si>
    <t>ФАП с. Архангеловка</t>
  </si>
  <si>
    <t>ФАП х. Чулошников</t>
  </si>
  <si>
    <t xml:space="preserve">ФАП п. Приуральский </t>
  </si>
  <si>
    <t>ФАП п. Пугачевский</t>
  </si>
  <si>
    <t>ФАП п. Соловьевка</t>
  </si>
  <si>
    <t>ФАП с. Сергиевка</t>
  </si>
  <si>
    <t>ФАП п.Зауральный</t>
  </si>
  <si>
    <t>ФАП п. Юный</t>
  </si>
  <si>
    <t>ФАП с. .Благословенка</t>
  </si>
  <si>
    <t>ФАП с. Черноречье</t>
  </si>
  <si>
    <t>ФАП с. х. Степановский</t>
  </si>
  <si>
    <t>ГБУЗ Первомайская РБ</t>
  </si>
  <si>
    <t>ФАП п.Лебедево</t>
  </si>
  <si>
    <t>ФАП п.Малочаганск</t>
  </si>
  <si>
    <t>ФАП п.Осочный</t>
  </si>
  <si>
    <t>ФАП п.Усов</t>
  </si>
  <si>
    <t>ФАП п.Ляшево</t>
  </si>
  <si>
    <t>ФАП п.Зарево</t>
  </si>
  <si>
    <t>ФАП п.Большепрудный</t>
  </si>
  <si>
    <t>ФАП п.Луч</t>
  </si>
  <si>
    <t>ФАП п.Ударный</t>
  </si>
  <si>
    <t>ФАП п.Курлин</t>
  </si>
  <si>
    <t>ФАП п.Каменное</t>
  </si>
  <si>
    <t>ФАП п.Лесопитомник</t>
  </si>
  <si>
    <t>ФАП п.Маевка</t>
  </si>
  <si>
    <t>ФАП п.Назаровка</t>
  </si>
  <si>
    <t>ФАП п.Мансурово</t>
  </si>
  <si>
    <t>ФАП п.Шапошниково</t>
  </si>
  <si>
    <t>ФАП п.Революционный</t>
  </si>
  <si>
    <t>ФАП п.Озерное</t>
  </si>
  <si>
    <t>ФАП п.Красное</t>
  </si>
  <si>
    <t>ФАП п.Мирошкино</t>
  </si>
  <si>
    <t>ФАП п.Советский</t>
  </si>
  <si>
    <t>ФАП п.Рубежинский</t>
  </si>
  <si>
    <t>ФАП п.Соболево</t>
  </si>
  <si>
    <t>ГБУЗ Переволоцкая РБ</t>
  </si>
  <si>
    <t>Судаковский ФАП</t>
  </si>
  <si>
    <t>В- Кунакбайский ФАП</t>
  </si>
  <si>
    <t>Краснопольский ФАП</t>
  </si>
  <si>
    <t>Суворовский ФАП</t>
  </si>
  <si>
    <t>Шуваловский ФАП</t>
  </si>
  <si>
    <t>Рычковский ФАП</t>
  </si>
  <si>
    <t>Родничный ФАП</t>
  </si>
  <si>
    <t>Абрамовский ФАП</t>
  </si>
  <si>
    <t>Сеннинский ФАП</t>
  </si>
  <si>
    <t>Алмалинский ФАП</t>
  </si>
  <si>
    <t>Филипповский ФАП</t>
  </si>
  <si>
    <t>Кутлумбетовский ФАП</t>
  </si>
  <si>
    <t>Южный ФАП</t>
  </si>
  <si>
    <t>Капитоновский ФАП</t>
  </si>
  <si>
    <t>Адамовский ФАП</t>
  </si>
  <si>
    <t>Япрынцевский ФАП</t>
  </si>
  <si>
    <t>Садовый ФАП</t>
  </si>
  <si>
    <t>Мамалаевский ФАП</t>
  </si>
  <si>
    <t>Ю-Уральский ФАП</t>
  </si>
  <si>
    <t>Татищевский ФАП</t>
  </si>
  <si>
    <t>II Зубочистенский ФАП</t>
  </si>
  <si>
    <t>Кубанский ФАП</t>
  </si>
  <si>
    <t>Донецкий ФАП</t>
  </si>
  <si>
    <t>ГБУЗ Пономаревская РБ</t>
  </si>
  <si>
    <t>Н-Богородский</t>
  </si>
  <si>
    <t>Бесединский</t>
  </si>
  <si>
    <t>Кирсановский</t>
  </si>
  <si>
    <t>Алексеевский</t>
  </si>
  <si>
    <t>Максимовский</t>
  </si>
  <si>
    <t>Романовский</t>
  </si>
  <si>
    <t>Ефремо-Зыковский</t>
  </si>
  <si>
    <t>Борисовский</t>
  </si>
  <si>
    <t>Ключевский</t>
  </si>
  <si>
    <t>Н-Кузлинский</t>
  </si>
  <si>
    <t>Воздвиженский</t>
  </si>
  <si>
    <t>Фадеевский</t>
  </si>
  <si>
    <t>Дюсметьевский</t>
  </si>
  <si>
    <t>Равнинный</t>
  </si>
  <si>
    <t>Демский</t>
  </si>
  <si>
    <t>Наурузовский</t>
  </si>
  <si>
    <t>ГБУЗ Сакмарская РБ</t>
  </si>
  <si>
    <t>ФАП Степные огни</t>
  </si>
  <si>
    <t>Петропавловский ФАП</t>
  </si>
  <si>
    <t>ФАП Ереминский</t>
  </si>
  <si>
    <t>ФАП Ждановский</t>
  </si>
  <si>
    <t>ФАП Каменский</t>
  </si>
  <si>
    <t>ФАП Чапаевский</t>
  </si>
  <si>
    <t>ФАП Тимашевский</t>
  </si>
  <si>
    <t>ФАП Марьевский</t>
  </si>
  <si>
    <t>ФАП Белоусовский</t>
  </si>
  <si>
    <t>ФАП Верхние Чебеньки</t>
  </si>
  <si>
    <t>ФАП Архиповский</t>
  </si>
  <si>
    <t>ФАП Беловский</t>
  </si>
  <si>
    <t>ГБУЗ Саракташская РБ</t>
  </si>
  <si>
    <t>Татарский Саракташский ФАП</t>
  </si>
  <si>
    <t>Нижнеаскаровский ФАП</t>
  </si>
  <si>
    <t>Аблязовский ФАП</t>
  </si>
  <si>
    <t>Новогофаровский ФАП</t>
  </si>
  <si>
    <t>Камышинский ФАП</t>
  </si>
  <si>
    <t>Покурлеевский Фап</t>
  </si>
  <si>
    <t>Кульчумовский ФАП</t>
  </si>
  <si>
    <t>Андреевский ФАП</t>
  </si>
  <si>
    <t>Кондуровский ФАП</t>
  </si>
  <si>
    <t>Изяк-Никитинский ФАП</t>
  </si>
  <si>
    <t>Сунарчинский ФАП</t>
  </si>
  <si>
    <t>Карагузинский ФАП</t>
  </si>
  <si>
    <t>Биктимировский ФАП</t>
  </si>
  <si>
    <t>Студенецкий ФАП</t>
  </si>
  <si>
    <t>Черноотрожский станционный ФАП</t>
  </si>
  <si>
    <t>Старосокулакский ФАП</t>
  </si>
  <si>
    <t xml:space="preserve">Каировский ФАП </t>
  </si>
  <si>
    <t>Надеждинский ФАП</t>
  </si>
  <si>
    <t>Александровский ФАП</t>
  </si>
  <si>
    <t>Кабанкинский ФАП</t>
  </si>
  <si>
    <t>2-Александровский ФАП</t>
  </si>
  <si>
    <t>Шишминский ФАП</t>
  </si>
  <si>
    <t>Новосокулакский ФАП</t>
  </si>
  <si>
    <t>Красногорский ФАП</t>
  </si>
  <si>
    <t>Гавриловский ФАП</t>
  </si>
  <si>
    <t>Никитинский ФАП</t>
  </si>
  <si>
    <t>Спасский ФАП</t>
  </si>
  <si>
    <t>ГБУЗ Светлинская РБ</t>
  </si>
  <si>
    <t>ФАП пос.Коскуль</t>
  </si>
  <si>
    <t>ФАП пос.Первомайский</t>
  </si>
  <si>
    <t>ФАП пос.Актюбинский</t>
  </si>
  <si>
    <t>ФАП пос.Степной</t>
  </si>
  <si>
    <t>ГБУЗ Северная РБ</t>
  </si>
  <si>
    <t>Ст.Васильевский ФАП</t>
  </si>
  <si>
    <t>Михеевский ФАП</t>
  </si>
  <si>
    <t>Жмакинский ФАП</t>
  </si>
  <si>
    <t>Ремчуговский ФАП</t>
  </si>
  <si>
    <t>Камышлинский ФАП</t>
  </si>
  <si>
    <t>Шабриновский ФАП</t>
  </si>
  <si>
    <t>К.Яровский ФАП</t>
  </si>
  <si>
    <t>Новодомосейкинский ФАП</t>
  </si>
  <si>
    <t>Кабаевский ФАП</t>
  </si>
  <si>
    <t>М.Добринский ФАП</t>
  </si>
  <si>
    <t>Н.Челяевский ФАП</t>
  </si>
  <si>
    <t>Новоборискинский ФАП</t>
  </si>
  <si>
    <t>Трифоновский ФАП</t>
  </si>
  <si>
    <t>Тургайский ФАП</t>
  </si>
  <si>
    <t>Большедорожный ФАП</t>
  </si>
  <si>
    <t>Стародомосейкинский ФАП</t>
  </si>
  <si>
    <t>Октябрьский ФАП</t>
  </si>
  <si>
    <t>Сергушкинский ФАП</t>
  </si>
  <si>
    <t>Староборискинский ФАП</t>
  </si>
  <si>
    <t>Кряжлинский ФАП</t>
  </si>
  <si>
    <t>Секретарский ФАП</t>
  </si>
  <si>
    <t>Бакаевский ФАП</t>
  </si>
  <si>
    <t>Аксенкинский ФАП</t>
  </si>
  <si>
    <t>К.Васильевский ФАП</t>
  </si>
  <si>
    <t>Русскокандызский ФАП</t>
  </si>
  <si>
    <t>Соковский ФАП</t>
  </si>
  <si>
    <t>ГБУЗ Ташлинская РБ</t>
  </si>
  <si>
    <t>Курташинский ФАП</t>
  </si>
  <si>
    <t>Пустобаевский ФАП</t>
  </si>
  <si>
    <t>Чернышовский ФАП</t>
  </si>
  <si>
    <t>Мирошкинский ФАП</t>
  </si>
  <si>
    <t>Новосельновский ФАП</t>
  </si>
  <si>
    <t>Широковский ФАП</t>
  </si>
  <si>
    <t>Майский ФАП</t>
  </si>
  <si>
    <t>ФАП отделения № 2 п.Зерновой</t>
  </si>
  <si>
    <t>Коммунарский ФАП</t>
  </si>
  <si>
    <t>Иртекский ФАП</t>
  </si>
  <si>
    <t>Жигалинский ФАП</t>
  </si>
  <si>
    <t>Кандалинцевский ФАП</t>
  </si>
  <si>
    <t>Башировский ФАП</t>
  </si>
  <si>
    <t>Кузьминский ФАП</t>
  </si>
  <si>
    <t>Луговской ФАП</t>
  </si>
  <si>
    <t>Шестаковский ФАП</t>
  </si>
  <si>
    <t>Каменно-Имангуловский ФАП</t>
  </si>
  <si>
    <t>Шумаевский ФАП</t>
  </si>
  <si>
    <t>ФАП отделения № 1 п.Восходящий</t>
  </si>
  <si>
    <t>ФАП отделения № 3 п.Солнечный</t>
  </si>
  <si>
    <t>Буренинский ФАП</t>
  </si>
  <si>
    <t>Жирновский ФАП</t>
  </si>
  <si>
    <t>Зареченский ФАП</t>
  </si>
  <si>
    <t>Болдыревский ФАП</t>
  </si>
  <si>
    <t>Бородинский ФАП</t>
  </si>
  <si>
    <t>Ранневский ФАП</t>
  </si>
  <si>
    <t>Вязовский ФАП</t>
  </si>
  <si>
    <t>Придолинный ФАП</t>
  </si>
  <si>
    <t>Чернояровский ФАП</t>
  </si>
  <si>
    <t>Трудовской ФАП</t>
  </si>
  <si>
    <t>Кинделинский ФАП</t>
  </si>
  <si>
    <t>ГБУЗ Тоцкая РБ</t>
  </si>
  <si>
    <t>ФАП с. Сайфутдиново</t>
  </si>
  <si>
    <t>ФАП п.Рябинный</t>
  </si>
  <si>
    <t>ФАП с. Амерханово</t>
  </si>
  <si>
    <t>ФАП с. Жидиловка</t>
  </si>
  <si>
    <t>ФАП с. Марковка</t>
  </si>
  <si>
    <t>ФАП с. Саиновка</t>
  </si>
  <si>
    <t>ФАП п. Задорожный</t>
  </si>
  <si>
    <t>ФАП с. Кзыл-Мечеть</t>
  </si>
  <si>
    <t>ФАП п. Нововасильевка</t>
  </si>
  <si>
    <t>ФАП с. Преображенка</t>
  </si>
  <si>
    <t>ФАП с. Любимовка</t>
  </si>
  <si>
    <t>ФАП п. Набережный</t>
  </si>
  <si>
    <t>ФАП с. Ковыляевка</t>
  </si>
  <si>
    <t>ФАП с. Невежкино</t>
  </si>
  <si>
    <t>ФАП с. Малая Ремизенка</t>
  </si>
  <si>
    <t>ФАП п. Молодежный</t>
  </si>
  <si>
    <t>ФАП с. Павло-Антоновка</t>
  </si>
  <si>
    <t>ФАП с. Медведка</t>
  </si>
  <si>
    <t>ФАП с. Кирсановка</t>
  </si>
  <si>
    <t>ФАП п. Пристанционный</t>
  </si>
  <si>
    <t>ГБУЗ Тюльганская РБ</t>
  </si>
  <si>
    <t>Аустяновский ФАП</t>
  </si>
  <si>
    <t>Варваринский ФАП</t>
  </si>
  <si>
    <t>Калининский ФАП</t>
  </si>
  <si>
    <t>Стретинский ФАП</t>
  </si>
  <si>
    <t>Новосергиевский ФАП</t>
  </si>
  <si>
    <t>Рудненский ФАП</t>
  </si>
  <si>
    <t>Астрахановский ФАП</t>
  </si>
  <si>
    <t>Владимировский ФАП</t>
  </si>
  <si>
    <t>Благовещенский ФАП</t>
  </si>
  <si>
    <t>Давлеткуловский ФАП</t>
  </si>
  <si>
    <t>Ключевский ФАП</t>
  </si>
  <si>
    <t>Екатеринославский ФАП</t>
  </si>
  <si>
    <t>Разномойский ФАП</t>
  </si>
  <si>
    <t>Репьевский ФАП</t>
  </si>
  <si>
    <t>Аллабердинский ФАП</t>
  </si>
  <si>
    <t>Н-Васильевский ФАП</t>
  </si>
  <si>
    <t>Городецкий ФАП</t>
  </si>
  <si>
    <t>ГБУЗ Шарлыкская РБ</t>
  </si>
  <si>
    <t>Перовский</t>
  </si>
  <si>
    <t>Зобовский</t>
  </si>
  <si>
    <t>Урнякский</t>
  </si>
  <si>
    <t xml:space="preserve">Колычевский </t>
  </si>
  <si>
    <t>Зиреклинский</t>
  </si>
  <si>
    <t>Рождественский</t>
  </si>
  <si>
    <t>Покровский</t>
  </si>
  <si>
    <t>Юзеевский</t>
  </si>
  <si>
    <t xml:space="preserve">Романовский </t>
  </si>
  <si>
    <t>Ялчкаевский</t>
  </si>
  <si>
    <t>Ново-Никольский</t>
  </si>
  <si>
    <t xml:space="preserve">Слоновский </t>
  </si>
  <si>
    <t>Титовский</t>
  </si>
  <si>
    <t>Преображенский</t>
  </si>
  <si>
    <t xml:space="preserve">Константиновский </t>
  </si>
  <si>
    <t>Зерклинский</t>
  </si>
  <si>
    <t>Парадеевский</t>
  </si>
  <si>
    <t>Илькульганский</t>
  </si>
  <si>
    <t>Кармальский</t>
  </si>
  <si>
    <t>Дубровский</t>
  </si>
  <si>
    <t>Казанский</t>
  </si>
  <si>
    <t>Н-Архангеловский</t>
  </si>
  <si>
    <t>Мустафинский</t>
  </si>
  <si>
    <t xml:space="preserve">Сарманайский </t>
  </si>
  <si>
    <t xml:space="preserve">Н-Мусинский </t>
  </si>
  <si>
    <t>Итого по всем ФАП</t>
  </si>
  <si>
    <t>х</t>
  </si>
  <si>
    <t>Объем финансового обеспечения на 2020 год</t>
  </si>
  <si>
    <t>Перечень фельдшерских/фельдшерско-акушерских пунктов, дифференцированных по численности обслуживаемого населения, и размер их финансового обеспечения на 2020г.</t>
  </si>
  <si>
    <t>Укомплектовано в соответствии с Порядком</t>
  </si>
  <si>
    <t>менее 99 человек</t>
  </si>
  <si>
    <t>от 100 до 899 человек</t>
  </si>
  <si>
    <t>от 900 до 1499 человек</t>
  </si>
  <si>
    <t>от 1500 до 1999 человек</t>
  </si>
  <si>
    <t>более 2000 человек</t>
  </si>
  <si>
    <t>Показатель</t>
  </si>
  <si>
    <t>№ группы укомплектованности</t>
  </si>
  <si>
    <t>Коэффициент дифференциации (КДн), 
учитывающий численность обслуживаемого ФАПом населения</t>
  </si>
  <si>
    <t>Численность обслуживаемого населения</t>
  </si>
  <si>
    <t>Значение кКоэффициента</t>
  </si>
  <si>
    <t>Коэффициент диференциации (КДк), 
учитывающий укомплектованность ФАП кадрами</t>
  </si>
  <si>
    <t>6.2</t>
  </si>
  <si>
    <t>6.2.1</t>
  </si>
  <si>
    <t>6.2.2</t>
  </si>
  <si>
    <t>6.2.3</t>
  </si>
  <si>
    <t>6.2.4</t>
  </si>
  <si>
    <t>6.1</t>
  </si>
  <si>
    <t>Тарифы на оплату медицинской помощи в части проведения профилактических медицинских осмотров и диспансеризации определенных групп населения</t>
  </si>
  <si>
    <t>Профилактические медицинские осмотры несовершеннолетних (МУЖ)</t>
  </si>
  <si>
    <t>1-ый месяц жизни</t>
  </si>
  <si>
    <t>2-ой месяй жизни</t>
  </si>
  <si>
    <t>3-ий месяц жизни</t>
  </si>
  <si>
    <t>4-ый месяц жизни</t>
  </si>
  <si>
    <t>5-ый месяц жизни</t>
  </si>
  <si>
    <t>6-ой месяц жизни</t>
  </si>
  <si>
    <t>7-ой месяц жизни</t>
  </si>
  <si>
    <t>8-ой месяц жизни</t>
  </si>
  <si>
    <t>9-ый месяц жизни</t>
  </si>
  <si>
    <t>10-ый месяц жизни</t>
  </si>
  <si>
    <t>11-ый месяц жизни</t>
  </si>
  <si>
    <t>12-ый месяц жизни</t>
  </si>
  <si>
    <t>1 год 3 месяца</t>
  </si>
  <si>
    <t>1 год 6 месяца</t>
  </si>
  <si>
    <t>2 года</t>
  </si>
  <si>
    <t>3 года</t>
  </si>
  <si>
    <t>4 года</t>
  </si>
  <si>
    <t>5 лет</t>
  </si>
  <si>
    <t>6 лет</t>
  </si>
  <si>
    <t>7 лет</t>
  </si>
  <si>
    <t>8 лет</t>
  </si>
  <si>
    <t>9 лет</t>
  </si>
  <si>
    <t>10 лет</t>
  </si>
  <si>
    <t>11 лет</t>
  </si>
  <si>
    <t>12 лет</t>
  </si>
  <si>
    <t>13 лет</t>
  </si>
  <si>
    <t>14 лет</t>
  </si>
  <si>
    <t>15 лет</t>
  </si>
  <si>
    <t>16 лет</t>
  </si>
  <si>
    <t>17 лет</t>
  </si>
  <si>
    <t>Профилактические медицинские осмотры несовершеннолетних (ЖЕН)</t>
  </si>
  <si>
    <t>5.1.1</t>
  </si>
  <si>
    <t>5.1.2</t>
  </si>
  <si>
    <t>5.1</t>
  </si>
  <si>
    <t>Диспансеризация пребывающих в стационарных учреждениях детей-сирот, детей, находящихся в трудной жизненной ситуации детей-сирот и детей, оставшихся без попечения родителей, в том числе усыновленных (удочеренных), принятых под опеку (попечительство), в приемную или патронатную семью" 
(МУЖ)</t>
  </si>
  <si>
    <t>От 0 до 2-х лет включительно</t>
  </si>
  <si>
    <t>От 3 до 4-х лет включительно</t>
  </si>
  <si>
    <t>От 5 до 17 лет включительно</t>
  </si>
  <si>
    <t>Диспансеризация пребывающих в стационарных учреждениях детей-сирот, детей, находящихся в трудной жизненной ситуации детей-сирот и детей, оставшихся без попечения родителей, в том числе усыновленных (удочеренных), принятых под опеку (попечительство), в приемную или патронатную семью" 
(ЖЕН)</t>
  </si>
  <si>
    <t>Медицинское обследование детей-сирот и детей, оставшихся без попечения родителей, помещаемых под надзор в организацию для детей-сирот и детей, оставшихся без попечения родителей</t>
  </si>
  <si>
    <t>Медицинское обследование детей-сирот</t>
  </si>
  <si>
    <t>5.2.1; 5.2.2</t>
  </si>
  <si>
    <t>5.3</t>
  </si>
  <si>
    <t>Два работника со средним медицинским образованием</t>
  </si>
  <si>
    <t>Один работник со средним медицинским образованием</t>
  </si>
  <si>
    <t>Тариф вызова скорой медицинской помощи с 01.01.2020 г.</t>
  </si>
  <si>
    <t>Тариф вызова скорой специализированной, включая медицинскую эвакуацию, медицинской помощи, оказываемой отделениями экстренной консультативной помощи, с 01.01.2020 г.</t>
  </si>
  <si>
    <t>Выезд в пределах города, перевод между МО</t>
  </si>
  <si>
    <t>02002</t>
  </si>
  <si>
    <t>Довоз до аэропорта</t>
  </si>
  <si>
    <t>02003</t>
  </si>
  <si>
    <t>Выезд в пределах области и за пределами области</t>
  </si>
  <si>
    <t>Тариф вызова скорой медицинской помощи с проведением тромболитической терапии (ТЛТ) при ОКС с 01.01.2020</t>
  </si>
  <si>
    <t>Половозрастные коэффициенты дифференциации подушевого норматива для скорой медицинской помощи на 2020 год для расчета подушевого норматива финансирования</t>
  </si>
  <si>
    <t>Средневзвешенные по медицинским организациям коэффициенты половозрастных затарат на оказание СМП на 2020 год</t>
  </si>
  <si>
    <t>Средневзвешенные интегрированные коэффициенты дифференциации подушевого норматива и дифференцированные подушевые нормативы (руб/чел/год), определенные для групп медицинских организаций на 2020 год</t>
  </si>
  <si>
    <t>1,0800 - 1,0999</t>
  </si>
  <si>
    <t>Приложение 6.4 к Тарифному соглашению в системе ОМС Оренбургской области на 2020 год
от "30" декабря 2019 г.</t>
  </si>
  <si>
    <t>Тарифы диагностических исследований, проводимых амбулаторно и выведенных из подушевого норматива финансирования амбулаторной помощи</t>
  </si>
  <si>
    <t>Исследование</t>
  </si>
  <si>
    <t>Тариф</t>
  </si>
  <si>
    <t>Компьтерная томография</t>
  </si>
  <si>
    <t>Компьтерная томография без контрастирования</t>
  </si>
  <si>
    <t>Метод</t>
  </si>
  <si>
    <t>Магнитно-резонансная томография</t>
  </si>
  <si>
    <t>Магнитно-резонансная томография без контрастирования</t>
  </si>
  <si>
    <t>Магнитно-резонансная томография с внутривенным контрастированием</t>
  </si>
  <si>
    <t>Компьтерная томография с внутривенным контрастированием</t>
  </si>
  <si>
    <t>Ультразвуковое исследование сердечно-сосудистой системы</t>
  </si>
  <si>
    <t>Чреспищеводная эхокардиография</t>
  </si>
  <si>
    <t>Эхокардиография</t>
  </si>
  <si>
    <t>Дуплексное сканирование сосудов</t>
  </si>
  <si>
    <t>Эндоскопическое диагностическое исследование</t>
  </si>
  <si>
    <t>Эзофагогастродуоденоскопия</t>
  </si>
  <si>
    <t>Колоноскопия</t>
  </si>
  <si>
    <t>Бронхоскопия</t>
  </si>
  <si>
    <t>Ректороманоскопия</t>
  </si>
  <si>
    <t xml:space="preserve">Гистологические исследования с целью выявления онкологических заболеваний </t>
  </si>
  <si>
    <t>Патолого-анатомическое исследование биопсийного (операционного) материала четвертой категории сложности</t>
  </si>
  <si>
    <t>Иммунодиагностика нейроэндокринных опухолей</t>
  </si>
  <si>
    <t>Иммунодиагностика "GIST" гастроинтестинальной опухоли</t>
  </si>
  <si>
    <t>Иммуногистохимическое определение рецепторов стероидных гормонов рака молочной железы</t>
  </si>
  <si>
    <t>Иммуногистохимическое определение белка к рецепторам HER-2neo</t>
  </si>
  <si>
    <t>Иммунодиагностика метастазов без первичного очага</t>
  </si>
  <si>
    <t>Иммунодиагностика мезенхимальных опухолей</t>
  </si>
  <si>
    <t xml:space="preserve">Тарифы на диагностические исследования, выполняемые в рамках проведения диспансеризации определенных групп населения не по месту проведения диспансеризации </t>
  </si>
  <si>
    <t>Жидкостная цитология шейки матки</t>
  </si>
  <si>
    <t>Маммография</t>
  </si>
  <si>
    <t>Метод/ код исследования</t>
  </si>
  <si>
    <t>AA</t>
  </si>
  <si>
    <t>AA001</t>
  </si>
  <si>
    <t>AA002</t>
  </si>
  <si>
    <t>AB</t>
  </si>
  <si>
    <t>AB001</t>
  </si>
  <si>
    <t>AB002</t>
  </si>
  <si>
    <t>AC</t>
  </si>
  <si>
    <t>AC001</t>
  </si>
  <si>
    <t>AC002</t>
  </si>
  <si>
    <t>AC003</t>
  </si>
  <si>
    <t>AD</t>
  </si>
  <si>
    <t>AD001</t>
  </si>
  <si>
    <t>AD002</t>
  </si>
  <si>
    <t>AD003</t>
  </si>
  <si>
    <t>AD004</t>
  </si>
  <si>
    <t>AD005</t>
  </si>
  <si>
    <t>AF</t>
  </si>
  <si>
    <t>AF001</t>
  </si>
  <si>
    <t>AF002</t>
  </si>
  <si>
    <t>AF003</t>
  </si>
  <si>
    <t>AF004</t>
  </si>
  <si>
    <t>AF005</t>
  </si>
  <si>
    <t>AF006</t>
  </si>
  <si>
    <t>AF007</t>
  </si>
  <si>
    <t>Код исследования</t>
  </si>
  <si>
    <t>К упр</t>
  </si>
  <si>
    <t>DA</t>
  </si>
  <si>
    <t>DA002</t>
  </si>
  <si>
    <t>DA001</t>
  </si>
  <si>
    <t>1. Коэффициенты сложности лечения пациента (КСЛП)</t>
  </si>
  <si>
    <t>1.1 Проведение отдельных этапов экстракорпорального оплодотворения:</t>
  </si>
  <si>
    <t>1.2 Проведение однотипных операций на парных органах в следующих случаях:</t>
  </si>
  <si>
    <t>Клинико-статистические группы при оказании медицинской помощи детям (детская стоматология) Оренбургская область на 2020 год</t>
  </si>
  <si>
    <t>Название КСГ</t>
  </si>
  <si>
    <t>Шифр МКБ</t>
  </si>
  <si>
    <t>Нозологические формы</t>
  </si>
  <si>
    <t>Номер зуба</t>
  </si>
  <si>
    <t>Код мед.услуг</t>
  </si>
  <si>
    <t>Стандарт диагностики и лечения название услуг</t>
  </si>
  <si>
    <t xml:space="preserve">УЕТ услуги </t>
  </si>
  <si>
    <t>Частота /крат-ность представ-ления/ время на 1 посещ</t>
  </si>
  <si>
    <t>УЕТ по КСГ</t>
  </si>
  <si>
    <t>Стоимость КСГ для стоматолога/ зубного врача</t>
  </si>
  <si>
    <t>Кол-во посеще-ний</t>
  </si>
  <si>
    <t>d001</t>
  </si>
  <si>
    <t>Состояния и заболевания твёрдых тканей, требующие проведения профессиональной гигиены полости рта  и ремтерапии у детей</t>
  </si>
  <si>
    <t>К03.6</t>
  </si>
  <si>
    <t>Отложения (наросты) на зубах (налет присли, коричневый налет)</t>
  </si>
  <si>
    <t>В01.064.003</t>
  </si>
  <si>
    <t>Прием (осмотр, консультация) врача стоматолога-детского первичный</t>
  </si>
  <si>
    <t>0,4</t>
  </si>
  <si>
    <t>В01.065.007</t>
  </si>
  <si>
    <t>Прием (осмотр, консультация) врача стоматолога первичный</t>
  </si>
  <si>
    <t>В01.065.003</t>
  </si>
  <si>
    <t>Прием (осмотр, консультация) зубного врача первичный</t>
  </si>
  <si>
    <t>Стандарт лечения</t>
  </si>
  <si>
    <t>A16.07.020.001</t>
  </si>
  <si>
    <t>Удаление наддесневых и поддесневых зубных отложений в области зуба  ручным методом</t>
  </si>
  <si>
    <t>1/7</t>
  </si>
  <si>
    <t xml:space="preserve">A11.07.012      </t>
  </si>
  <si>
    <t>Глубокое фторирование эмали зуба</t>
  </si>
  <si>
    <t>Итого</t>
  </si>
  <si>
    <t>20-30 мин</t>
  </si>
  <si>
    <t>582,08/436,56</t>
  </si>
  <si>
    <t>d002</t>
  </si>
  <si>
    <t>Травма зуба</t>
  </si>
  <si>
    <t>S02.5</t>
  </si>
  <si>
    <t xml:space="preserve">Перелом коронки зуба закрытый </t>
  </si>
  <si>
    <t>S03.2</t>
  </si>
  <si>
    <t>Вывих(полный, неполный) постоянного, молочного зуба</t>
  </si>
  <si>
    <t>В01.064.004</t>
  </si>
  <si>
    <t>Прием (осмотр, консультация) врача стоматолога -детского повторный</t>
  </si>
  <si>
    <t>0,2</t>
  </si>
  <si>
    <t>В01.065.008</t>
  </si>
  <si>
    <t>Прием (осмотр, консультация) врача-стоматолога повторный</t>
  </si>
  <si>
    <t>В01.065.004</t>
  </si>
  <si>
    <t>Прием (осмотр, консультация) зубного врача повторный</t>
  </si>
  <si>
    <t>Стандарт диагностики</t>
  </si>
  <si>
    <t>А06.07.003</t>
  </si>
  <si>
    <t>Прицельная внутриротовая контактная рентгенография</t>
  </si>
  <si>
    <t>0,3</t>
  </si>
  <si>
    <t>А06.07.010</t>
  </si>
  <si>
    <t>Радиовизиография челюстно-лицевой области</t>
  </si>
  <si>
    <t>A06.3.002</t>
  </si>
  <si>
    <t>Описание и интерпретация рентгенографических изображений</t>
  </si>
  <si>
    <t>0,1</t>
  </si>
  <si>
    <t>А05.07.001</t>
  </si>
  <si>
    <t>Электроодонтометрия</t>
  </si>
  <si>
    <t>Cтандарт лечения</t>
  </si>
  <si>
    <t>В01.003.004.002</t>
  </si>
  <si>
    <t>Анестезия проводниковая</t>
  </si>
  <si>
    <t>0,01</t>
  </si>
  <si>
    <t>В01.003.004.004</t>
  </si>
  <si>
    <t>Анестезия аппликационная</t>
  </si>
  <si>
    <t>0,8</t>
  </si>
  <si>
    <t>В01.003.004.005</t>
  </si>
  <si>
    <t>Анестезия инфильтрационная</t>
  </si>
  <si>
    <t xml:space="preserve">A16.07.019.001     </t>
  </si>
  <si>
    <t>Временное шинирование при травме зуба  (лигатура, нить, проволочный ретейнер-3 зуба)</t>
  </si>
  <si>
    <t>A16.07.082</t>
  </si>
  <si>
    <t xml:space="preserve">Сошлифовывание твердых тканей зуба </t>
  </si>
  <si>
    <t>0,5</t>
  </si>
  <si>
    <t>А11.07.024</t>
  </si>
  <si>
    <t>Местное применение реминерализирующих препаратов в области зуба</t>
  </si>
  <si>
    <t>Итого:</t>
  </si>
  <si>
    <t>427,04/320,28</t>
  </si>
  <si>
    <t>от 1 до 3</t>
  </si>
  <si>
    <t>d003</t>
  </si>
  <si>
    <t xml:space="preserve">Заболевания твердых тканей зуба у детей, не требующие восстановительного лечения </t>
  </si>
  <si>
    <t>К02.0</t>
  </si>
  <si>
    <t>Кариес эмали</t>
  </si>
  <si>
    <t>0,6</t>
  </si>
  <si>
    <t>К02.3</t>
  </si>
  <si>
    <t>Приостановившийся кариес</t>
  </si>
  <si>
    <t>К02.9</t>
  </si>
  <si>
    <t>Кариес зубов неуточненный</t>
  </si>
  <si>
    <t>К03.9</t>
  </si>
  <si>
    <t>Болезнь твердых тканей зубов неуточненная</t>
  </si>
  <si>
    <t>К00.3</t>
  </si>
  <si>
    <t>Крапчатые зубы</t>
  </si>
  <si>
    <t>К00.4</t>
  </si>
  <si>
    <t>Нарушения формирования зубов</t>
  </si>
  <si>
    <t>К00.5</t>
  </si>
  <si>
    <t>Наследственные нарушения структуры зуба, не классифицированные в других рубриках</t>
  </si>
  <si>
    <t>Стандарт диагностики :</t>
  </si>
  <si>
    <t>A12.07.001</t>
  </si>
  <si>
    <t>Витальное окрашивание твердых тканй зуба</t>
  </si>
  <si>
    <t>0,5/7</t>
  </si>
  <si>
    <t>Стандарт лечения:</t>
  </si>
  <si>
    <t>К00.8</t>
  </si>
  <si>
    <t>Другие нарушения развития зубов</t>
  </si>
  <si>
    <t>К00.9</t>
  </si>
  <si>
    <t>Нарушения развития зубов неуточненное</t>
  </si>
  <si>
    <t>0,2/7</t>
  </si>
  <si>
    <t>0,14/7</t>
  </si>
  <si>
    <t>А17.07.023</t>
  </si>
  <si>
    <t>Диатермокоагуляция при патологии полости рта и зубов</t>
  </si>
  <si>
    <t>0,02</t>
  </si>
  <si>
    <t>A16.07.057</t>
  </si>
  <si>
    <t>Запечатывание фиссуры зуба герметиком</t>
  </si>
  <si>
    <t>0,3/7</t>
  </si>
  <si>
    <t>0,1/7</t>
  </si>
  <si>
    <t>А11.07.023</t>
  </si>
  <si>
    <t>Применение мтода серебрния зуба</t>
  </si>
  <si>
    <t>10-15 мин</t>
  </si>
  <si>
    <t>976,48/732,36</t>
  </si>
  <si>
    <t>d004</t>
  </si>
  <si>
    <t xml:space="preserve">Заболевания твёрдых тканей зуба, требующие восстановительного лечения у детей </t>
  </si>
  <si>
    <t>К02.1</t>
  </si>
  <si>
    <t>Кариес дентина</t>
  </si>
  <si>
    <t>К02.2</t>
  </si>
  <si>
    <t>Кариес цемента</t>
  </si>
  <si>
    <t>К02.8</t>
  </si>
  <si>
    <t>Другой уточненный кариес зубов</t>
  </si>
  <si>
    <t>К03.0</t>
  </si>
  <si>
    <t>Повышенное стирание зубов</t>
  </si>
  <si>
    <t>К03.2</t>
  </si>
  <si>
    <t>Эрозия зубов</t>
  </si>
  <si>
    <t>0,007</t>
  </si>
  <si>
    <t>К03.3</t>
  </si>
  <si>
    <t>Патологическая резорбция зубов</t>
  </si>
  <si>
    <t>К03.8</t>
  </si>
  <si>
    <t>Чувствительный дентин</t>
  </si>
  <si>
    <t>0,03</t>
  </si>
  <si>
    <t>0,07</t>
  </si>
  <si>
    <t>0,23</t>
  </si>
  <si>
    <t>A16.07.002.009</t>
  </si>
  <si>
    <t>Наложение временной пломбы</t>
  </si>
  <si>
    <t>0,004</t>
  </si>
  <si>
    <t>А16.07.091</t>
  </si>
  <si>
    <t>Снятие временной пломбы</t>
  </si>
  <si>
    <t>A16.07.002.001</t>
  </si>
  <si>
    <t>Восстановление зуба пломбой I, II, III, V, VI  класс по Блэку с использованием стоматологических   цементов</t>
  </si>
  <si>
    <t>0,12</t>
  </si>
  <si>
    <t>К03.1</t>
  </si>
  <si>
    <t>Клиновидный дефект</t>
  </si>
  <si>
    <t>A16.07.002.002</t>
  </si>
  <si>
    <t>Восстановление зуба пломбой I, II,III, V,VI  класс по  Блэку с использованием  материалов химического отверждения</t>
  </si>
  <si>
    <t>0,31</t>
  </si>
  <si>
    <t>A16.07.002.003</t>
  </si>
  <si>
    <t>Восстановление зуба пломбой с нарушением контактного пункта, II,III класс по  Блэку  с использованием стоматологических  цементов</t>
  </si>
  <si>
    <t>0,16</t>
  </si>
  <si>
    <t>A16.07.002.004</t>
  </si>
  <si>
    <t>Восстановление зуба пломбой с нарушением контактного пункта, II,III класс по Блэку с использованием  материалов химического отверждения</t>
  </si>
  <si>
    <t>0,33</t>
  </si>
  <si>
    <t>A16.07.002.005</t>
  </si>
  <si>
    <t>Восстановление зуба IV класс по Блэку с использованием  стеклоиномерных  цементов</t>
  </si>
  <si>
    <t>0,00017</t>
  </si>
  <si>
    <t>A16.07.002.006</t>
  </si>
  <si>
    <t>Восстановление зуба, IV класс по Блэку с использованием  материалов химического отверждения</t>
  </si>
  <si>
    <t>0,005</t>
  </si>
  <si>
    <t>A16.07.002.010</t>
  </si>
  <si>
    <t>Восстановление зуба пломбой I, V, VI класс по Блеку с использованием материалов из фотополимеров</t>
  </si>
  <si>
    <t>0,019</t>
  </si>
  <si>
    <t>A16.07.002.011</t>
  </si>
  <si>
    <t>Восстановление зуба пломбой II, III класс по Блеку с использованием материалов из фотополимеров</t>
  </si>
  <si>
    <t>0,048</t>
  </si>
  <si>
    <t>A16.07.002.012</t>
  </si>
  <si>
    <t>Восстановление зуба пломбой IV класс по Блеку с использованием материалов из фотополимеров</t>
  </si>
  <si>
    <t>0,00783</t>
  </si>
  <si>
    <t>4,08</t>
  </si>
  <si>
    <t>554,88/416,16</t>
  </si>
  <si>
    <t>от 1 до 2</t>
  </si>
  <si>
    <t>d005</t>
  </si>
  <si>
    <t>Заболевания твердых тканей зуба, требующие эндодонтического лечения  с последующим восстановлением у детей 1 корневого зуба</t>
  </si>
  <si>
    <t>К04.0</t>
  </si>
  <si>
    <t>Пульпит (острый, хронический, фиброзный)</t>
  </si>
  <si>
    <t>К04.1</t>
  </si>
  <si>
    <t>Некроз пульпы</t>
  </si>
  <si>
    <t>К04.2</t>
  </si>
  <si>
    <t>Дегенерация пульпы (гипертрофический пульпит)</t>
  </si>
  <si>
    <t>К04.3</t>
  </si>
  <si>
    <t>Неправильное формирование твердых тканей в пульпе</t>
  </si>
  <si>
    <t>0,7</t>
  </si>
  <si>
    <t>К04.4</t>
  </si>
  <si>
    <t>Острый апикальный периодонтит пульпарного происхождения- острый серозный, острый гнойный или обострение хронического периодонтита</t>
  </si>
  <si>
    <t>К04.5</t>
  </si>
  <si>
    <t xml:space="preserve">Хронический апикальный периодонтит </t>
  </si>
  <si>
    <t>К04.6</t>
  </si>
  <si>
    <t xml:space="preserve">Периапикальный абсцесс с полостью </t>
  </si>
  <si>
    <t>К04.7</t>
  </si>
  <si>
    <t>Периапикальный абсцесс без полости</t>
  </si>
  <si>
    <t>К04.9</t>
  </si>
  <si>
    <t>Другие и неуточненные болезни пульпы и периапикальных тканей</t>
  </si>
  <si>
    <t>1,41</t>
  </si>
  <si>
    <t>0,09</t>
  </si>
  <si>
    <t>Перелом коронки зуба открытый (с повреждением пульпы )</t>
  </si>
  <si>
    <t>0,13</t>
  </si>
  <si>
    <t>0,37</t>
  </si>
  <si>
    <t>0,65</t>
  </si>
  <si>
    <t>А11.07.027</t>
  </si>
  <si>
    <t>Наложение девитализирующей пасты</t>
  </si>
  <si>
    <t>0,14</t>
  </si>
  <si>
    <t>А16.07.010</t>
  </si>
  <si>
    <t>Пульпотомия (ампутация коронковой пульпы)</t>
  </si>
  <si>
    <t>A16.07.030.001</t>
  </si>
  <si>
    <t>Инструментальная и медикаментозная обработка одного хорошо проходимого корневого канала</t>
  </si>
  <si>
    <t>0,967</t>
  </si>
  <si>
    <t>A16.07.030.002</t>
  </si>
  <si>
    <t>Инструментальная и медикаментозная обработка одного плохо проходимого корневого канала</t>
  </si>
  <si>
    <t>0,093</t>
  </si>
  <si>
    <t>Экстирпация пульпы (или трепанация, раскрытие полости зуба)</t>
  </si>
  <si>
    <t>А16.07.082.001</t>
  </si>
  <si>
    <t>Распломбирование корневого канала ранее лченного пастой</t>
  </si>
  <si>
    <t>А16.07.082.002</t>
  </si>
  <si>
    <t>Распломбирование корневого канала ранее лченного фосфатцементом/резорцинформальдегидным методом</t>
  </si>
  <si>
    <t>0,0009</t>
  </si>
  <si>
    <t>A16.07.030.003</t>
  </si>
  <si>
    <t>Временное пломбирование лекарственным препаратом одного корневого канала</t>
  </si>
  <si>
    <t>А16.07.008.001</t>
  </si>
  <si>
    <t>Пломбирование корневого канала зуба пастой</t>
  </si>
  <si>
    <t>1,06</t>
  </si>
  <si>
    <t>А16.07.008.002</t>
  </si>
  <si>
    <t>Пломбирование корневого канала зуба гуттаперчивыми штифтами</t>
  </si>
  <si>
    <t>0,19</t>
  </si>
  <si>
    <t>0,031</t>
  </si>
  <si>
    <t>0,56</t>
  </si>
  <si>
    <t>0,0035</t>
  </si>
  <si>
    <t>0,068</t>
  </si>
  <si>
    <t>0,018</t>
  </si>
  <si>
    <t>0,125</t>
  </si>
  <si>
    <t>0,034</t>
  </si>
  <si>
    <t>А17.07.006</t>
  </si>
  <si>
    <t>Депофорез корневого канала зуба</t>
  </si>
  <si>
    <t>0,0004</t>
  </si>
  <si>
    <t>30-40 мин</t>
  </si>
  <si>
    <t>9,78</t>
  </si>
  <si>
    <t>1330,08/997,56</t>
  </si>
  <si>
    <t>d006</t>
  </si>
  <si>
    <t>Заболевания твердых тканей зуба, требующие эндодонтического лечения с последующим восстановлением у детей 2 корневого зуба</t>
  </si>
  <si>
    <t>0,05</t>
  </si>
  <si>
    <t>0,34</t>
  </si>
  <si>
    <t>0,77</t>
  </si>
  <si>
    <t>0,18</t>
  </si>
  <si>
    <t>1,56</t>
  </si>
  <si>
    <t>0,27</t>
  </si>
  <si>
    <t>0,009</t>
  </si>
  <si>
    <t>0,003</t>
  </si>
  <si>
    <t>А16.07.008.003</t>
  </si>
  <si>
    <t>Пломбирование корневых каналов зуба пастой</t>
  </si>
  <si>
    <t>1,83</t>
  </si>
  <si>
    <t>А16.07.008.004</t>
  </si>
  <si>
    <t>Пломбирование корневых каналов гуттаперчивыми штифтами</t>
  </si>
  <si>
    <t>0,015</t>
  </si>
  <si>
    <t>0,06</t>
  </si>
  <si>
    <t>0,682</t>
  </si>
  <si>
    <t>0,006</t>
  </si>
  <si>
    <t>0,097</t>
  </si>
  <si>
    <t>30-50 мин</t>
  </si>
  <si>
    <t>11,55</t>
  </si>
  <si>
    <t>1570,80/1178,10</t>
  </si>
  <si>
    <t>d007</t>
  </si>
  <si>
    <t>Заболевания твердых тканей зуба, требующие эндодонтического лечения  с последующим восстановлением у детей 3 и более корневого зуба</t>
  </si>
  <si>
    <t>0,35</t>
  </si>
  <si>
    <t>0,26</t>
  </si>
  <si>
    <t>2</t>
  </si>
  <si>
    <t>0,95</t>
  </si>
  <si>
    <t>0,016</t>
  </si>
  <si>
    <t>0,0016</t>
  </si>
  <si>
    <t>0,15</t>
  </si>
  <si>
    <t>А16.07.008.005</t>
  </si>
  <si>
    <t>2,95</t>
  </si>
  <si>
    <t>А16.07.008.006</t>
  </si>
  <si>
    <t>0,04</t>
  </si>
  <si>
    <t>0,54</t>
  </si>
  <si>
    <t>40-60 мин</t>
  </si>
  <si>
    <t>14,91</t>
  </si>
  <si>
    <t>2027,76/1520,82</t>
  </si>
  <si>
    <t>от 2 до 5</t>
  </si>
  <si>
    <t>d008</t>
  </si>
  <si>
    <t xml:space="preserve">Заболевания твердых тканей зуба, требующие ампутационного и /или импрегнационного метода лечения с последующим восстановлением у детей </t>
  </si>
  <si>
    <t>Пульпит (острый,хронический фиброзный)</t>
  </si>
  <si>
    <t xml:space="preserve">Некроз пульпы </t>
  </si>
  <si>
    <t>Cтандарт диагностики</t>
  </si>
  <si>
    <t>0,08</t>
  </si>
  <si>
    <t>0,32</t>
  </si>
  <si>
    <t>0,25</t>
  </si>
  <si>
    <t>А17.07.003</t>
  </si>
  <si>
    <t>0,063</t>
  </si>
  <si>
    <t>0,11</t>
  </si>
  <si>
    <t>0,633</t>
  </si>
  <si>
    <t>0,0008</t>
  </si>
  <si>
    <t>0,001</t>
  </si>
  <si>
    <t>0,0334</t>
  </si>
  <si>
    <t>0,0001</t>
  </si>
  <si>
    <t>20 мин</t>
  </si>
  <si>
    <t>5,08</t>
  </si>
  <si>
    <t>690,88/518,16</t>
  </si>
  <si>
    <t>d009</t>
  </si>
  <si>
    <t>Воспалительные,воспалительно-деструктивные, деструктивные заболевания тканей пародонта, требующие медикаментозного лечения и/или шинирования у детей</t>
  </si>
  <si>
    <t>К05.0</t>
  </si>
  <si>
    <t>Гингивит острый</t>
  </si>
  <si>
    <t xml:space="preserve">К05.1  </t>
  </si>
  <si>
    <t>Гингивит хронический</t>
  </si>
  <si>
    <t>К05.2</t>
  </si>
  <si>
    <t>Острый пародонтит</t>
  </si>
  <si>
    <t>К05.3</t>
  </si>
  <si>
    <t>Хронический пародонтит</t>
  </si>
  <si>
    <t>К05.4</t>
  </si>
  <si>
    <t>Пародонтоз юношеский</t>
  </si>
  <si>
    <t>К05.5</t>
  </si>
  <si>
    <t>Другие болезни пародонта</t>
  </si>
  <si>
    <t>К06.1</t>
  </si>
  <si>
    <t>Гипертрофия десны</t>
  </si>
  <si>
    <t>К06.2</t>
  </si>
  <si>
    <t>Поражения десны и беззубого альвеолярного отростка,обусловленного травмой</t>
  </si>
  <si>
    <t>К06.8</t>
  </si>
  <si>
    <t>Другие уточненные изменения десны и беззубого альвеолярного отростка</t>
  </si>
  <si>
    <t>К06.9</t>
  </si>
  <si>
    <t>Изменения десны и беззубого альвеолярного отростка неуточненные</t>
  </si>
  <si>
    <t>А16.07.051</t>
  </si>
  <si>
    <t xml:space="preserve">Профессиональная гигиена полости рта и зубов </t>
  </si>
  <si>
    <t>А11.07.022</t>
  </si>
  <si>
    <t>Апликация лекарственного препарата на слизистую оболочку полости рта</t>
  </si>
  <si>
    <t>А15.07.003</t>
  </si>
  <si>
    <t>Наложение лечебной повязки при заболеваниях слизистой оболочки полости рта и пародонта в области одной челюсти</t>
  </si>
  <si>
    <t>А25.07.001</t>
  </si>
  <si>
    <t>Назначение лекарственной терапии при заболеваниях полости рта и зубов</t>
  </si>
  <si>
    <t>25-30 мин</t>
  </si>
  <si>
    <t>1032,24/774,18</t>
  </si>
  <si>
    <t>d010</t>
  </si>
  <si>
    <t>Заболевания слизистой оболочки полости рта,губ, языка, требующие медикаментозного лечения у детей</t>
  </si>
  <si>
    <t>L10.0</t>
  </si>
  <si>
    <t>Пузырчатка обыкновенная</t>
  </si>
  <si>
    <t>L43.0</t>
  </si>
  <si>
    <t>Лишай гипертрофический красный плоский</t>
  </si>
  <si>
    <t>L43.8</t>
  </si>
  <si>
    <t>Другой красный плоский лишай</t>
  </si>
  <si>
    <t>L43.9</t>
  </si>
  <si>
    <t>Лишай красный плоский неуточненный</t>
  </si>
  <si>
    <t>В00.2</t>
  </si>
  <si>
    <t>Герпетический гингивостоматит и фаринготонзилит</t>
  </si>
  <si>
    <t>В37.0</t>
  </si>
  <si>
    <t>Кандидозный стоматит</t>
  </si>
  <si>
    <t>К12.0</t>
  </si>
  <si>
    <t>Рецидивирующие афты полости рта</t>
  </si>
  <si>
    <t xml:space="preserve">К12.1 </t>
  </si>
  <si>
    <t>Другие формы стоматита</t>
  </si>
  <si>
    <t xml:space="preserve">А11.07. 026 </t>
  </si>
  <si>
    <t>Взятие образца биологического материала из очагов поражения органов рта</t>
  </si>
  <si>
    <t>К13.0</t>
  </si>
  <si>
    <t xml:space="preserve">Болезни губ </t>
  </si>
  <si>
    <t>К13.1</t>
  </si>
  <si>
    <t>Прикусывание щеки и губ</t>
  </si>
  <si>
    <t>А13.30.007</t>
  </si>
  <si>
    <t>Обучение гигиене полости рта у ребенка</t>
  </si>
  <si>
    <t>К13.2</t>
  </si>
  <si>
    <t>лейкоплакия и другие изменения эпителия полости рта,включая язык</t>
  </si>
  <si>
    <t>К13.7</t>
  </si>
  <si>
    <t>Поражение слизистой оболочки полости рта неуточненные</t>
  </si>
  <si>
    <t>К14.0</t>
  </si>
  <si>
    <t>Глоссит</t>
  </si>
  <si>
    <t>A25.07.001</t>
  </si>
  <si>
    <t>Назначение лекарственных препаратов при заболеваниях полости рта и зубов</t>
  </si>
  <si>
    <t>К14.1</t>
  </si>
  <si>
    <t>Географический язык</t>
  </si>
  <si>
    <t>К14.3</t>
  </si>
  <si>
    <t>Гипертрофия сосочков языка</t>
  </si>
  <si>
    <t>К14.4</t>
  </si>
  <si>
    <t>Атрофия сосочков языка</t>
  </si>
  <si>
    <t>К14.6</t>
  </si>
  <si>
    <t>Глоссодиния</t>
  </si>
  <si>
    <t>К14.8</t>
  </si>
  <si>
    <t>Другие болезни языка</t>
  </si>
  <si>
    <t>К14.9</t>
  </si>
  <si>
    <t>Болезни языка неуточненные</t>
  </si>
  <si>
    <t>408,00/306,00</t>
  </si>
  <si>
    <t>d011</t>
  </si>
  <si>
    <t>Профилактический приём (осмотр) дети</t>
  </si>
  <si>
    <t>Z00.0</t>
  </si>
  <si>
    <t>Общий медицинский осмотр</t>
  </si>
  <si>
    <t>Z01.2</t>
  </si>
  <si>
    <t>Стоматологическое обследование</t>
  </si>
  <si>
    <t>15 мин</t>
  </si>
  <si>
    <t>265,20/198,90</t>
  </si>
  <si>
    <t>Клинико-статистические группы при оказании медицинской помощи по терапевтической стоматологии взрослым Оренбургская область на 2020 год</t>
  </si>
  <si>
    <t>Нименование клинико-статистической группы</t>
  </si>
  <si>
    <t xml:space="preserve">Шифр МКБ    </t>
  </si>
  <si>
    <t>Код услуги</t>
  </si>
  <si>
    <t>t001</t>
  </si>
  <si>
    <t xml:space="preserve">Заболевания твёрдых тканей зуба, требующие восстановительного лечения </t>
  </si>
  <si>
    <t>В01.065.001</t>
  </si>
  <si>
    <t>Прием(осмотр, консультация) врача стоматолога-терапевта первичный</t>
  </si>
  <si>
    <t>В01.065.002</t>
  </si>
  <si>
    <t>Прием (осмотр, консультация) врача-стоматолога-терапевта повторный</t>
  </si>
  <si>
    <t>Повыш стирание зубов</t>
  </si>
  <si>
    <t>0,43</t>
  </si>
  <si>
    <t>0,0003</t>
  </si>
  <si>
    <t>0,00018</t>
  </si>
  <si>
    <t>0,0335</t>
  </si>
  <si>
    <t>S02.50</t>
  </si>
  <si>
    <t xml:space="preserve">Перелом коронки зуба без поврежедния пульпы </t>
  </si>
  <si>
    <t>0,197</t>
  </si>
  <si>
    <t>0,03793</t>
  </si>
  <si>
    <t>0,44324</t>
  </si>
  <si>
    <t>0,05267</t>
  </si>
  <si>
    <t>0,051</t>
  </si>
  <si>
    <t>0,1437</t>
  </si>
  <si>
    <t>0,036</t>
  </si>
  <si>
    <t>Сошлифовывание твердых тканей  зуба</t>
  </si>
  <si>
    <t>30-35 мин</t>
  </si>
  <si>
    <t>4,34</t>
  </si>
  <si>
    <t>590,24/442,68</t>
  </si>
  <si>
    <t>t002</t>
  </si>
  <si>
    <t xml:space="preserve">Заболевания твердых тканей зуба, требующие эндодонтического лечения с последующим восстановлением 1 корневого зуба </t>
  </si>
  <si>
    <t>Острый апикальный периодонтит пульпарного происхож, острый серозный, острый гнойный или обострение хронич периодонтита</t>
  </si>
  <si>
    <t>0,21</t>
  </si>
  <si>
    <t>0,67</t>
  </si>
  <si>
    <t>А16.07.092</t>
  </si>
  <si>
    <t>Трепанация зуба, искусственной коронки</t>
  </si>
  <si>
    <t>0,017</t>
  </si>
  <si>
    <t>Инструментальная и медикаментозная обработка  одного хорошо проходимого  корневого канала</t>
  </si>
  <si>
    <t>Инструментальная и медикаментозная обработка  одного  плохо проходимого корневого канала</t>
  </si>
  <si>
    <t>A16.07.091</t>
  </si>
  <si>
    <t xml:space="preserve">Вывих(полный, неполный) </t>
  </si>
  <si>
    <t>S02.51</t>
  </si>
  <si>
    <t>Распломбирование корневого канала ранее леченного фосфатцементом/пастой</t>
  </si>
  <si>
    <t xml:space="preserve">Временное пломбирование лекарственным  препаратом     корневого канала </t>
  </si>
  <si>
    <t>Восстановление зуба IV класс по Блэку с исп-нием стеклоиномерных цементов</t>
  </si>
  <si>
    <t>0,02346</t>
  </si>
  <si>
    <t>0,14529</t>
  </si>
  <si>
    <t>0,0441</t>
  </si>
  <si>
    <t>40-50 мин</t>
  </si>
  <si>
    <t>10,12</t>
  </si>
  <si>
    <t>1376,32/1032,24</t>
  </si>
  <si>
    <t>t003</t>
  </si>
  <si>
    <t>Заболевания твердых тканей зуба, требующие эндодонтического лечения с последующим восстановлением 2 корневого зуба</t>
  </si>
  <si>
    <t>0,83</t>
  </si>
  <si>
    <t>0,078</t>
  </si>
  <si>
    <t>A16.07.008.001</t>
  </si>
  <si>
    <t>A16.07.008.002</t>
  </si>
  <si>
    <t>50-60 мин</t>
  </si>
  <si>
    <t>12,27</t>
  </si>
  <si>
    <t>1668,72/1251,54</t>
  </si>
  <si>
    <t>t004</t>
  </si>
  <si>
    <t>Заболевания твердых тканей зуба, требующие эндодонтического лечения с последующим восстановлением 3 и более корневого зуба</t>
  </si>
  <si>
    <t>0,9</t>
  </si>
  <si>
    <t>0,96</t>
  </si>
  <si>
    <t>0,0221</t>
  </si>
  <si>
    <t>0,0337</t>
  </si>
  <si>
    <t>0,6039</t>
  </si>
  <si>
    <t>0,0326</t>
  </si>
  <si>
    <t>0,1718</t>
  </si>
  <si>
    <t>60-80 мин</t>
  </si>
  <si>
    <t>15,65</t>
  </si>
  <si>
    <t>2128,40/1596,30</t>
  </si>
  <si>
    <t>от 1 до 5</t>
  </si>
  <si>
    <t>t005</t>
  </si>
  <si>
    <t>Состояния и заболевания твердых тканей, требующие проведения профессиональной гигиены полости рта</t>
  </si>
  <si>
    <t>Отложения (наросты) на зубах</t>
  </si>
  <si>
    <t>25-35 мин</t>
  </si>
  <si>
    <t>4,95</t>
  </si>
  <si>
    <t>673,20/504,90</t>
  </si>
  <si>
    <t>t006</t>
  </si>
  <si>
    <t>Воспалительные заболевания пародонта требующие медикаментозного лечения</t>
  </si>
  <si>
    <t>Острый гингивит</t>
  </si>
  <si>
    <t>К05.1</t>
  </si>
  <si>
    <t>Хронический гингивит</t>
  </si>
  <si>
    <t>Обучение гигиене полости рта</t>
  </si>
  <si>
    <t>7,88</t>
  </si>
  <si>
    <t>1071,68/803,76</t>
  </si>
  <si>
    <t>t007</t>
  </si>
  <si>
    <t>Воспалительно-деструктивные заболевания пародонта, требующие лечения</t>
  </si>
  <si>
    <t>A11.07.010</t>
  </si>
  <si>
    <t>Введение лекарственных препаратов в патологические зубодесневые карманы</t>
  </si>
  <si>
    <t>А16.07.039</t>
  </si>
  <si>
    <t>Закрытый кюретаж при заболеваниях пародонта в области зуба</t>
  </si>
  <si>
    <t>0,4*8</t>
  </si>
  <si>
    <t>9,44</t>
  </si>
  <si>
    <t>1283,84/962,88</t>
  </si>
  <si>
    <t>t008</t>
  </si>
  <si>
    <t>Деструктивные заболевания пародонта, требующие лечения</t>
  </si>
  <si>
    <t>K05.4</t>
  </si>
  <si>
    <t>Пародонтоз</t>
  </si>
  <si>
    <t>K05.5</t>
  </si>
  <si>
    <t>803,76/602,82</t>
  </si>
  <si>
    <t>t009</t>
  </si>
  <si>
    <t>Профилактический приём (осмотр, консультация)</t>
  </si>
  <si>
    <t>В04.065.002</t>
  </si>
  <si>
    <t>Профилактический прием (осмотр/консультация) врача-стоматолога-терапевта</t>
  </si>
  <si>
    <t>В04.065.004</t>
  </si>
  <si>
    <t>Профилактический прием (осмотр/консультация) зубного врача</t>
  </si>
  <si>
    <t>В04.065.006</t>
  </si>
  <si>
    <t>Профилактический прием (осмотр/консультация) врача-стоматолога</t>
  </si>
  <si>
    <t>1,3</t>
  </si>
  <si>
    <t>176,80/132,60</t>
  </si>
  <si>
    <t>t010</t>
  </si>
  <si>
    <t>Заболевания слизистой оболочки полости рта, губ и языка, требующие лечения</t>
  </si>
  <si>
    <t>B00.2</t>
  </si>
  <si>
    <t>Герпетический гингивостоматит и фаринготонзиллит</t>
  </si>
  <si>
    <t>B37.0</t>
  </si>
  <si>
    <t>K12.0</t>
  </si>
  <si>
    <t xml:space="preserve">K12.1 </t>
  </si>
  <si>
    <t>K13.1</t>
  </si>
  <si>
    <t>K13.2</t>
  </si>
  <si>
    <t>Лейкоплакия и другие изменения эпителия полости рта, включая язык</t>
  </si>
  <si>
    <t>Болезни губ</t>
  </si>
  <si>
    <t xml:space="preserve">Стандарт диагностики </t>
  </si>
  <si>
    <t>K14.0</t>
  </si>
  <si>
    <t>A03.07.003</t>
  </si>
  <si>
    <t>Диагностика состояния зубочелюстной системы с помощью методов и средств лучевой визуализации</t>
  </si>
  <si>
    <t>0,05/1</t>
  </si>
  <si>
    <t>K14.1</t>
  </si>
  <si>
    <t>А11.07. 026</t>
  </si>
  <si>
    <t>K14.3</t>
  </si>
  <si>
    <t>K14.4</t>
  </si>
  <si>
    <t>K14.8</t>
  </si>
  <si>
    <t>1/1</t>
  </si>
  <si>
    <t>K14.9</t>
  </si>
  <si>
    <t>Болезнь языка неуточненная</t>
  </si>
  <si>
    <t>0,8/5</t>
  </si>
  <si>
    <t>0,5/1</t>
  </si>
  <si>
    <t>А25.07.002</t>
  </si>
  <si>
    <t>Назначение диетической терапии при заболеваниях полости рта и зубов</t>
  </si>
  <si>
    <t>4,44</t>
  </si>
  <si>
    <t>603,84/452,88</t>
  </si>
  <si>
    <t>Клинико-статистические группы при оказании медицинской помощи по хирургической стоматологии Оренбургская область на 2020 год</t>
  </si>
  <si>
    <t>Стандарт диагностики и лечения  название услуг</t>
  </si>
  <si>
    <t>h001</t>
  </si>
  <si>
    <t xml:space="preserve">Заболевания, требующие консервативного лечения (долечивания) в амбулаторных условиях и/или направления в стационар </t>
  </si>
  <si>
    <t>D10.0</t>
  </si>
  <si>
    <r>
      <t>Доброкачественное новообразование г</t>
    </r>
    <r>
      <rPr>
        <sz val="11"/>
        <color indexed="8"/>
        <rFont val="Times New Roman"/>
        <family val="1"/>
        <charset val="204"/>
      </rPr>
      <t>убы</t>
    </r>
  </si>
  <si>
    <t>В 01.067.001</t>
  </si>
  <si>
    <t>Прием ( осмотр, консультация) врача-стоматолога хирурга первичный</t>
  </si>
  <si>
    <t>D10.1</t>
  </si>
  <si>
    <t>Доброкачественное новообразование языка</t>
  </si>
  <si>
    <t>В 01.065.007</t>
  </si>
  <si>
    <t>Прием ( осмотр, консультация) врача-стоматолога  первичный</t>
  </si>
  <si>
    <t>D10.2</t>
  </si>
  <si>
    <t>Доброкачественное новообразование дна полости рта</t>
  </si>
  <si>
    <t>В 01.067.002</t>
  </si>
  <si>
    <t>Прием ( осмотр, консультация) врача-стоматолога хирурга повторный</t>
  </si>
  <si>
    <t>D10.3</t>
  </si>
  <si>
    <r>
      <t xml:space="preserve">Доброкачественное новообразование </t>
    </r>
    <r>
      <rPr>
        <sz val="11"/>
        <color indexed="8"/>
        <rFont val="Times New Roman"/>
        <family val="1"/>
        <charset val="204"/>
      </rPr>
      <t>других и неуточненных частей рта</t>
    </r>
  </si>
  <si>
    <t>В 01.065.008</t>
  </si>
  <si>
    <t>Прием ( осмотр, консультация) врача-стоматолога  повторный</t>
  </si>
  <si>
    <t>D10.5</t>
  </si>
  <si>
    <r>
      <t>Доброкачественное новообразование</t>
    </r>
    <r>
      <rPr>
        <sz val="11"/>
        <color indexed="8"/>
        <rFont val="Times New Roman"/>
        <family val="1"/>
        <charset val="204"/>
      </rPr>
      <t xml:space="preserve"> других частей ротоглотки</t>
    </r>
  </si>
  <si>
    <t>D18.0</t>
  </si>
  <si>
    <t>Гемангиома любой локализации</t>
  </si>
  <si>
    <t>G51.0</t>
  </si>
  <si>
    <t>Неврит лицевого нерва</t>
  </si>
  <si>
    <t>K07.6</t>
  </si>
  <si>
    <t>Болезни ВНЧС</t>
  </si>
  <si>
    <t>A06.30.002</t>
  </si>
  <si>
    <t>K09.9</t>
  </si>
  <si>
    <t>Киста области рта неуточненная</t>
  </si>
  <si>
    <t>K10.2</t>
  </si>
  <si>
    <t>Воспалительные заболевания челюстей</t>
  </si>
  <si>
    <t>K10.9</t>
  </si>
  <si>
    <t>Болезнь челюсти неуточненная</t>
  </si>
  <si>
    <t>А11.07.011</t>
  </si>
  <si>
    <r>
      <t>И</t>
    </r>
    <r>
      <rPr>
        <sz val="11"/>
        <color indexed="8"/>
        <rFont val="Times New Roman"/>
        <family val="1"/>
        <charset val="204"/>
      </rPr>
      <t>нъекционное введение лекарственных препаратов в челюстно-лицевую область</t>
    </r>
  </si>
  <si>
    <t>K11.2</t>
  </si>
  <si>
    <t>Сиалоаденит</t>
  </si>
  <si>
    <t>A15.03.011</t>
  </si>
  <si>
    <t>Снятие шины с одной челюсти</t>
  </si>
  <si>
    <t>K11.5</t>
  </si>
  <si>
    <t>Сиалолитиаз</t>
  </si>
  <si>
    <t>А11.07.009</t>
  </si>
  <si>
    <t>Бужирование протоков слюнных желез</t>
  </si>
  <si>
    <t>K11.9</t>
  </si>
  <si>
    <t>Болезнь слюнной железы неуточненная</t>
  </si>
  <si>
    <t>А11.07.025</t>
  </si>
  <si>
    <t>Промывание протока слюнной железы</t>
  </si>
  <si>
    <t>K12.2</t>
  </si>
  <si>
    <t>Флегмона и абсцесс полости рта</t>
  </si>
  <si>
    <t>А 25.07.001</t>
  </si>
  <si>
    <t>K14.6</t>
  </si>
  <si>
    <t>А15.01.003</t>
  </si>
  <si>
    <t>Наложение повязки при операции в челюстно-лицевой области</t>
  </si>
  <si>
    <t>L02.0</t>
  </si>
  <si>
    <t>Абсцесс кожи, фурункул, карбункул</t>
  </si>
  <si>
    <t>А 15.07.002</t>
  </si>
  <si>
    <t>Наложение повязки при операциях на органах полости рта (перевязка)</t>
  </si>
  <si>
    <t>S00.5</t>
  </si>
  <si>
    <t>Поверхностная травма губы и полости рта</t>
  </si>
  <si>
    <t>А 16.30.069</t>
  </si>
  <si>
    <t>Снятие послеоперационных швов (лигатур)</t>
  </si>
  <si>
    <t>S00.7</t>
  </si>
  <si>
    <t>Множественные поверхностные травмы головы</t>
  </si>
  <si>
    <t>А 16.04.018</t>
  </si>
  <si>
    <t>Вправление вывиха сустава</t>
  </si>
  <si>
    <t>S00.9</t>
  </si>
  <si>
    <t>Поверхностная травм головы неуточненной локализации</t>
  </si>
  <si>
    <t>А 15.04.002</t>
  </si>
  <si>
    <t>Наложение иммобилизационной повязки при вывихах (подвывихах) суставов</t>
  </si>
  <si>
    <t>S02.2</t>
  </si>
  <si>
    <t>Перелом костей носа</t>
  </si>
  <si>
    <t>A22.07.005</t>
  </si>
  <si>
    <t>Ультрафиолетовое облучение ротоглотки</t>
  </si>
  <si>
    <t>1,25</t>
  </si>
  <si>
    <t>S02.4</t>
  </si>
  <si>
    <t>Перелом скуловой кости</t>
  </si>
  <si>
    <t>S02.6</t>
  </si>
  <si>
    <t>Перелом нижней челюсти</t>
  </si>
  <si>
    <t>S03.0</t>
  </si>
  <si>
    <t>Вывих ВНЧС</t>
  </si>
  <si>
    <t>3,45</t>
  </si>
  <si>
    <t>469,20/351,90</t>
  </si>
  <si>
    <t>h002</t>
  </si>
  <si>
    <t>Заболевания, требующие удаления молочного зуба</t>
  </si>
  <si>
    <t>К 00.6</t>
  </si>
  <si>
    <t xml:space="preserve">Физиол.резорбция корня </t>
  </si>
  <si>
    <t>51 зуб и далее</t>
  </si>
  <si>
    <t>К 08.3</t>
  </si>
  <si>
    <t>Незаконченное удаление зуба</t>
  </si>
  <si>
    <t>К 04.4</t>
  </si>
  <si>
    <t>Острый периодонтит</t>
  </si>
  <si>
    <t>В 01.065.003</t>
  </si>
  <si>
    <t>Прием ( осмотр, консультация) зубного врача первичный</t>
  </si>
  <si>
    <t>К 04.5</t>
  </si>
  <si>
    <t>Хронический  периодонтит</t>
  </si>
  <si>
    <t>К 04.6</t>
  </si>
  <si>
    <t>Периапикальный абсцесс с полостью(об. хрон. периодонтита)</t>
  </si>
  <si>
    <t>К 04.7</t>
  </si>
  <si>
    <t>Периапикальный абсцесс без полости (об. хрон. периодонтита)</t>
  </si>
  <si>
    <t>В 01.065.004</t>
  </si>
  <si>
    <t>Прием ( осмотр, консультация) зубного врача повторный</t>
  </si>
  <si>
    <t>S 02.5</t>
  </si>
  <si>
    <t>Перелом зуба</t>
  </si>
  <si>
    <t>S 03.2</t>
  </si>
  <si>
    <t>Вывих зуба</t>
  </si>
  <si>
    <t>0,39</t>
  </si>
  <si>
    <t>А 16.07.001.001</t>
  </si>
  <si>
    <t xml:space="preserve">Удаление временного зуба </t>
  </si>
  <si>
    <t xml:space="preserve">Наложение повязки при операциях на органах полости рта </t>
  </si>
  <si>
    <t>20-25 мин</t>
  </si>
  <si>
    <t>1,58</t>
  </si>
  <si>
    <t>214,88/161,16</t>
  </si>
  <si>
    <t>h003</t>
  </si>
  <si>
    <t>Заболевания, требующие удаления постоянного зуба (простое)</t>
  </si>
  <si>
    <t>Периапикальный абсцесс без полости(об. хрон. периодонтита)</t>
  </si>
  <si>
    <t>К 07.3</t>
  </si>
  <si>
    <t>Аномалия положения зубов</t>
  </si>
  <si>
    <t>К00.1</t>
  </si>
  <si>
    <t>Сверхкомплектные зубы</t>
  </si>
  <si>
    <t>0,22</t>
  </si>
  <si>
    <t>А 16.07.001.002</t>
  </si>
  <si>
    <t>Удаление  постоянного зуба (простое)</t>
  </si>
  <si>
    <t>3,35</t>
  </si>
  <si>
    <t>455,60/341,70</t>
  </si>
  <si>
    <t>h004</t>
  </si>
  <si>
    <t>Заболевания,требующие сложного удаления зуба (сверх комплектного, ретенированного, дистопированного), хирургические способы лечения хр.периодонтита</t>
  </si>
  <si>
    <t>Периапикальный абсцесс с полостью (об. хрон. периодонтита)</t>
  </si>
  <si>
    <t>Незакончиное удаление зуба</t>
  </si>
  <si>
    <t xml:space="preserve">К00.7 </t>
  </si>
  <si>
    <t>Синдром прорезывания зубов</t>
  </si>
  <si>
    <t>К01.0</t>
  </si>
  <si>
    <t>Ретенированные зубы</t>
  </si>
  <si>
    <t>0,36</t>
  </si>
  <si>
    <t>К01.1</t>
  </si>
  <si>
    <t>Импактные зубы</t>
  </si>
  <si>
    <t>А 16.07.024</t>
  </si>
  <si>
    <t>Операция удаления непрорезавшегося дистопированного сверхкомплектного зуба</t>
  </si>
  <si>
    <t>А 16.07.001.003</t>
  </si>
  <si>
    <t xml:space="preserve">Удаление зуба сложное </t>
  </si>
  <si>
    <t>0,97</t>
  </si>
  <si>
    <t>А16.07.095.001</t>
  </si>
  <si>
    <t>Остановка луночного кровотечения без наложения швов методом тампонады</t>
  </si>
  <si>
    <t>A16.07.097</t>
  </si>
  <si>
    <t>Наложение шва на слизистую оболочку рта</t>
  </si>
  <si>
    <t>А16.30.069</t>
  </si>
  <si>
    <t>0,014</t>
  </si>
  <si>
    <t>60-90 мин</t>
  </si>
  <si>
    <t>616,08/462,06</t>
  </si>
  <si>
    <t>h005</t>
  </si>
  <si>
    <t>Заболевания, требующие резекции верхушки корня зуба, удаления ретенционной кисты</t>
  </si>
  <si>
    <t>Хронический апикальный периодонтит пульпарного происхождения</t>
  </si>
  <si>
    <t>Ретенция зубов</t>
  </si>
  <si>
    <t>Ретенционная киста</t>
  </si>
  <si>
    <t>К 06.8</t>
  </si>
  <si>
    <t>Другие уточненные поражения десны и беззубого альвеолярного отростка обусловленные травмой(эпулис)</t>
  </si>
  <si>
    <t>0,42</t>
  </si>
  <si>
    <t>К 06.9</t>
  </si>
  <si>
    <t>Изменения десны и альвеолярного отростка неуточненные</t>
  </si>
  <si>
    <t>0,59</t>
  </si>
  <si>
    <t>А 16.07.007</t>
  </si>
  <si>
    <t>Резекция верхушки корня</t>
  </si>
  <si>
    <t>А 16.07.016</t>
  </si>
  <si>
    <t>Цистотомии, цистэктомии</t>
  </si>
  <si>
    <t>А 16.07.017.002</t>
  </si>
  <si>
    <t>Коррекция объема и формы альвеолярного отростка (в области 2-3 зубов)</t>
  </si>
  <si>
    <t>0,79</t>
  </si>
  <si>
    <t>А16.07.095.002</t>
  </si>
  <si>
    <t>Остановка луночного кровотечения без наложения швов с использованием гемостатических материалов</t>
  </si>
  <si>
    <t>А 11.03.003</t>
  </si>
  <si>
    <t>Внутрикостное введни лекарствнных препаратов</t>
  </si>
  <si>
    <t>0,008</t>
  </si>
  <si>
    <t>А16.07.097</t>
  </si>
  <si>
    <t>А16.01.004</t>
  </si>
  <si>
    <t>Хирургическая обработка раны или инфицированной ткани</t>
  </si>
  <si>
    <t>60-70 мин</t>
  </si>
  <si>
    <t>767,04/575,28</t>
  </si>
  <si>
    <t>h006</t>
  </si>
  <si>
    <t>Заболевания требующие удаления доброкачественных опухолей и опухолеподобных образований</t>
  </si>
  <si>
    <t>К 04.8</t>
  </si>
  <si>
    <t>Околокорневая киста</t>
  </si>
  <si>
    <t>К 09.0</t>
  </si>
  <si>
    <t>Кисты,образовавшиеся в процессе формирования зубов</t>
  </si>
  <si>
    <t>К 09.2</t>
  </si>
  <si>
    <t>Другие кисты челюстей</t>
  </si>
  <si>
    <t>К 09.1</t>
  </si>
  <si>
    <t>Ростовые(неодонтогенные) кисты полости рта</t>
  </si>
  <si>
    <t>D 10.0</t>
  </si>
  <si>
    <t>Доброкачествнные новоброзования губы</t>
  </si>
  <si>
    <t>D 10.1</t>
  </si>
  <si>
    <t>Доброкач.новообр.языка</t>
  </si>
  <si>
    <t>D 10.2</t>
  </si>
  <si>
    <t>Доброкач.новообр. дна полости рта</t>
  </si>
  <si>
    <t>D 11.0</t>
  </si>
  <si>
    <t>Доброкач.новообр.  больших слюннных желез</t>
  </si>
  <si>
    <t xml:space="preserve">D  16.4 </t>
  </si>
  <si>
    <t>Доброкач.новообр.верхней челюсти</t>
  </si>
  <si>
    <t>D 16.5</t>
  </si>
  <si>
    <t>Доброкач.новообр.нижней челюсти</t>
  </si>
  <si>
    <t>А 11.07.001</t>
  </si>
  <si>
    <t>Биопсия слизистой полости рта</t>
  </si>
  <si>
    <t>D 18.0</t>
  </si>
  <si>
    <t>А 15.07.003</t>
  </si>
  <si>
    <t>Наложение повязки при операциях челюстно-лицевой области</t>
  </si>
  <si>
    <t>D18.1</t>
  </si>
  <si>
    <t>Лимфангиома любой локализации</t>
  </si>
  <si>
    <t>А 16.01.016</t>
  </si>
  <si>
    <t>Удаление атеромы</t>
  </si>
  <si>
    <t>D 22.0</t>
  </si>
  <si>
    <t>Меланоформный невус губы</t>
  </si>
  <si>
    <t>D 37.0</t>
  </si>
  <si>
    <t>Новообр.неопред. или неизвест.характер</t>
  </si>
  <si>
    <t>К 13.0</t>
  </si>
  <si>
    <t>Другие болезни губ и слиз.обол.пол.рта</t>
  </si>
  <si>
    <t>K 13.2</t>
  </si>
  <si>
    <t>Лейкоплакия и другие изменения полости рта, включая язык</t>
  </si>
  <si>
    <t>A11.07. 026</t>
  </si>
  <si>
    <t>К 13.6</t>
  </si>
  <si>
    <t>Гиперплазия слизистой оболочки полости рта вследствие раздражения</t>
  </si>
  <si>
    <t>A11.01.019</t>
  </si>
  <si>
    <t>Получение соскоба с эрозивно-язвенных элементов кожи  и слизистых оболочек</t>
  </si>
  <si>
    <t>L85.8</t>
  </si>
  <si>
    <t>Др.уточн.эпидермал.утолщения</t>
  </si>
  <si>
    <t>L72.0</t>
  </si>
  <si>
    <t>Эпидермальная киста (атерома)</t>
  </si>
  <si>
    <t>6,98</t>
  </si>
  <si>
    <t>949,28/711,96</t>
  </si>
  <si>
    <t>от 2 до 4</t>
  </si>
  <si>
    <t>h007</t>
  </si>
  <si>
    <t>Заболевания, требующие вмешательства на пародонте и тканях преддверия полости рта</t>
  </si>
  <si>
    <t>К05.6</t>
  </si>
  <si>
    <t>Болезнь пародонта неуточненная</t>
  </si>
  <si>
    <t xml:space="preserve">К06.8 </t>
  </si>
  <si>
    <t>Другие уточненные изменения десны и альвеолярного отростка</t>
  </si>
  <si>
    <t>Q38.1</t>
  </si>
  <si>
    <t>Анкилоглоссия</t>
  </si>
  <si>
    <t>Q38.6</t>
  </si>
  <si>
    <t>Другие врожденные пороки развития рта</t>
  </si>
  <si>
    <t xml:space="preserve">К05.1 </t>
  </si>
  <si>
    <t>К06.0</t>
  </si>
  <si>
    <t>Рецессия десны</t>
  </si>
  <si>
    <t xml:space="preserve">К06.1 </t>
  </si>
  <si>
    <t>1,05</t>
  </si>
  <si>
    <t>0,52</t>
  </si>
  <si>
    <t>А11.07.010</t>
  </si>
  <si>
    <t>Введение лекарственных препаратов  в патологические зубодесневые карманы</t>
  </si>
  <si>
    <t>А16.07.042</t>
  </si>
  <si>
    <t>Пластика уздечки верхней губы</t>
  </si>
  <si>
    <t>0,151</t>
  </si>
  <si>
    <t>А16.07.043</t>
  </si>
  <si>
    <t>Пластика уздечки нижней губы</t>
  </si>
  <si>
    <t>0,047</t>
  </si>
  <si>
    <t>А16.07.044</t>
  </si>
  <si>
    <t>Пластика уздечки языка</t>
  </si>
  <si>
    <t>0,53</t>
  </si>
  <si>
    <t>А16.07.040</t>
  </si>
  <si>
    <t>Лоскутная операция в полости рта (в области 2-3 зубов)</t>
  </si>
  <si>
    <t>А16.07.026</t>
  </si>
  <si>
    <t>Гингивэктомия</t>
  </si>
  <si>
    <t>0,269</t>
  </si>
  <si>
    <t>А16.07.089</t>
  </si>
  <si>
    <t>Гингивопластика</t>
  </si>
  <si>
    <t>0,002</t>
  </si>
  <si>
    <t>Наложение повязки при операциях в полости рта</t>
  </si>
  <si>
    <t>0,29</t>
  </si>
  <si>
    <t>5,09</t>
  </si>
  <si>
    <t>692,24/519,18</t>
  </si>
  <si>
    <t>h008</t>
  </si>
  <si>
    <t>Осложнения и заболевания воспалительного характера, требующие вскрытия очага и последующих перевязок</t>
  </si>
  <si>
    <t xml:space="preserve">К10.2 </t>
  </si>
  <si>
    <t>L92.9</t>
  </si>
  <si>
    <t>Мигрирующая гранулёма</t>
  </si>
  <si>
    <t>М87.1</t>
  </si>
  <si>
    <t>Лекарственный остеонекрознекроз челюстей</t>
  </si>
  <si>
    <t>M87.8</t>
  </si>
  <si>
    <t>Другой остеонекроз</t>
  </si>
  <si>
    <t>L98.0</t>
  </si>
  <si>
    <t>Пиогенная гранулёма</t>
  </si>
  <si>
    <t>Пародонтальный абсцесс</t>
  </si>
  <si>
    <t>К12.2</t>
  </si>
  <si>
    <t>К11.5</t>
  </si>
  <si>
    <t>Сиалолитиазис</t>
  </si>
  <si>
    <t>Абсцесс языка</t>
  </si>
  <si>
    <t>L04.0</t>
  </si>
  <si>
    <t>Острый гнойный лимфаденит</t>
  </si>
  <si>
    <t>0,49</t>
  </si>
  <si>
    <t>Т79.3</t>
  </si>
  <si>
    <t xml:space="preserve">Посттравматическая раневая инфекция , не квалифициро-ванная в других рубриках </t>
  </si>
  <si>
    <t>А16.22.012</t>
  </si>
  <si>
    <t>Удаление камней из протоков слюнных желез</t>
  </si>
  <si>
    <t>0,0015</t>
  </si>
  <si>
    <t>T90.1</t>
  </si>
  <si>
    <t>Последствия открытого ранения головы</t>
  </si>
  <si>
    <t>Т90.2</t>
  </si>
  <si>
    <t>Последствия перелома черепа и костей лица</t>
  </si>
  <si>
    <t>А16.07.011</t>
  </si>
  <si>
    <t>Вскрытие подслизистого или поднадкостничного очага воспаления в полости рта</t>
  </si>
  <si>
    <t>0,7446</t>
  </si>
  <si>
    <t>K05.2</t>
  </si>
  <si>
    <t>Периодонтальный абсцесс (пародонтальный абсцесс)</t>
  </si>
  <si>
    <t>А16.07.012</t>
  </si>
  <si>
    <t xml:space="preserve">Вскрытие и лренирование одонтогенного абсцесса </t>
  </si>
  <si>
    <t>0,212</t>
  </si>
  <si>
    <t>А16.07.014</t>
  </si>
  <si>
    <t>Вскрытие и дренирование абцесса полости рта</t>
  </si>
  <si>
    <t>0,0308</t>
  </si>
  <si>
    <t>А16.07.015</t>
  </si>
  <si>
    <t>Вскрытие и дренирование очага воспаления мягких тканей лица или дна полости рта</t>
  </si>
  <si>
    <t>А16.01.012</t>
  </si>
  <si>
    <t>Вскрытие и дренирование флгмоны (абцесса)</t>
  </si>
  <si>
    <t>0,0034</t>
  </si>
  <si>
    <t>А16.30.064</t>
  </si>
  <si>
    <t>Иссечение свища мягких тканей</t>
  </si>
  <si>
    <t>0,0007</t>
  </si>
  <si>
    <t xml:space="preserve">Наложение повязки при операциях в полости рта </t>
  </si>
  <si>
    <t>А16.07.001.002</t>
  </si>
  <si>
    <t>Удаление постоянного зуба</t>
  </si>
  <si>
    <t>А16.07.001.001</t>
  </si>
  <si>
    <t>Удаление временного зуба</t>
  </si>
  <si>
    <t>Наложеиие шва на слизистую оболочку полости рта</t>
  </si>
  <si>
    <t>5,1</t>
  </si>
  <si>
    <t>693,60/520,20</t>
  </si>
  <si>
    <t>h009</t>
  </si>
  <si>
    <t>Заболевания и состояния, требующие малых хирургических вмешательств</t>
  </si>
  <si>
    <t>Доброкачественное новообразование губы(без иссечения)</t>
  </si>
  <si>
    <t>Доброкачественные новообразования языка (без иссечения)</t>
  </si>
  <si>
    <t>K06.2</t>
  </si>
  <si>
    <t>Деформация альвеолярного отростка</t>
  </si>
  <si>
    <t>Доброкачественные новообразования дна полости рта (без иссечения)</t>
  </si>
  <si>
    <t>К10.3</t>
  </si>
  <si>
    <t>Альвеолит</t>
  </si>
  <si>
    <t>Доброкачественные новообразования других неуточненных частей лица (без иссечения)</t>
  </si>
  <si>
    <t>0,45</t>
  </si>
  <si>
    <t>D22.0</t>
  </si>
  <si>
    <t>Меланоформный невус губы (без иссечения)</t>
  </si>
  <si>
    <t>0,51</t>
  </si>
  <si>
    <t>А16.07.058</t>
  </si>
  <si>
    <t>Лечение перикоронита (промывание, рассечение или иссечение капюшона)</t>
  </si>
  <si>
    <t>0,322</t>
  </si>
  <si>
    <t>Другие уточненные эпидермальные утолщения (без иссечения)</t>
  </si>
  <si>
    <t>0,026</t>
  </si>
  <si>
    <t>D23.3</t>
  </si>
  <si>
    <t>Доброкачественное новообразование других и неочненных частей лица (без иссечения)</t>
  </si>
  <si>
    <t>А16.07.038</t>
  </si>
  <si>
    <t>Открытый кюретаж при заболвниях пародонта в области зуба</t>
  </si>
  <si>
    <t>0,013</t>
  </si>
  <si>
    <t>А16.07.013</t>
  </si>
  <si>
    <t>Отсроченный кюретаж лункиудалнного зуба</t>
  </si>
  <si>
    <t>0,665</t>
  </si>
  <si>
    <t xml:space="preserve">Хирургическая обработка раны или инфицированной ткани </t>
  </si>
  <si>
    <t>D22.3</t>
  </si>
  <si>
    <t>Доброкачественные образования кожи губы (без иссечения)</t>
  </si>
  <si>
    <t>0,46</t>
  </si>
  <si>
    <t>3,61</t>
  </si>
  <si>
    <t>490,96/368,22</t>
  </si>
  <si>
    <t>Клинико-статистические группы при оказании медицинской помощи по ортодонтии Оренбургская область на 2020 год</t>
  </si>
  <si>
    <t>N КСГ</t>
  </si>
  <si>
    <t>Наименование клинико-статистической группы</t>
  </si>
  <si>
    <t>Код МКБ-10</t>
  </si>
  <si>
    <t>Стандарт диагностики и лечения, название услуг</t>
  </si>
  <si>
    <t>Частота /крат-ность представ-ления</t>
  </si>
  <si>
    <t>Стоимость КСГ для врача-ортодонта</t>
  </si>
  <si>
    <t>о001</t>
  </si>
  <si>
    <t>Первичный приём врача ортодонта</t>
  </si>
  <si>
    <t>&lt;(*)&gt; &lt;(**)&gt;</t>
  </si>
  <si>
    <t>B01.063.002</t>
  </si>
  <si>
    <t>Прием (осмотр, консультация) врача-ортодонта первичный</t>
  </si>
  <si>
    <t>o002</t>
  </si>
  <si>
    <t>Коррекция и/или активация ортодонтического аппарата</t>
  </si>
  <si>
    <t>Прием (осмотр, консультация) врача-ортодонта повторный</t>
  </si>
  <si>
    <t>A23.07.001.001</t>
  </si>
  <si>
    <t>Коррекция съемного ортодонтического аппарата</t>
  </si>
  <si>
    <t>o003</t>
  </si>
  <si>
    <t>Починка ортодонтического аппарата</t>
  </si>
  <si>
    <t>A02.07.010.001</t>
  </si>
  <si>
    <t>Снятие оттиска с одной челюсти</t>
  </si>
  <si>
    <t>1/2</t>
  </si>
  <si>
    <t>A23.07.002.027</t>
  </si>
  <si>
    <t>Изготовление контрольной модели</t>
  </si>
  <si>
    <t>A23.07.002.037</t>
  </si>
  <si>
    <t>Починка перелома базиса самотвердеющей пластмассой</t>
  </si>
  <si>
    <t>A23.07.001.002</t>
  </si>
  <si>
    <t>Ремонт ортодонтического аппарата</t>
  </si>
  <si>
    <t>до 2</t>
  </si>
  <si>
    <t>o004</t>
  </si>
  <si>
    <t>Ортодонтическая коррекция пластинкой расширяющей с вестибулярной дугой или со сложной вестибулярной дугой</t>
  </si>
  <si>
    <t>A02.07.010</t>
  </si>
  <si>
    <t>Исследование на диагностических моделях челюстей</t>
  </si>
  <si>
    <t>A23.07.002.045</t>
  </si>
  <si>
    <t>Изготовление дуги вестибулярной с дополнительными изгибами</t>
  </si>
  <si>
    <t>0,75/1</t>
  </si>
  <si>
    <t>A23.07.002.073</t>
  </si>
  <si>
    <t>Изготовление дуги вестибулярной</t>
  </si>
  <si>
    <t>0,25/1</t>
  </si>
  <si>
    <t>A16.07.053.002</t>
  </si>
  <si>
    <t>Распил ортодонтического аппарата через винт</t>
  </si>
  <si>
    <t>A23.07.003</t>
  </si>
  <si>
    <t>Припасовка и наложение ортодонтического аппарата</t>
  </si>
  <si>
    <t>A13.30.007.001</t>
  </si>
  <si>
    <t>Обучение гигиене полости рта ребенка при ортодонтическом лечении</t>
  </si>
  <si>
    <t>o005</t>
  </si>
  <si>
    <t>Ортодонтическая коррекция пластинкой вестибулярной с дугой или пластинкой с заслоном для языка</t>
  </si>
  <si>
    <t>A23.07.002.058</t>
  </si>
  <si>
    <t>Изготовление пластинки вестибулярной</t>
  </si>
  <si>
    <t>0,65/1</t>
  </si>
  <si>
    <t>А23.07.002.059</t>
  </si>
  <si>
    <t>Изготовление пластинки с заслоном для языка (без кламмеров)</t>
  </si>
  <si>
    <t>0,35/1</t>
  </si>
  <si>
    <t>0,02/1</t>
  </si>
  <si>
    <t>0,9/1</t>
  </si>
  <si>
    <t>o006</t>
  </si>
  <si>
    <t>Ортодонтическая коррекция одной челюсти пластинкой с окклюзионными накладками</t>
  </si>
  <si>
    <t>А23.07.002.060</t>
  </si>
  <si>
    <t>Изготовление пластинки с окклюзионными накладками</t>
  </si>
  <si>
    <t>o007</t>
  </si>
  <si>
    <t>Ортодонтическая коррекция зубов ортодотническими коронками</t>
  </si>
  <si>
    <t>А23.07.002.055</t>
  </si>
  <si>
    <t>Изготовление коронки ортодонтической</t>
  </si>
  <si>
    <t>1/4</t>
  </si>
  <si>
    <t>________________</t>
  </si>
  <si>
    <t>* K00.0; K00.1; K00.2; K00.6; K07.0; K07.1; K07.2; K07.3; S02.5; S03.2. D16.4; D16.5; J01.0; J32.0; L90.5; L91.0; M24.5; M24.6; M86.6; M95.0;</t>
  </si>
  <si>
    <t xml:space="preserve"> Q18.4; Q18.5; Q18.8; Q18.9; O30.8; Q30.9; Q35.0; Q35.1; Q35.3; Q35.4; Q35.5; Q35.7; Q36.0; Q36.1; Q36.9; Q37.0; Q37.1; Q37.2; Q37.3; Q37.4; Q37.5; Q37.8;</t>
  </si>
  <si>
    <t>** Q37.9; Q38.0; Q38.1; Q38.2; Q38.3; Q38.6; Q75.4; Q87.0; S02.4; S02.6; S02.7; T90.2.</t>
  </si>
  <si>
    <t>Колоноскопия с внутривенной седацией</t>
  </si>
  <si>
    <t>ФАП п. Экспериментальный</t>
  </si>
  <si>
    <t>МОЕР</t>
  </si>
  <si>
    <t>СКД</t>
  </si>
  <si>
    <t>МО уровень 2 подуровень 1</t>
  </si>
  <si>
    <t>МО уровень 2 подуровень 2</t>
  </si>
  <si>
    <t>Приложение 2.2 
к Тарифному соглашению 
в системе ОМС Оренбургской области 
на 2020 год от "30 " декабря  2019г.</t>
  </si>
  <si>
    <r>
      <t>Приложение 1 к Тарифному соглашению в системе ОМС Оренбургской области на 2020 год от "30" декабря 20</t>
    </r>
    <r>
      <rPr>
        <sz val="10"/>
        <color theme="1"/>
        <rFont val="Arial"/>
        <family val="2"/>
        <charset val="204"/>
      </rPr>
      <t>19</t>
    </r>
    <r>
      <rPr>
        <sz val="10"/>
        <rFont val="Arial"/>
        <family val="2"/>
        <charset val="204"/>
      </rPr>
      <t xml:space="preserve"> г.</t>
    </r>
  </si>
  <si>
    <t>Приложение 2.1 к Тарифному соглашению 
в системе ОМС Оренбургской области 
на 2020 год от " 30 " декабря  2019г.</t>
  </si>
  <si>
    <t>Тариф на заместительную почечную терапию методом гемодиализа и перитонеального диализа с 01.01.2020 г.</t>
  </si>
  <si>
    <t>Приложение 7 к Тарифному соглашению в системе ОМС Оренбургской области на 2020 год
от "30" декабря 2019 г.</t>
  </si>
  <si>
    <t>NA001</t>
  </si>
  <si>
    <t>Тариф транспортировки пациентов до места проведения гемодиализа (амбулаторно) и обратно</t>
  </si>
  <si>
    <t xml:space="preserve">Тарифы на оплату единиц объема амбулаторной медицинской помощи (посещений, обращений)  с 01.01.2020г. </t>
  </si>
  <si>
    <t>Специальные диагностические обследования, 
в т.ч. в профилактических целях</t>
  </si>
  <si>
    <t>Гематология (диагностика  гемобластозов)</t>
  </si>
  <si>
    <t>Посещения к среднему медперсоналу, 
ведущему самостоятельный прием</t>
  </si>
  <si>
    <t>Приложение 2.3 к Тарифному соглашению в системе ОМС Оренбургской области на 2020 год от "30" декабря  2019г.</t>
  </si>
  <si>
    <t>Приложение 2.5 к Тарифному соглашению в системе ОМС Оренбургской области на 2020 год от "30" декабря  2019г.</t>
  </si>
  <si>
    <t>Приложение 2.6 к Тарифному соглашению 
в системе ОМС Оренбургской области 
на 2020 год от " 30 " декабря  2019г.</t>
  </si>
  <si>
    <t>Приложение 2.7 к Тарифному соглашению 
в системе ОМС Оренбургской области 
на 2020 год от " 30 " декабря  2019г.</t>
  </si>
  <si>
    <t>Приложение 2.8 к Тарифному соглашению 
в системе ОМС Оренбургской области 
на 2020 год от " 30 " декабря  2019г.</t>
  </si>
  <si>
    <t>Приложение 2.9 к Тарифному соглашению                        в системе ОМС Оренбургской области 
на 2020 год от " 30 " декабря  2019г.</t>
  </si>
  <si>
    <t>Приложение 2.10 к Тарифному соглашению 
в системе ОМС Оренбургской области 
на 2020 год от " 30 " декабря  2019г.</t>
  </si>
  <si>
    <t>Приложение 2.11 к Тарифному соглашению 
в системе ОМС Оренбургской области 
на 2020 год от " 30 " декабря  2019г.</t>
  </si>
  <si>
    <t>Приложение 3.1 к Тарифному соглашению 
в системе ОМС Оренбургской области на 2020 год 
от "30" декабря  2019г.</t>
  </si>
  <si>
    <t>Приложение 3.2 к Тарифному соглашению 
в системе ОМС Оренбургской области на 2019 год 
от " 30 " декабря  2019г.</t>
  </si>
  <si>
    <t>Наименование хирургического вмешательства</t>
  </si>
  <si>
    <t>Приложение 3.3 
к Тарифному соглашению в системе ОМС 
Оренбургской области на 2020 год 
от "30 " декабря 2019 г.</t>
  </si>
  <si>
    <t>Приложение 3.4 к Тарифному соглашению в системе ОМС Оренбургской области на 2020 год от "30" декабря  2019г.</t>
  </si>
  <si>
    <t>Приложение 3.5 к Тарифному соглашению 
в системе ОМС Оренбургской области на 2020 год 
от "30" декабря  2019г.</t>
  </si>
  <si>
    <t>Приложение 5.3 к Тарифному соглашению в системе ОМС Оренбургской области на 2020 год от "30" декабря  2019г.</t>
  </si>
  <si>
    <t>Приложение 6.2 к Тарифному соглашению в системе ОМС Оренбургской области на 2020 год
 от  " 30 " декабря  2019 г.</t>
  </si>
  <si>
    <t>Приложение 6.1 
к Тарифному соглашению в системе ОМС Оренбургской области на 2020 г.
от "30" декабря  2019 г.</t>
  </si>
  <si>
    <t>Приложение 6.3 к Тарифному соглашению в системе ОМС Оренбургской области на 2020 год  от  " 30 " декабря  2019 г.</t>
  </si>
  <si>
    <t>Приложение 9                                                                                                                                                                                                                                          к Тарифному соглашению                                                                                                                                                                           в системе ОМС Оренбургской области                                                                                                                                                                на 2020 год от " 30 " декабря  2019г.</t>
  </si>
  <si>
    <t>Перечень оснований для отказа в оплате медицинской помощи(уменьшения оплаты медицинской помощи) и размер санкций, применяемых к медицинским организациям в рамках отношений по договору на оказание и оплату медицинской помощи по обязательному медицинскому страхованию на  2020 год</t>
  </si>
  <si>
    <t>Наименование исследования</t>
  </si>
  <si>
    <t>Гематологические исследования</t>
  </si>
  <si>
    <t>* Приказ министерства здравоохранения Оренбургской области от  25.12.2015 № 14 "О мероприятиях по оптимизации деятельности клинико-диагностических лабораторий медицинских организаций, участвующих в реализации территориальной программы государственных гарантий бесплатного оказания гражданам на территории Оренбургской области медицинской помощи" ( с изменениями от 18.03.2016, от 30.11.2016)</t>
  </si>
  <si>
    <t>Норматив, руб</t>
  </si>
  <si>
    <t>К11.6</t>
  </si>
  <si>
    <t>1.</t>
  </si>
  <si>
    <t>Отделение баротерапии</t>
  </si>
  <si>
    <t>Оксигенация (гипобарическая) (22 сеанса) продолжительностью 1 час</t>
  </si>
  <si>
    <t>1.2</t>
  </si>
  <si>
    <t>Оксигенация (гипобарическая) (22 сеанса) продолжительностью 3 часа</t>
  </si>
  <si>
    <t>1.2.1</t>
  </si>
  <si>
    <t>1 сеанс (продолжительностью 1 час)</t>
  </si>
  <si>
    <t>1 сеанс (продолжительностью 3 часа)</t>
  </si>
  <si>
    <t>1.3</t>
  </si>
  <si>
    <t>Спелеотерапия (взрослые) (1сеанс)</t>
  </si>
  <si>
    <t>Спелеотерапия (дети) (1сеанс)</t>
  </si>
  <si>
    <t>2.</t>
  </si>
  <si>
    <t xml:space="preserve">Маммография </t>
  </si>
  <si>
    <t>3.</t>
  </si>
  <si>
    <t>Цитология</t>
  </si>
  <si>
    <t>3.1</t>
  </si>
  <si>
    <t>Кишечная группа (с учетом регистрации анализов и учетом приготовления сред)</t>
  </si>
  <si>
    <t>Бактериологическое исследование кала на возбудителя дизентерии (Shigella spp) (отрицательный результат);</t>
  </si>
  <si>
    <t xml:space="preserve"> Бактериологическое исследование кала на сальмонеллы (Salmonella spp) (отрицательный результат)</t>
  </si>
  <si>
    <t>Бактериологическое исследование кала на возбудителя дизентерии (Shigella spp);</t>
  </si>
  <si>
    <t>4.1.3.</t>
  </si>
  <si>
    <t xml:space="preserve"> Бактериологическое исследование кала на сальмонеллы (Salmonella spp)</t>
  </si>
  <si>
    <t>4.1.4.</t>
  </si>
  <si>
    <t xml:space="preserve"> Бактериологическое исследование кала на аэробные и факультативно аэробные микроорганизмы (энтеропатогенная кишечная палочка )</t>
  </si>
  <si>
    <t>4.1.5.</t>
  </si>
  <si>
    <t xml:space="preserve"> Бактериологическое исследование кала на аэробные и факультативно аэробные микроорганизмы (кал на УПМ-количественный метод)</t>
  </si>
  <si>
    <t>4.1.6</t>
  </si>
  <si>
    <t>Исследование на ПТИ (пищевая  токсическая инфекция) (рвотные массы)</t>
  </si>
  <si>
    <t>4.1.7</t>
  </si>
  <si>
    <t xml:space="preserve"> Бактериологическое исследование кала на аэробные и факультативно аэробные микроорганизмы (исследование на ПТИ (кал))</t>
  </si>
  <si>
    <t>4.1.8</t>
  </si>
  <si>
    <t>Исследование на ПТИ (промывные воды желудка)</t>
  </si>
  <si>
    <t>4.1.9</t>
  </si>
  <si>
    <t>Исследование микробиоценоза кишечника (дисбактериоз)</t>
  </si>
  <si>
    <t>4.1.10</t>
  </si>
  <si>
    <t>Бактериологическое исследование кала на холеру (Vibrio spp) без отбора колоний)</t>
  </si>
  <si>
    <t>4.1.11</t>
  </si>
  <si>
    <t>Бактериологическое исследование кала на холеру (Vibrio spp) без идентификации)</t>
  </si>
  <si>
    <t>4.1.12</t>
  </si>
  <si>
    <t>Бактериологическое исследование кала на холеру (Vibrio spp) с идентификацией до рода)</t>
  </si>
  <si>
    <t>Капельная группа (с учетом регистрации анализов и приготовления питательных сред)</t>
  </si>
  <si>
    <t>4.2.1</t>
  </si>
  <si>
    <t>Бактериологическое исследование слизи с задней стенки  глотки на палочку коклюша (Bordetella pertussis) (без отбора колоний)</t>
  </si>
  <si>
    <t>4.2.2</t>
  </si>
  <si>
    <t>Бактериологическое исследование слизи с задней стенки глотки на палочку коклюша (Bordetella pertussis)</t>
  </si>
  <si>
    <t>Определение чувствительности микроорганизмов к антибиотикам и другим лекарственным препаратам</t>
  </si>
  <si>
    <t>4.2.3</t>
  </si>
  <si>
    <t>Бактериологическое исследование слизи с задней стенки глотки на менингококк (Neisseria menningiditis)</t>
  </si>
  <si>
    <t>4.2.4</t>
  </si>
  <si>
    <t>4.2.5</t>
  </si>
  <si>
    <t>Бактериологическое исследование мокроты на аэробные и факультативно-анаэробные микроорганизмы (МИ микробиологическое исследование мокроты)</t>
  </si>
  <si>
    <t>4.2.6</t>
  </si>
  <si>
    <t>Бактериологическое исследование слизи  с миндалин и задней стенки глотки на аэробные и факультативно-анаэробные микроорганизмы (МИ микробиологическое исследование отделяемого из полости рта)</t>
  </si>
  <si>
    <t>4.2.7</t>
  </si>
  <si>
    <t xml:space="preserve"> Микробиологическое исследование спинномозговой жидкости на аэробные и факультативно-анаэробные условно- патогенные микроорганизмы (ликвор без отбора колоний)</t>
  </si>
  <si>
    <t>4.2.8</t>
  </si>
  <si>
    <t xml:space="preserve"> Микробиологическое исследование спинномозговой жидкости на аэробные и факультативно-анаэробные условно- патогенные микроорганизмы ( с изучением морфологических и биохимических свойств)</t>
  </si>
  <si>
    <t>4.2.9</t>
  </si>
  <si>
    <t>Микроскопическое исследование спинномозговой жидкости на менингококк (Neisseria menningiditis) (ликвор микроскопия)</t>
  </si>
  <si>
    <t>4.2.10</t>
  </si>
  <si>
    <t xml:space="preserve">Бактериологическое исследование слизи и пленок с  миндалин на палочку дифтерии (Corinebacterium  diphtheriae)  отделяемого носа без отбора колоний    </t>
  </si>
  <si>
    <t>4.2.11</t>
  </si>
  <si>
    <r>
      <t>Бактериологическое исследование слизи и пленок с  миндалин на палочку дифтерии (Corinebacterium  diphtheriae) с изучением биохимически</t>
    </r>
    <r>
      <rPr>
        <sz val="10"/>
        <color indexed="17"/>
        <rFont val="Times New Roman"/>
        <family val="1"/>
        <charset val="204"/>
      </rPr>
      <t>х</t>
    </r>
    <r>
      <rPr>
        <sz val="10"/>
        <rFont val="Times New Roman"/>
        <family val="1"/>
        <charset val="204"/>
      </rPr>
      <t xml:space="preserve"> свойств    </t>
    </r>
  </si>
  <si>
    <t>4.3</t>
  </si>
  <si>
    <t>Клиническая группа (с учетом регистрации анализов и приготовления питательных сред)</t>
  </si>
  <si>
    <t>Исследование мочи</t>
  </si>
  <si>
    <t>Микробиологическое исследование мочи на аэробные и  факультативно-анаэробные условно- патогенные микроорганизмы.</t>
  </si>
  <si>
    <t xml:space="preserve">Микробиологическое исследование мочи на аэробные и  факультативно-анаэробные условно- патогенные микроорганизмы ;  </t>
  </si>
  <si>
    <t xml:space="preserve">Определение чувствительности микроорганизмов к  антибиотикам и другим лекарственным препаратам  </t>
  </si>
  <si>
    <t>идентификация до вида:</t>
  </si>
  <si>
    <t>4.3.3</t>
  </si>
  <si>
    <t>Микробиологическое исследование мочи на аэробные и  факультативно-анаэробные условно- патогенные микроорганизмы  (стафилококк) ;</t>
  </si>
  <si>
    <t>Определение чувствительности микроорганизмов к  антибиотикам и другим лекарственным препаратам (стафилококк)</t>
  </si>
  <si>
    <t>4.3.4</t>
  </si>
  <si>
    <t>Микробиологическое исследование мочи на аэробные и  факультативно-анаэробные условно- патогенные микроорганизмы   (стрептококк, энтерококк);</t>
  </si>
  <si>
    <t>Определение чувствительности микроорганизмов к  антибиотикам и другим лекарственным препаратам  (стрептококк, энтерококк)</t>
  </si>
  <si>
    <t>4.3.5</t>
  </si>
  <si>
    <t xml:space="preserve">Микробиологическое исследование мочи на аэробные и  факультативно-анаэробные условно- патогенные микроорганизмы (энтеробактерии);  </t>
  </si>
  <si>
    <t>Определение чувствительности микроорганизмов к  антибиотикам и другим лекарственным препаратам  (энтеробактерии)</t>
  </si>
  <si>
    <t>4.3.6</t>
  </si>
  <si>
    <t>Микробиологическое исследование мочи на аэробные и  факультативно-анаэробные условно- патогенные микроорганизмы   (псевдомонады);</t>
  </si>
  <si>
    <t>Определение чувствительности микроорганизмов к  антибиотикам и другим лекарственным препаратам  (псевдомонады)</t>
  </si>
  <si>
    <t>4.3.7</t>
  </si>
  <si>
    <t xml:space="preserve">Микробиологическое исследование мочи на аэробные и  факультативно-анаэробные условно- патогенные микроорганизмы  (неферметирующие бактерии); </t>
  </si>
  <si>
    <t xml:space="preserve">Определение чувствительности микроорганизмов к  антибиотикам и другим лекарственным препаратам (неферментирующие бактерии) </t>
  </si>
  <si>
    <t>4.3.8</t>
  </si>
  <si>
    <t xml:space="preserve">Микробиологическое исследование мочи на аэробные и  факультативно-анаэробные условно- патогенные микроорганизмы (грибы рода Кандиды);   </t>
  </si>
  <si>
    <t>Определение чувствительности микроорганизмов к  антибиотикам и другим лекарственным препаратам  (грибы рода Кандида)</t>
  </si>
  <si>
    <t>Исследование желчи</t>
  </si>
  <si>
    <t>4.4.1</t>
  </si>
  <si>
    <t>Бактериологическое исследование желчи на аэробные и  факультативно анаэробные микроорганизмы  (при отсутствии микроорганизмов)</t>
  </si>
  <si>
    <t>4.4.2</t>
  </si>
  <si>
    <t xml:space="preserve">Бактериологическое исследование желчи на аэробные и  факультативно анаэробные микроорганизмы (с изучением морфологических свойств микроорганизмов); </t>
  </si>
  <si>
    <t xml:space="preserve">Определение чувствительности микроорганизмов к  антибиотикам и другим лекарственным препаратам (с изучением морфологических свойств микроорганизмов) </t>
  </si>
  <si>
    <t>4.4.3</t>
  </si>
  <si>
    <t xml:space="preserve">Бактериологическое исследование желчи на аэробные и  факультативно анаэробные микроорганизмы (стафилококк); </t>
  </si>
  <si>
    <r>
      <t>Определение чувствительности микроорганизмов к  антибиотикам и другим лекарственным препаратам  (стафил</t>
    </r>
    <r>
      <rPr>
        <sz val="10"/>
        <color indexed="50"/>
        <rFont val="Times New Roman"/>
        <family val="1"/>
        <charset val="204"/>
      </rPr>
      <t>о</t>
    </r>
    <r>
      <rPr>
        <sz val="10"/>
        <rFont val="Times New Roman"/>
        <family val="1"/>
        <charset val="204"/>
      </rPr>
      <t>кокк)</t>
    </r>
  </si>
  <si>
    <t>4.4.4</t>
  </si>
  <si>
    <t>Бактериологическое исследование желчи на аэробные и  факультативно анаэробные микроорганизмы  (стрептококк, энтерококк);</t>
  </si>
  <si>
    <t>4.4.5</t>
  </si>
  <si>
    <t>Бактериологическое исследование желчи на аэробные и  факультативно анаэробные микроорганизмы  (энтеробактерии);</t>
  </si>
  <si>
    <t>4.4.6</t>
  </si>
  <si>
    <t>Бактериологическое исследование желчи на аэробные и  факультативно анаэробные микроорганизмы  (псевдомонады);</t>
  </si>
  <si>
    <t>4.4.7</t>
  </si>
  <si>
    <t>Бактериологическое исследование желчи на аэробные и  факультативно анаэробные микроорганизмы  (неферметирующие бактерии);</t>
  </si>
  <si>
    <t>Определение чувствительности микроорганизмов к  антибиотикам и другим лекарственным препаратам  (неферметирующие бактерии)</t>
  </si>
  <si>
    <t>4.4.8</t>
  </si>
  <si>
    <t>Бактериологическое исследование желчи на аэробные и  факультативно анаэробные микроорганизмы,в т.ч.  грибы рода Кандида;</t>
  </si>
  <si>
    <t>Определение чувствительности микроорганизмов к  антибиотикам и другим лекарственным препаратам (грибы рода Кандида)</t>
  </si>
  <si>
    <t>4.5</t>
  </si>
  <si>
    <t>Исследование отделяемого ран транссудатов, экссудатов</t>
  </si>
  <si>
    <t>Бактериологическое исследование раневого отделяемого на аэробные и факультативно анаэробные микроорганизмы  (при отсутствии микроорганизмов)</t>
  </si>
  <si>
    <t xml:space="preserve">Бактериологическое исследование раневого отделяемого на аэробные и факультативно анаэробные микроорганизмы (с изучением  свойств микроорганизмов); </t>
  </si>
  <si>
    <t>4.5.3</t>
  </si>
  <si>
    <t>Бактериологическое исследование раневого отделяемого на аэробные и факультативно-анаэробные микроорганизмы(стафилококк);</t>
  </si>
  <si>
    <t>Определение чувствительности микроорганизмов к  антибиотикам и другим лекарственным препаратам  (стафилококк)</t>
  </si>
  <si>
    <t>4.5.4</t>
  </si>
  <si>
    <t>Бактериологическое исследование раневого отделяемого на аэробные и факультативно-анаэробные микроорганизмы (стрептококк, энтерококк);</t>
  </si>
  <si>
    <t>Определение чувствительности микроорганизмов к  антибиотикам и другим лекарственным препаратам стрептококк, энтерококк)</t>
  </si>
  <si>
    <t>4.5.5</t>
  </si>
  <si>
    <t>Бактериологическое исследование раневого отделяемого на аэробные и факультативно-анаэробные микроорганизмы (энтеробактерии);</t>
  </si>
  <si>
    <t xml:space="preserve">Определение чувствительности микроорганизмов к  антибиотикам и другим лекарственным препаратам (энтеробактерии) </t>
  </si>
  <si>
    <t>4.5.6</t>
  </si>
  <si>
    <t>Бактериологическое исследование раневого отделяемого на аэробные и факультативно-анаэробные микроорганизмы (псевдомонады);</t>
  </si>
  <si>
    <t>4.5.7</t>
  </si>
  <si>
    <t>Бактериологическое исследование раневого отделяемого на аэробные и факультативно-анаэробные микроорганизмы (неферментирующие бактерии);</t>
  </si>
  <si>
    <t>Определение чувствительности микроорганизмов к  антибиотикам и другим лекарственным препаратам  (неферментирующие бактерии)</t>
  </si>
  <si>
    <t>4.5.8</t>
  </si>
  <si>
    <t>Бактериологическое исследование раневого отделяемого на аэробные и факультативно-анаэробные микроорганизмы (грибы рода Кандида);</t>
  </si>
  <si>
    <t>Отделяемое половых органов</t>
  </si>
  <si>
    <t>4.6.1</t>
  </si>
  <si>
    <t xml:space="preserve"> Микробиологическое исследование отделяемого женских     половых органов на аэробные и факультативно-анаэробные микроорганизмы (при отсутствии микроорганизмов)</t>
  </si>
  <si>
    <t>4.6.2</t>
  </si>
  <si>
    <t xml:space="preserve"> Микробиологическое исследование отделяемого женских     половых органов на аэробные и факультативно-анаэробные микроорганизмы (с изучением микроорганизмов);</t>
  </si>
  <si>
    <t>Определение чувствительности микроорганизмов к  антибиотикам и другим лекарственным препаратам  (с изучением микроорганизмов)</t>
  </si>
  <si>
    <t>4.6.3</t>
  </si>
  <si>
    <t xml:space="preserve"> Микробиологическое исследование отделяемого женских     половых органов на аэробные и факультативно-анаэробные микроорганизмы</t>
  </si>
  <si>
    <t>4.6.4</t>
  </si>
  <si>
    <t>Определение чувствительности микроорганизмов к  антибиотикам и другим лекарственным препаратам  (стрептококк,энтерококк)</t>
  </si>
  <si>
    <t>4.6.5</t>
  </si>
  <si>
    <t xml:space="preserve"> Микробиологическое исследование отделяемого женских     половых органов на аэробные и факультативно-анаэробные микроорганизмы (энтеробактерии);</t>
  </si>
  <si>
    <t>4.6.6</t>
  </si>
  <si>
    <t xml:space="preserve"> Микробиологическое исследование отделяемого женских     половых органов на аэробные и факультативно-анаэробные микроорганизмы(псевдомонады);</t>
  </si>
  <si>
    <t xml:space="preserve">Определение чувствительности микроорганизмов к  антибиотикам и другим лекарственным препаратам (псевдомонады) </t>
  </si>
  <si>
    <t>4.6.7</t>
  </si>
  <si>
    <t xml:space="preserve"> Микробиологическое исследование отделяемого женских     половых органов на аэробные и факультативно-анаэробные микроорганизмы(неферментирующие бактерии);</t>
  </si>
  <si>
    <t>Определение чувствительности микроорганизмов к  антибиотикам и другим лекарственным препаратам (неферметирующие бактерии)</t>
  </si>
  <si>
    <t>4.6.8</t>
  </si>
  <si>
    <t xml:space="preserve"> Микробиологическое исследование отделяемого женских     половых органов на аэробные и факультативно-анаэробные микроорганизмы (грибы рода Кандида)</t>
  </si>
  <si>
    <t xml:space="preserve">Определение чувствительности микроорганизмов к  антибиотикам и другим лекарственным препаратам  (грибы рода Кандида) </t>
  </si>
  <si>
    <t>Отделяемое глаз</t>
  </si>
  <si>
    <t>4.7.1</t>
  </si>
  <si>
    <t xml:space="preserve"> Бактериологическое исследование отделяемого конъюнктивы (слезная жидкость) на аэробные и факультативно-анаробные условно-патогенные микроорганизмы ( при отсутствии микроорганизмов)</t>
  </si>
  <si>
    <t>4.7.2</t>
  </si>
  <si>
    <t xml:space="preserve"> Бактериологическое исследование отделяемого конъюнктивы (слезная жидкость) на аэробные и факультативно-анаробные условно-патогенные микроорганизмы(с изучением морфологических свойств микроорганизмов);</t>
  </si>
  <si>
    <t>Определение чувствительности микроорганизмов к  антибиотикам и другим лекарственным препаратам  (с изучением морфологических свойств микроорганизмов)</t>
  </si>
  <si>
    <t>4.7.3</t>
  </si>
  <si>
    <t xml:space="preserve"> Бактериологическое исследование отделяемого конъюнктивы (слезная жидкость) на аэробные и факультативно-анаробные условно-патогенные микроорганизмы (стафилококк);</t>
  </si>
  <si>
    <t>4.7.4</t>
  </si>
  <si>
    <t xml:space="preserve"> Бактериологическое исследование отделяемого конъюнктивы (слезная жидкость) на аэробные и факультативно-анаробные условно-патогенные микроорганизмы(стрептококк, энтерококк); </t>
  </si>
  <si>
    <t>4.7.5</t>
  </si>
  <si>
    <t xml:space="preserve"> Бактериологическое исследование отделяемого конъюнктивы (слезная жидкость) на аэробные и факультативно-анаробные условно-патогенные микроорганизмы(энтеробактерии);</t>
  </si>
  <si>
    <t>4.7.6</t>
  </si>
  <si>
    <t xml:space="preserve"> Бактериологическое исследование отделяемого конъюнктивы (слезная жидкость) на аэробные и факультативно-анаробные условно-патогенные микроорганизмы (псевдомонады);</t>
  </si>
  <si>
    <t>4.7.7</t>
  </si>
  <si>
    <t xml:space="preserve"> Бактериологическое исследование отделяемого конъюнктивы (слезная жидкость) на аэробные и факультативно-анаробные условно-патогенные микроорганизмы (коринебактерии);</t>
  </si>
  <si>
    <t>Определение чувствительности микроорганизмов к  антибиотикам и другим лекарственным препаратам  (коринебактерии)</t>
  </si>
  <si>
    <t>4.7.8</t>
  </si>
  <si>
    <t xml:space="preserve"> Бактериологическое исследование отделяемого конъюнктивы (слезная жидкость) на аэробные и факультативно-анаробные условно-патогенные; микроорганизмы(неферментирующие бактерии)</t>
  </si>
  <si>
    <t>4.7.9</t>
  </si>
  <si>
    <t xml:space="preserve"> Бактериологическое исследование отделяемого конъюнктивы (слезная жидкость) на аэробные и факультативно-анаробные условно-патогенные микроорганизмы (грибы Кандида);</t>
  </si>
  <si>
    <t>Определение чувствительности микроорганизмов к  антибиотикам и другим лекарственным препаратам  (грибы Кандида)</t>
  </si>
  <si>
    <t>4.8</t>
  </si>
  <si>
    <t>Отделяемое носоглотки, носа и уха</t>
  </si>
  <si>
    <t>Носоглотки</t>
  </si>
  <si>
    <t>4.8.1</t>
  </si>
  <si>
    <t>Бактериологическое исследование слизи с миндалин и задней стенки глотки на аэробные и факультативно-анаэробные микроорганизмы (при отсутствии микроорганизмов)</t>
  </si>
  <si>
    <t>4.8.2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</si>
  <si>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(с изучением морфологических свойств микроорганизмов);  </t>
  </si>
  <si>
    <t>Определение чувствительности микроорганизмов к  антибиотикам и другим лекарственным препаратам  (с изучением морфологических свойств  микроорганизмов)</t>
  </si>
  <si>
    <t>4.8.3</t>
  </si>
  <si>
    <t>Бактериологическое исследование отделяемого из ушей  на  аэробные и факультативно-анаэробные микроорганизмы</t>
  </si>
  <si>
    <t>4.8.4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</si>
  <si>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(стафилококк);    </t>
  </si>
  <si>
    <t xml:space="preserve">Определение чувствительности микроорганизмов к  антибиотикам и другим лекарственным препаратам (стафилакокк) </t>
  </si>
  <si>
    <t>4.8.5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</si>
  <si>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(стрептококк,энтерококк);    </t>
  </si>
  <si>
    <t>4.8.6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</si>
  <si>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  (энтеробактерии);  </t>
  </si>
  <si>
    <t>4.8.7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</si>
  <si>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 (псевдомонады);   </t>
  </si>
  <si>
    <t>4.8.8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</si>
  <si>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 (неферментирующие бактерии);  </t>
  </si>
  <si>
    <t>4.8.9</t>
  </si>
  <si>
    <t>Грибы рода Кандида</t>
  </si>
  <si>
    <t>4.8.10</t>
  </si>
  <si>
    <t xml:space="preserve">Бактериологическое исследование мокроты на аэробные и  факультативно-анаэробные микроорганизмы   (количестненый метод); </t>
  </si>
  <si>
    <t>Микробиологическое исследование мокроты на грибы (количественный метод)</t>
  </si>
  <si>
    <t>4.8.11</t>
  </si>
  <si>
    <t xml:space="preserve">Определение чувствительности микроорганизмов к  антибиотикам и другим лекарственным препаратам(дискодиффузионный метод) </t>
  </si>
  <si>
    <t>4.8.12</t>
  </si>
  <si>
    <t>Фаготипирование стафилококков</t>
  </si>
  <si>
    <t>4.8.13</t>
  </si>
  <si>
    <t xml:space="preserve">Определение чувствительности микроорганизмов к  антибиотикам и другим лекарственным препаратам (дискодиффузионный метод 6-8 препаратов) </t>
  </si>
  <si>
    <t>4.9</t>
  </si>
  <si>
    <t>Носа</t>
  </si>
  <si>
    <t>4.9.1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</si>
  <si>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(при отсутствии микроорганизмов)    </t>
  </si>
  <si>
    <t>4.9.2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</si>
  <si>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 (с изучением морфологических свойств микроорганизмов); </t>
  </si>
  <si>
    <t xml:space="preserve">Определение чувствительности микроорганизмов к  антибиотикам и другим лекарственным препаратам с изучением морфологических свойств микроорганизмов) </t>
  </si>
  <si>
    <t>4.9.3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</si>
  <si>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(стафилококк);   </t>
  </si>
  <si>
    <t>4.9.4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</si>
  <si>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 (стрептококк,энтерококк);   </t>
  </si>
  <si>
    <t>Определение чувствительности микроорганизмов к  антибиотикам и другим лекарственным препаратам  (стертококк, энтерококк)</t>
  </si>
  <si>
    <t>4.9.5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</si>
  <si>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(энтеробактерии);    </t>
  </si>
  <si>
    <t>4.9.6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</si>
  <si>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(псевдомонады)    </t>
  </si>
  <si>
    <t>4.9.7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</si>
  <si>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(неферментирующие бактерии);    </t>
  </si>
  <si>
    <t>4.9.8</t>
  </si>
  <si>
    <t xml:space="preserve">Бактериологическое исследование слизи с миндалин и задней стенки глотки на аэробные и факультативно-анаэробные микроорганизмы  (грибы рода Кандида);   </t>
  </si>
  <si>
    <t>4.9.9</t>
  </si>
  <si>
    <t xml:space="preserve">Бактериологическое исследование мокроты на аэробные и  факультативно-анаэробные микроорганизмы  (количественный метод)  </t>
  </si>
  <si>
    <t>4.9.10</t>
  </si>
  <si>
    <t>Определение чувствительности микроорганизмов к  антибиотикам и другим лекарственным препаратам  (дискодиффузионный метод)</t>
  </si>
  <si>
    <t>4.9.11</t>
  </si>
  <si>
    <t>4.9.12</t>
  </si>
  <si>
    <t>Определение чувствительности микроорганизмов к  антибиотикам и другим лекарственным препаратам  (дискодиффузионный метод-6-8 препаратов)</t>
  </si>
  <si>
    <t>4.10</t>
  </si>
  <si>
    <t>Исследование крови</t>
  </si>
  <si>
    <t>4.10.1</t>
  </si>
  <si>
    <t xml:space="preserve"> Бактериологическое исследование крови на стерильность (при отсутствии микроорганизмов)</t>
  </si>
  <si>
    <t>4.11</t>
  </si>
  <si>
    <t>Исследованиие крови на стерильность при выделении микроорганизмов:</t>
  </si>
  <si>
    <t>4.11.1</t>
  </si>
  <si>
    <t xml:space="preserve"> Бактериологическое исследование крови на стерильность (стафилококк);</t>
  </si>
  <si>
    <t xml:space="preserve">Определение чувствительности микроорганизмов к  антибиотикам и другим лекарственным препаратам (стафилококк) </t>
  </si>
  <si>
    <t>4.11.2</t>
  </si>
  <si>
    <t xml:space="preserve"> Бактериологическое исследование крови на стерильность (стрептококк,энтерококк);</t>
  </si>
  <si>
    <t>4.11.3</t>
  </si>
  <si>
    <t xml:space="preserve"> Бактериологическое исследование крови на стерильность (энтеробактерии);</t>
  </si>
  <si>
    <t>4.11.4</t>
  </si>
  <si>
    <t xml:space="preserve"> Бактериологическое исследование крови на стерильность псевдомонады);</t>
  </si>
  <si>
    <t>4.11.5</t>
  </si>
  <si>
    <t xml:space="preserve"> Бактериологическое исследование крови на стерильность неферментирующие бактерии);</t>
  </si>
  <si>
    <t>4.11.6</t>
  </si>
  <si>
    <t xml:space="preserve">Микробиологическое исследование крови на грибы рода  кандида (Candida spp.);     </t>
  </si>
  <si>
    <t>Определение чувствительности микроорганизмов к  антибиотикам и другим лекарственным препаратам  (грибы рода кандида)</t>
  </si>
  <si>
    <t>4.12</t>
  </si>
  <si>
    <t>Исследование крови на сальмонелез</t>
  </si>
  <si>
    <t>4.12.1</t>
  </si>
  <si>
    <t xml:space="preserve">Бактериологическое исследование крови на тифо- паратифозную группу микроорганизмов  (без отбора колоний); </t>
  </si>
  <si>
    <t xml:space="preserve">Определение чувствительности микроорганизмов к  антибиотикам и другим лекарственным препаратам (без отбора колоний) </t>
  </si>
  <si>
    <t>4.12.2</t>
  </si>
  <si>
    <t xml:space="preserve">Бактериологическое исследование крови на тифо- паратифозную группу микроорганизмов  (с отбором колоний на среду Олькеницкого); </t>
  </si>
  <si>
    <t>Определение чувствительности микроорганизмов к  антибиотикам и другим лекарственным препаратам  (с отбором на среду Олькеницкого)</t>
  </si>
  <si>
    <t>4.12.3</t>
  </si>
  <si>
    <t xml:space="preserve">Бактериологическое исследование крови на тифо- паратифозную группу микроорганизмов  (идентификации до вида); </t>
  </si>
  <si>
    <t>Определение чувствительности микроорганизмов к  антибиотикам и другим лекарственным препаратам (идентификация до вида)</t>
  </si>
  <si>
    <t>4.12.4</t>
  </si>
  <si>
    <t xml:space="preserve">Бактериологическое исследование раневого отделяемого на аэробные и факультативно-анаэробные микроорганизмы (исследование материала при аутопсии (1 проба)) </t>
  </si>
  <si>
    <t>4.13</t>
  </si>
  <si>
    <t>Серологические исследования (с учетом регистрации анализа и приготовления питательных сред)</t>
  </si>
  <si>
    <t>4.13.1</t>
  </si>
  <si>
    <t xml:space="preserve">Определение антител к сальммонеле кишечной (Salmonella enterica) в крови </t>
  </si>
  <si>
    <t>4.13.2</t>
  </si>
  <si>
    <t>Определение антител к бруцеллам (Brucella spp) в крови (реакция Хеддельсона)</t>
  </si>
  <si>
    <t>4.13.3</t>
  </si>
  <si>
    <t>Определение антител к бруцеллам (Brucella spp) в крови (реакция  Райта-Хеддельсона)</t>
  </si>
  <si>
    <t>4.13.4</t>
  </si>
  <si>
    <t>Определение антител к сальмонелле паратифа А (Salmonella paratyphy A) в крови</t>
  </si>
  <si>
    <t>5.</t>
  </si>
  <si>
    <t>Иммунологические исследования</t>
  </si>
  <si>
    <t xml:space="preserve"> Взятие крови из периферической вены  </t>
  </si>
  <si>
    <t>5.2</t>
  </si>
  <si>
    <t>Определение антител к бруцеллам (Brucella spp.) в крови</t>
  </si>
  <si>
    <t xml:space="preserve">Исследование уровня сывороточных иммуноглобулинов в крови       </t>
  </si>
  <si>
    <t>5.4</t>
  </si>
  <si>
    <t xml:space="preserve"> Исследование популяций лимфоцитов  </t>
  </si>
  <si>
    <t>5.5</t>
  </si>
  <si>
    <t>Исследование уровня 17-гидроксипрогестерона в крови</t>
  </si>
  <si>
    <t>5.6</t>
  </si>
  <si>
    <t xml:space="preserve">Исследование антител к антигенам ядра клетки и ДНК </t>
  </si>
  <si>
    <t>5.7</t>
  </si>
  <si>
    <t xml:space="preserve">Исследование уровня инсулиноподобного ростового фактора в крови  </t>
  </si>
  <si>
    <t>5.8</t>
  </si>
  <si>
    <t>Исследование уровня циркулирующих иммунных комплексов в крови</t>
  </si>
  <si>
    <t>5.9</t>
  </si>
  <si>
    <t xml:space="preserve"> Определение антител классов M, G (IgM, IgG) к вирусу  иммунодефицита человека ВИЧ-1 (Human immunodeficiency   virus HIV 1) в крови   </t>
  </si>
  <si>
    <t>5.10</t>
  </si>
  <si>
    <t xml:space="preserve">Определение антител классов M, G (IgM, IgG) к вирусу  иммунодефицита человека ВИЧ-2 (Human immunodeficiency  virus HIV 2) в крови  </t>
  </si>
  <si>
    <t>Определение антител:</t>
  </si>
  <si>
    <t>5.11</t>
  </si>
  <si>
    <t xml:space="preserve">Определение антител классов A, M, G (IgA, IgM, IgG) к   хламидии пневмонии (Chlamidia pheumoniae) в крови    </t>
  </si>
  <si>
    <t xml:space="preserve">Определение антител классов A, M, G (IgA, IgM, IgG) к   хламидии трахоматис (Chlamydia trachomatis) в крови  </t>
  </si>
  <si>
    <t>5.12</t>
  </si>
  <si>
    <t xml:space="preserve">Определение антител классов M, G (IgM, IgG) к  цитомегаловирусу (Cytomegalovirus) в крови             </t>
  </si>
  <si>
    <t>5.13</t>
  </si>
  <si>
    <t>Определение антител классов M, G (IgM, IgG) к вирусу    простого герпеса (Herpes simplex virus 1, 2) в крови</t>
  </si>
  <si>
    <t>5.14</t>
  </si>
  <si>
    <t xml:space="preserve">Определение антител классов M, G (IgM, IgG) к  микоплазме пневмонии (Mycoplasma pheumoniae) в крови         </t>
  </si>
  <si>
    <t xml:space="preserve">Определение антигена к микоплазме человеческой   (Mycoplasma hominis) (соскобы эпителиальных клеток) в   крови           </t>
  </si>
  <si>
    <t>5.15</t>
  </si>
  <si>
    <t xml:space="preserve">Определение антител к грибам рода кандида (Candida spp.) в крови          </t>
  </si>
  <si>
    <t>5.16</t>
  </si>
  <si>
    <t xml:space="preserve"> Определение антител к грибам рода аспергиллы (Aspergillus spp.) в крови           </t>
  </si>
  <si>
    <t>5.17</t>
  </si>
  <si>
    <t xml:space="preserve"> Определение основных групп крови (A, B, 0) </t>
  </si>
  <si>
    <t>5.18</t>
  </si>
  <si>
    <t xml:space="preserve">Исследование уровня простатспецифического антигена в   крови    </t>
  </si>
  <si>
    <t>5.19</t>
  </si>
  <si>
    <t xml:space="preserve">Определение резус-принадлежности   </t>
  </si>
  <si>
    <t>5.20</t>
  </si>
  <si>
    <t xml:space="preserve"> Комплекс исследований для выявления аллергена </t>
  </si>
  <si>
    <t>5.21</t>
  </si>
  <si>
    <t>Реакция торможения лейкоцитов с лекарственными препаратами (до 5 препаратов)</t>
  </si>
  <si>
    <t>5.22</t>
  </si>
  <si>
    <t>Реакция торможения лейкоцитов с лекарственными препаратами (до 10 препаратов)</t>
  </si>
  <si>
    <t>5.23</t>
  </si>
  <si>
    <t>Определение аллергенспецифических ИГЕ: на бытовые аллергены, на пищевые аллергены, пыльцевые аллергены</t>
  </si>
  <si>
    <t>5.24</t>
  </si>
  <si>
    <t>Определение аллергенспецифических ИГЕ: на бытовые аллергены</t>
  </si>
  <si>
    <t>5.25</t>
  </si>
  <si>
    <t>Определение аллергенспецифических ИГЕ:  на пищевые аллергены</t>
  </si>
  <si>
    <t>5.26</t>
  </si>
  <si>
    <t>Определение аллергенспецифических ИГЕ:  пыльцевые аллергены</t>
  </si>
  <si>
    <t>Определение концентрации интерлейкинов ИЛ:</t>
  </si>
  <si>
    <t>5.27</t>
  </si>
  <si>
    <t>ИЛ-1</t>
  </si>
  <si>
    <t>5.28</t>
  </si>
  <si>
    <t>ИЛ-4</t>
  </si>
  <si>
    <t>5.29</t>
  </si>
  <si>
    <t>ИЛ-6</t>
  </si>
  <si>
    <t>5.30</t>
  </si>
  <si>
    <t>ИЛ-8</t>
  </si>
  <si>
    <t>5.31</t>
  </si>
  <si>
    <t>Исследование фактора некроза опухоли в сыворотке крови</t>
  </si>
  <si>
    <t>Определение концентрации онкомаркеров:</t>
  </si>
  <si>
    <t>5.32</t>
  </si>
  <si>
    <t>Исследование макрофагальной активности</t>
  </si>
  <si>
    <t>Исследование биологического материала методом ПЦР</t>
  </si>
  <si>
    <t>5.33</t>
  </si>
  <si>
    <t>Полимеразноцепная реакция -анализ выделения ДНК в реальном времени</t>
  </si>
  <si>
    <t>Определение антигенов вирусов и бактерий методом ПЦР</t>
  </si>
  <si>
    <t>5.34</t>
  </si>
  <si>
    <t>Вируса простого герпеса 1,2 типов-(единичное)</t>
  </si>
  <si>
    <t>5.35</t>
  </si>
  <si>
    <t>Вируса простого герпеса 1,2 типов-комплекс (не менее 5-ти показателей)</t>
  </si>
  <si>
    <t>5.36</t>
  </si>
  <si>
    <t>Хламидии (C.tRAchomatis)-единичное</t>
  </si>
  <si>
    <t>5.37</t>
  </si>
  <si>
    <t>Хламидии (C.tRAchomatis)-комплекс (Не менее 5-ти показателей)</t>
  </si>
  <si>
    <t>5.38</t>
  </si>
  <si>
    <t>Уреплазм(U,urealitikum)-единичное</t>
  </si>
  <si>
    <t>5.39</t>
  </si>
  <si>
    <t>Уреплазм(U,urealitikum)-комплекс (не менее 5 показателей)</t>
  </si>
  <si>
    <t>5.40</t>
  </si>
  <si>
    <t>Микоплазм (M.genetalium)-единичное</t>
  </si>
  <si>
    <t>5.41</t>
  </si>
  <si>
    <t>Микоплазм (M.genetalium)-комплекс (не менее 5-ти показателей)</t>
  </si>
  <si>
    <t>5.42</t>
  </si>
  <si>
    <t>Микоплазм (M.hominis)-единичное</t>
  </si>
  <si>
    <t>5.43</t>
  </si>
  <si>
    <t>Микоплазм (M.hominis)-комплекс (неменее 5-ти показателей)</t>
  </si>
  <si>
    <t>5.44</t>
  </si>
  <si>
    <t>Цитомегаловирус -единичное</t>
  </si>
  <si>
    <t>5.45</t>
  </si>
  <si>
    <t>Цитомегаловирус -комплекс ( не менее 5-ти показателей)</t>
  </si>
  <si>
    <t>5.46</t>
  </si>
  <si>
    <t>Гарднереллы (Gardnerelle vaginalis) -единичное</t>
  </si>
  <si>
    <t>5.47</t>
  </si>
  <si>
    <t>Гарднереллы (Gardnerelle vaginalis) -комплекс (не менее 5-ти показателей)</t>
  </si>
  <si>
    <t>5.48</t>
  </si>
  <si>
    <t>Токсоплазмы (toxoplasma gondii) -единичное</t>
  </si>
  <si>
    <t>5.49</t>
  </si>
  <si>
    <t>Токсоплазмы (toxoplasma gondii) -комплекс (не менее 5- показателей)</t>
  </si>
  <si>
    <t>5.50</t>
  </si>
  <si>
    <t>Кандиды (Candida albicans)</t>
  </si>
  <si>
    <t>5.51</t>
  </si>
  <si>
    <t>Кандиды (Candida albicans)-комплекс (не менее 5-ти показателей)</t>
  </si>
  <si>
    <t>5.52</t>
  </si>
  <si>
    <t>Вируса папилломы человека (16,18 тип)</t>
  </si>
  <si>
    <t>5.53</t>
  </si>
  <si>
    <t>Вируса папилломы человека (16,18 тип)-комплекс (не менее 5-ти показателей)</t>
  </si>
  <si>
    <t>Исследования ДНК методом ПЦР</t>
  </si>
  <si>
    <t>5.54</t>
  </si>
  <si>
    <t>Молекулярно-биологическое исследование крови на вирус Эпштейна-Барра</t>
  </si>
  <si>
    <t>5.55</t>
  </si>
  <si>
    <t>Определение антител к геликобактеру пилори  (Helicobacter pylori)   в крови</t>
  </si>
  <si>
    <t>5.56</t>
  </si>
  <si>
    <t xml:space="preserve">Определение антигена к вирусу гепатита B (HbeAg  Hepatitis B virus) в крови   обнаружение Е-антигена ВГВ в сыворотке крови)      </t>
  </si>
  <si>
    <t>5.57</t>
  </si>
  <si>
    <t>Определение антител классов M,G (JgM,JgG) к антигену вирусного гепатита В (HbcAg Hepatitis B  virus) в крови  (обнаружение иммуноглобулинов класса JgM в сыворотке крови кор-антигену ВГВ)</t>
  </si>
  <si>
    <t>5.58</t>
  </si>
  <si>
    <t>Определение антител классов M,G (JgM, JgG) к неструктурированным белкам (a-NS3, a-NS4, a-NS5) вирусу гепатита С (Hepatitus С virus) в крови (обнаружение спектра антител к структурным и неструктурным белкам   в сыворотке крови к ВГА (core, Ns3-5)</t>
  </si>
  <si>
    <t>5.59</t>
  </si>
  <si>
    <t>Определение антител классов M,G (JgM,JgG) к вирусу гепатита А (Hepatitus A virus) в крови (обнаружение иммуноглобулинов класса JgM в сыворотке крови к ВГА)</t>
  </si>
  <si>
    <t>5.60</t>
  </si>
  <si>
    <t>Определение антител классов M,G(JgM,JgG) к вирусу гепатита D (Hepatitus D virus) в крови (обнаружение иммуноглобулинов класса JgM в сыворотке крови к ВГД)</t>
  </si>
  <si>
    <t>5.61</t>
  </si>
  <si>
    <t>Определение антигена  ротавируса в крови (обнаружение антигена ротавируса (аденовируса) к копрофильтрате)</t>
  </si>
  <si>
    <t>6.</t>
  </si>
  <si>
    <t>Биохимические исследования</t>
  </si>
  <si>
    <t>Исследование уровня липопротеинов  очень  низкой плотности</t>
  </si>
  <si>
    <t>Определение альбумин/глобулинового соотношения в крови</t>
  </si>
  <si>
    <t>6.3</t>
  </si>
  <si>
    <t>Исследование уровня общего глобулина в крови</t>
  </si>
  <si>
    <t>6.4</t>
  </si>
  <si>
    <t xml:space="preserve">Исследование уровня лекарственных препаратов в крови (циклоспорин)   </t>
  </si>
  <si>
    <t>6.5</t>
  </si>
  <si>
    <t xml:space="preserve">Исследование уровня лекарственных препаратов в крови (такролимус)   </t>
  </si>
  <si>
    <t>6.6</t>
  </si>
  <si>
    <t>Определение HLA-антигенов (локус А )</t>
  </si>
  <si>
    <t>6.7</t>
  </si>
  <si>
    <t>Определение HLA-антигенов (локус В )</t>
  </si>
  <si>
    <t>6.8</t>
  </si>
  <si>
    <t>Определение HLA-антигенов (локус DRB1 )</t>
  </si>
  <si>
    <t>6.9</t>
  </si>
  <si>
    <t>Определение HLA-антигенов (типирование  локуса  DQB1, высокое разрешение)</t>
  </si>
  <si>
    <t>6.10</t>
  </si>
  <si>
    <t>Исследование антилейкоцитарных антител в крови ( I класса)</t>
  </si>
  <si>
    <t>6.11</t>
  </si>
  <si>
    <t>Исследование антилейкоцитарных антител в крови  (II класса)</t>
  </si>
  <si>
    <t>6.12</t>
  </si>
  <si>
    <t>Исследование антилейкоцитарных антител в крови  (скрининг)</t>
  </si>
  <si>
    <t>6.13</t>
  </si>
  <si>
    <t>Проба на совместимость перед переливанием крови</t>
  </si>
  <si>
    <t>6.14</t>
  </si>
  <si>
    <t xml:space="preserve">Исследование антитромбоцитарных антител в крови         </t>
  </si>
  <si>
    <t>7.</t>
  </si>
  <si>
    <t>Ультразвуковое исследование экспертного уровня</t>
  </si>
  <si>
    <t>7.1</t>
  </si>
  <si>
    <t>7.2</t>
  </si>
  <si>
    <t>7.3</t>
  </si>
  <si>
    <t>Пункция поверхностных органов под контролем УЗИ (щитовидной железы, мягких тканей, молочной железы)</t>
  </si>
  <si>
    <t>7.4</t>
  </si>
  <si>
    <t xml:space="preserve">Ультразвуковое исследование лимфатических узлов (одна анатомическая зона) </t>
  </si>
  <si>
    <t>7.5</t>
  </si>
  <si>
    <t>Ультразвуковое исследование матки и придатков трансабдоминальное</t>
  </si>
  <si>
    <t>7.6</t>
  </si>
  <si>
    <t xml:space="preserve">Ультразвуковое исследование молочных желез </t>
  </si>
  <si>
    <t>7.7</t>
  </si>
  <si>
    <t xml:space="preserve">Ультразвуковое исследование мочеточников </t>
  </si>
  <si>
    <t>7.8</t>
  </si>
  <si>
    <t xml:space="preserve">Ультразвуковое исследование органов мошонки  </t>
  </si>
  <si>
    <t>7.9</t>
  </si>
  <si>
    <t xml:space="preserve">Ультразвуковое исследование мягких тканей (одна анатомическая зона) </t>
  </si>
  <si>
    <t>7.10</t>
  </si>
  <si>
    <t>Ультразвуковое исследование орбиты с допплеграфией</t>
  </si>
  <si>
    <t>7.11</t>
  </si>
  <si>
    <t xml:space="preserve">Ультразвуковое исследование орбиты </t>
  </si>
  <si>
    <t>7.12</t>
  </si>
  <si>
    <t xml:space="preserve">Комплексное ультразвуковое исследование внутренних    органов </t>
  </si>
  <si>
    <t>7.13</t>
  </si>
  <si>
    <t>Ультразвуковое исследование плевральной полости</t>
  </si>
  <si>
    <t>7.14</t>
  </si>
  <si>
    <t>7.15</t>
  </si>
  <si>
    <t>Ультразвуковое исследование простаты</t>
  </si>
  <si>
    <t>7.16</t>
  </si>
  <si>
    <t>Ультразвуковое исследование селезенки</t>
  </si>
  <si>
    <t>7.17</t>
  </si>
  <si>
    <t xml:space="preserve">Ультразвуковое исследование щитовидной железы и паращитовидных желез         </t>
  </si>
  <si>
    <t>7.18</t>
  </si>
  <si>
    <t>Ультразвуковое исследование сустава</t>
  </si>
  <si>
    <t>7.19</t>
  </si>
  <si>
    <t xml:space="preserve">Ультразвуковое исследование вилочковой железы           </t>
  </si>
  <si>
    <t>7.20</t>
  </si>
  <si>
    <t>7.21</t>
  </si>
  <si>
    <t xml:space="preserve">Ультразвуковое исследование мочевого пузыря, с определением остаточной мочи на оборудовании экспертного класса             </t>
  </si>
  <si>
    <t>7.22</t>
  </si>
  <si>
    <t xml:space="preserve">Ультразвуковое исследование головного мозга новорожденного на оборудовании экспертного класса             </t>
  </si>
  <si>
    <t>7.23</t>
  </si>
  <si>
    <t xml:space="preserve">Ультразвуковая денситометрия                            </t>
  </si>
  <si>
    <t>Ультразвуковое исследование желудка с определением моторной функции</t>
  </si>
  <si>
    <t xml:space="preserve">Ультразвуковое исследование желчного пузыря с определением его сократимости                           </t>
  </si>
  <si>
    <t xml:space="preserve">Ультразвуковое исследование  придаточных пазух носа (эхосиноскопия ) на оборудовании экспертного класса               </t>
  </si>
  <si>
    <t>Ультразвуковое исследование печени аппаратом "Фиброскан"</t>
  </si>
  <si>
    <t>8.</t>
  </si>
  <si>
    <t xml:space="preserve"> Функциональная  диагностика</t>
  </si>
  <si>
    <t>8.1</t>
  </si>
  <si>
    <t xml:space="preserve">Велоэргометрия </t>
  </si>
  <si>
    <t>8.2</t>
  </si>
  <si>
    <t>Вызванные потенциалы мозга зрительные</t>
  </si>
  <si>
    <t>8.3</t>
  </si>
  <si>
    <t>Вызванные потенциалы  мозга слуховые</t>
  </si>
  <si>
    <t>8.4</t>
  </si>
  <si>
    <t>Вызванные потенциалы мозга сомотосенсорные</t>
  </si>
  <si>
    <t>8.5</t>
  </si>
  <si>
    <t>Исследование функций внешнего дыхания (спирография) с определением петли "поток-объем"</t>
  </si>
  <si>
    <t>8.6</t>
  </si>
  <si>
    <t>Капилляроскопия</t>
  </si>
  <si>
    <t>8.7</t>
  </si>
  <si>
    <t>Реовазография</t>
  </si>
  <si>
    <t>8.8</t>
  </si>
  <si>
    <t>Реогепатография</t>
  </si>
  <si>
    <t>8.9</t>
  </si>
  <si>
    <t>Реоэнцефалография (РЭГ)</t>
  </si>
  <si>
    <t>8.10</t>
  </si>
  <si>
    <t>Спирографическая проба провакационная с дозированной физической нагрузкой</t>
  </si>
  <si>
    <t>8.11</t>
  </si>
  <si>
    <t>Исследование дыхательных объемов с применением лекарственных препаратов</t>
  </si>
  <si>
    <t>8.12</t>
  </si>
  <si>
    <t>Стресс-эхокардиография</t>
  </si>
  <si>
    <t>8.13</t>
  </si>
  <si>
    <t xml:space="preserve">Суточное мониторирование артериального давления </t>
  </si>
  <si>
    <t>8.14</t>
  </si>
  <si>
    <t>Тетраполярная грудная реография (ТПГР)</t>
  </si>
  <si>
    <t>8.15</t>
  </si>
  <si>
    <t>Ультразвуковая допплерография (УЗДГ) экстракраниальных и транскраниальных сосудов головы</t>
  </si>
  <si>
    <t>8.16</t>
  </si>
  <si>
    <t>Фармакологические ЭКГ-пробы</t>
  </si>
  <si>
    <t>8.17</t>
  </si>
  <si>
    <t>Холтеровское мониторирование сердечного ритма (ХМ-ЭКГ)</t>
  </si>
  <si>
    <t>8.18</t>
  </si>
  <si>
    <t>Чрезпищеводная электрофизио-логическое исследование тестирование эффективности антиаритмической терапии</t>
  </si>
  <si>
    <t>8.19</t>
  </si>
  <si>
    <t>Чрезпищеводное электрофизио-логическое исследование на выявление ИБС</t>
  </si>
  <si>
    <t>8.20</t>
  </si>
  <si>
    <t>Чрезпищеводное электрофизио-логическое исследование на выявление ПТ</t>
  </si>
  <si>
    <t>8.21</t>
  </si>
  <si>
    <t>Чрезпищеводное электрофизио-логическое исследование на выявление СССУ</t>
  </si>
  <si>
    <t>8.22</t>
  </si>
  <si>
    <t>ЭКГ, запись и расшифровка</t>
  </si>
  <si>
    <t>8.23</t>
  </si>
  <si>
    <t>Электрокардиография с физическими упражнениями</t>
  </si>
  <si>
    <t>8.24</t>
  </si>
  <si>
    <t>Регистрация электрической активности проводящей системы сердца</t>
  </si>
  <si>
    <t>8.25</t>
  </si>
  <si>
    <t>ЭКГ, расшифровка</t>
  </si>
  <si>
    <t>8.26</t>
  </si>
  <si>
    <t>Электронейромиография - скорость проведения импульса (СПИ)</t>
  </si>
  <si>
    <t>8.27</t>
  </si>
  <si>
    <t>Электромиография  игольчатая</t>
  </si>
  <si>
    <t>8.28</t>
  </si>
  <si>
    <t>Электромиография  поверхностная</t>
  </si>
  <si>
    <t>8.29</t>
  </si>
  <si>
    <t>Электронейромиография - определение F-волны</t>
  </si>
  <si>
    <t>8.30</t>
  </si>
  <si>
    <t>Электронейромиография - ритмическая стимуляция</t>
  </si>
  <si>
    <t>8.31</t>
  </si>
  <si>
    <t>Электроэнцефалография</t>
  </si>
  <si>
    <t>8.32</t>
  </si>
  <si>
    <t>Эхоэнцефалография</t>
  </si>
  <si>
    <t>8.33</t>
  </si>
  <si>
    <t xml:space="preserve">Капнометрия </t>
  </si>
  <si>
    <t>8.34</t>
  </si>
  <si>
    <t>ЭКГ высоких разрешений -поздние потенциалы желудочков ППЖ</t>
  </si>
  <si>
    <t>8.35</t>
  </si>
  <si>
    <t>Дисперсия  QT</t>
  </si>
  <si>
    <t>8.36</t>
  </si>
  <si>
    <t>Пульсоксиметрия</t>
  </si>
  <si>
    <t>8.37</t>
  </si>
  <si>
    <t>Транскраниальное дуплексное сканирование</t>
  </si>
  <si>
    <t>8.38</t>
  </si>
  <si>
    <t>Вариабельность ритма сердца (при короткой записи ЭКГ с ортостатической пробой)</t>
  </si>
  <si>
    <t>8.39</t>
  </si>
  <si>
    <t>Вариабельность ритма сердца (при короткой записи ЭКГ с кардиоваскулярными тестами)</t>
  </si>
  <si>
    <t>8.40</t>
  </si>
  <si>
    <t>Тредмил - тест</t>
  </si>
  <si>
    <t>8.41</t>
  </si>
  <si>
    <t>Электроэнцефалография с видеомониторингом</t>
  </si>
  <si>
    <t>8.42</t>
  </si>
  <si>
    <t>Бифункциональное мониторирование ЭКГ и АД</t>
  </si>
  <si>
    <t>8.43</t>
  </si>
  <si>
    <t>Пункция щитовидной или паращитовидной железы под контролем ультразвукового исследования</t>
  </si>
  <si>
    <t>9.</t>
  </si>
  <si>
    <t>Коррекционные курсы логопеда-дефектолога</t>
  </si>
  <si>
    <t xml:space="preserve">Медико-логопедическая процедура при дизартрии                                                                 </t>
  </si>
  <si>
    <t>Медико-логопедическая процедура при дисфагии</t>
  </si>
  <si>
    <t>9.3</t>
  </si>
  <si>
    <t xml:space="preserve">Медико-логопедическая процедура при дислалии (функциональной или механической)           </t>
  </si>
  <si>
    <t>10.</t>
  </si>
  <si>
    <t xml:space="preserve">Отоларингологическое отделение </t>
  </si>
  <si>
    <t>Игровая аудиометрия</t>
  </si>
  <si>
    <t xml:space="preserve">Импедансометрия (2 уха)                                 </t>
  </si>
  <si>
    <t>Инстилляция в лакуны нёбных миндалин лекарственных средств (лекарственным раствором фурацилин) (1 процедура)</t>
  </si>
  <si>
    <t>10.4</t>
  </si>
  <si>
    <t>Инстилляция лекарственных веществ в гортань</t>
  </si>
  <si>
    <t>10.5</t>
  </si>
  <si>
    <t>Продувание слуховой трубы</t>
  </si>
  <si>
    <t>11.</t>
  </si>
  <si>
    <t>Урологическое отделение</t>
  </si>
  <si>
    <t>11.1</t>
  </si>
  <si>
    <t xml:space="preserve">Инстилляция мочевого пузыря                             </t>
  </si>
  <si>
    <t>11.2</t>
  </si>
  <si>
    <t xml:space="preserve">Синехиотомия по Омбредану                               </t>
  </si>
  <si>
    <t>11.3</t>
  </si>
  <si>
    <t xml:space="preserve">Уретроскопия                                            </t>
  </si>
  <si>
    <t>11.4</t>
  </si>
  <si>
    <t xml:space="preserve">Цистоскопия                                             </t>
  </si>
  <si>
    <t>11.5</t>
  </si>
  <si>
    <t xml:space="preserve">Цистография                           </t>
  </si>
  <si>
    <t>12.</t>
  </si>
  <si>
    <t>Исследования в офтальмологии</t>
  </si>
  <si>
    <t>12.1</t>
  </si>
  <si>
    <t xml:space="preserve">Биомикроскопия глаза                                    </t>
  </si>
  <si>
    <t>12.2</t>
  </si>
  <si>
    <t>Исследование глазного дна (прямая и обратная связь на два глаза)</t>
  </si>
  <si>
    <t>12.3</t>
  </si>
  <si>
    <t xml:space="preserve">Определение остроты зрения                              </t>
  </si>
  <si>
    <t>12.4</t>
  </si>
  <si>
    <t xml:space="preserve">Определение характера зрения                           </t>
  </si>
  <si>
    <t>12.5</t>
  </si>
  <si>
    <t xml:space="preserve">Подбор очков простых                                   </t>
  </si>
  <si>
    <t>12.6</t>
  </si>
  <si>
    <t xml:space="preserve">Рефрактометрия                                          </t>
  </si>
  <si>
    <t>12.7</t>
  </si>
  <si>
    <t xml:space="preserve">Тонометрия глаза                                        </t>
  </si>
  <si>
    <t>13.</t>
  </si>
  <si>
    <t>Операции в офтальмологии</t>
  </si>
  <si>
    <t>13.1</t>
  </si>
  <si>
    <t>Зондирование слезно-носового  канала</t>
  </si>
  <si>
    <t>13.2</t>
  </si>
  <si>
    <t>Операция: по поводу косоглазия (рецессия/резекция) (одна мышца)</t>
  </si>
  <si>
    <t>13.3</t>
  </si>
  <si>
    <t xml:space="preserve">Склеропластика                                          </t>
  </si>
  <si>
    <t>14.</t>
  </si>
  <si>
    <t>Коронарография</t>
  </si>
  <si>
    <t>14.1</t>
  </si>
  <si>
    <t>15.</t>
  </si>
  <si>
    <t>Патологоанатомические исследования</t>
  </si>
  <si>
    <t>15.1</t>
  </si>
  <si>
    <t>Гистологические исследования биопсийного и операционного материала 1 категории сложности без дополнительных методов исследования</t>
  </si>
  <si>
    <t>15.2</t>
  </si>
  <si>
    <t>Гистологические исследования биопсийного и операционного материала 2 категории сложности без дополнительных методов исследования</t>
  </si>
  <si>
    <t>15.3</t>
  </si>
  <si>
    <t>Гистологические исследования биопсийного и операционного материала 3 категории сложности без дополнительных методов исследования</t>
  </si>
  <si>
    <t>15.4</t>
  </si>
  <si>
    <t>Гистологические исследования биопсийного и операционного материала 5 категории сложности без дополнительных методов исследования</t>
  </si>
  <si>
    <t>15.5</t>
  </si>
  <si>
    <t>Исследования материала желудка на наличие геликобактера</t>
  </si>
  <si>
    <t>15.6</t>
  </si>
  <si>
    <t>Консультация готовых гистологических препаратов   I-V категории</t>
  </si>
  <si>
    <t>Исследование уровня ретикулоцитов в крови</t>
  </si>
  <si>
    <t>Общий (клинический) анализ крови</t>
  </si>
  <si>
    <t>Исследование скорости оседания эритроцитов</t>
  </si>
  <si>
    <t>1.4</t>
  </si>
  <si>
    <t>Подсчет миелограммы</t>
  </si>
  <si>
    <t>1.5</t>
  </si>
  <si>
    <t>Подсчет эритроцитов с базофильной зернистостью</t>
  </si>
  <si>
    <t>1.6</t>
  </si>
  <si>
    <t>Микроскопическое исследование "толстой капли" мазка крови на малярийные плазмодии (Plasmodium)</t>
  </si>
  <si>
    <t>1.7</t>
  </si>
  <si>
    <t>Исследование феномена "клетки красной волчанки"</t>
  </si>
  <si>
    <t>Исследование уровня щелочной фосфатазы в сыворотке крови</t>
  </si>
  <si>
    <t>Исследование уровня аспартатаминотрансферазы в сыворотке крови</t>
  </si>
  <si>
    <t>2.3</t>
  </si>
  <si>
    <t>Исследование уровня аланинаминотрансферазы в сыворотке крови</t>
  </si>
  <si>
    <t>2.4</t>
  </si>
  <si>
    <t>Исследование уровня амилазы в сыворотке крови</t>
  </si>
  <si>
    <t>2.5</t>
  </si>
  <si>
    <t>Исследование уровня холинэстеразы в сыворотке крови</t>
  </si>
  <si>
    <t>2.6</t>
  </si>
  <si>
    <t>Исследование уровня креатинкиназы в сыворотке крови</t>
  </si>
  <si>
    <t>2.7</t>
  </si>
  <si>
    <t>Исследование уровня изоферментов креатинкиназы в сыворотке крови</t>
  </si>
  <si>
    <t>2.8</t>
  </si>
  <si>
    <t>Исследование уровня гамма-глютамилтрансферазы в сыворотке крови</t>
  </si>
  <si>
    <t>2.9</t>
  </si>
  <si>
    <t>Исследование уровня лактатдегидрогеназы в сыворотке крови</t>
  </si>
  <si>
    <t>2.10</t>
  </si>
  <si>
    <t>Исследование уровня липазы в сыворотке крови</t>
  </si>
  <si>
    <t>2.11</t>
  </si>
  <si>
    <t>Исследование уровня альбумина в сыворотке крови</t>
  </si>
  <si>
    <t>2.12</t>
  </si>
  <si>
    <t>Исследование уровня общего билирубина в сыворотке крови</t>
  </si>
  <si>
    <t>2.13</t>
  </si>
  <si>
    <t>Исследование уровня свободного и связанного билирубина в сыворотке крови</t>
  </si>
  <si>
    <t>2.14</t>
  </si>
  <si>
    <t>Исследование уровня калия в сыворотке крови</t>
  </si>
  <si>
    <t>2.15</t>
  </si>
  <si>
    <t>Исследование уровня общего кальция в сыворотке крови</t>
  </si>
  <si>
    <t>2.16</t>
  </si>
  <si>
    <t>Исследование уровня креатинина в сыворотке крови</t>
  </si>
  <si>
    <t>2.17</t>
  </si>
  <si>
    <t>Исследование уровня холестерина в сыворотке крови</t>
  </si>
  <si>
    <t>2.18</t>
  </si>
  <si>
    <t>Исследование уровня липопротеинов высокой плотности в сыворотке крови</t>
  </si>
  <si>
    <t>2.19</t>
  </si>
  <si>
    <t>Исследование уровня глюкозы в сыворотке крови</t>
  </si>
  <si>
    <t>2.20</t>
  </si>
  <si>
    <t>Исследование уровня железа в сыворотке крови</t>
  </si>
  <si>
    <t>2.21</t>
  </si>
  <si>
    <t>Ненасыщенная железосвязывающая способность сыворотки крови</t>
  </si>
  <si>
    <t>2.22</t>
  </si>
  <si>
    <t>Исследование уровня общего магния в сыворотке крови</t>
  </si>
  <si>
    <t>2.23</t>
  </si>
  <si>
    <t>Исследование уровня неорганического фосфора в сыворотке крови</t>
  </si>
  <si>
    <t>2.24</t>
  </si>
  <si>
    <t>Исследование уровня общего белка в сыворотке крови</t>
  </si>
  <si>
    <t>2.25</t>
  </si>
  <si>
    <t>Исследование уровня триглицеридов в сыворотке крови.</t>
  </si>
  <si>
    <t>2.26</t>
  </si>
  <si>
    <t>Исследование уровня мочевины в сыворотке крови</t>
  </si>
  <si>
    <t>2.27</t>
  </si>
  <si>
    <t>Исследование уровня мочевой кислоты в сыворотке крови</t>
  </si>
  <si>
    <t>2.28</t>
  </si>
  <si>
    <t>Исследование уровня натрия в сыворотке крови</t>
  </si>
  <si>
    <t>2.29</t>
  </si>
  <si>
    <t>Определение концентрации антистрептолизина О в сыворотке крови</t>
  </si>
  <si>
    <t>2.30</t>
  </si>
  <si>
    <t>Определение концентрации С-реактивного белка в сыворотке крови</t>
  </si>
  <si>
    <t>2.31</t>
  </si>
  <si>
    <t>Исследование уровня трансферрина сыворотки крови</t>
  </si>
  <si>
    <t>2.32</t>
  </si>
  <si>
    <t xml:space="preserve">Исследование железосвязывающей способности сыворотки </t>
  </si>
  <si>
    <t>2.33</t>
  </si>
  <si>
    <t>Определение белка в моче</t>
  </si>
  <si>
    <t>2.34</t>
  </si>
  <si>
    <t xml:space="preserve">Исследование уровня креатинина в моче </t>
  </si>
  <si>
    <t>2.35</t>
  </si>
  <si>
    <t>Исследование уровня мочевины в моче</t>
  </si>
  <si>
    <t>2.36</t>
  </si>
  <si>
    <t>Исследование уровня мочевой кислоты в моче</t>
  </si>
  <si>
    <t>2.37</t>
  </si>
  <si>
    <t>Исследование уровня глюкозы в моче</t>
  </si>
  <si>
    <t>2.38</t>
  </si>
  <si>
    <t>Исследование уровня кальция в моче</t>
  </si>
  <si>
    <t>2.39</t>
  </si>
  <si>
    <t>Исследование уровня калия в моче</t>
  </si>
  <si>
    <t>2.40</t>
  </si>
  <si>
    <t>Исследование уровня натрия в моче</t>
  </si>
  <si>
    <t>2.41</t>
  </si>
  <si>
    <t>Исследование уровня фосфора в моче</t>
  </si>
  <si>
    <t>2.42</t>
  </si>
  <si>
    <t>Определение альфа-амилазы в моче</t>
  </si>
  <si>
    <t>2.43</t>
  </si>
  <si>
    <t>Исследование уровня билирубина в моче</t>
  </si>
  <si>
    <t>2.44</t>
  </si>
  <si>
    <t>Исследование уровня церулоплазмина в сыворотке крови</t>
  </si>
  <si>
    <t>2.45</t>
  </si>
  <si>
    <t>Исследование уровня гликозилированного  гемоглобина в крови</t>
  </si>
  <si>
    <t>2.46</t>
  </si>
  <si>
    <t>Исследование уровня ферритина в сыворотке крови</t>
  </si>
  <si>
    <t>2.47</t>
  </si>
  <si>
    <t>Растворимые рецепторы трансферрина</t>
  </si>
  <si>
    <t>2.48</t>
  </si>
  <si>
    <t>Исследование уровня миоглобина в сыворотке крови</t>
  </si>
  <si>
    <t>2.49</t>
  </si>
  <si>
    <t>Определение концентрации ревматоидного фактора в сыворотке крови</t>
  </si>
  <si>
    <t>2.50</t>
  </si>
  <si>
    <t>Исследование уровня хлоридов в сыворотке крови</t>
  </si>
  <si>
    <t>2.51</t>
  </si>
  <si>
    <t>Исследование уровня лактата в сыворотке крови</t>
  </si>
  <si>
    <t>2.52</t>
  </si>
  <si>
    <t>Исследование уровня липопротеинов низкой плотности в сыворотке крови</t>
  </si>
  <si>
    <t>2.53</t>
  </si>
  <si>
    <t>Исследование уровня лития в сыворотке крови</t>
  </si>
  <si>
    <t>2.54</t>
  </si>
  <si>
    <t>Определение иммуноглобулинов (Ig А) в крови</t>
  </si>
  <si>
    <t>2.55</t>
  </si>
  <si>
    <t>Определение иммуноглобулинов (Ig G) в крови</t>
  </si>
  <si>
    <t>2.56</t>
  </si>
  <si>
    <t>Определение иммуноглобулинов (Ig М) в крови</t>
  </si>
  <si>
    <t>Коагулологические исследования</t>
  </si>
  <si>
    <t>Исследование уровня фибриногена в крови</t>
  </si>
  <si>
    <t>3.2</t>
  </si>
  <si>
    <t>Определение протромбинового (тромбопластинового) времени в крови или в плазме</t>
  </si>
  <si>
    <t>Определение тромбинового времени в крови</t>
  </si>
  <si>
    <t>3.4</t>
  </si>
  <si>
    <t>Определение активированного частичного тромбопластинового времени (АЧТВ)</t>
  </si>
  <si>
    <t>3.5</t>
  </si>
  <si>
    <t>Определение Д-димера</t>
  </si>
  <si>
    <t>3.6</t>
  </si>
  <si>
    <t>Определение активности антитромбина III</t>
  </si>
  <si>
    <t>3.7</t>
  </si>
  <si>
    <t>Определение активности протеина С</t>
  </si>
  <si>
    <t>3.8</t>
  </si>
  <si>
    <t>Определение активности протеина S</t>
  </si>
  <si>
    <t>3.9</t>
  </si>
  <si>
    <t>Определение активности плазминогена</t>
  </si>
  <si>
    <t>Иммунологические исследования ( метод иммунохимии)</t>
  </si>
  <si>
    <t xml:space="preserve">Определение концентрации тиреотропного гормона (ТТГ) </t>
  </si>
  <si>
    <t>Определение концентрации трийодтиронина</t>
  </si>
  <si>
    <t>Определение концентрации трийодтиронина свободного</t>
  </si>
  <si>
    <t>Определение концентрации тироксина</t>
  </si>
  <si>
    <t>Определение концентрации тироксина свободного</t>
  </si>
  <si>
    <t>Определение концентрации лютеинизирующего гормона</t>
  </si>
  <si>
    <t>Определение концентрации фолликулостимулирующего гормона</t>
  </si>
  <si>
    <t>Определение концентрации эстрадиола</t>
  </si>
  <si>
    <t>Определение концентрации пролактина</t>
  </si>
  <si>
    <t>Определение концентрации тестостерона</t>
  </si>
  <si>
    <t>Определение концентрации хорионического гонадотропина (ХГЧ )</t>
  </si>
  <si>
    <t>Определение концентрации альфафетопротеина (АФП)</t>
  </si>
  <si>
    <t>Определение концентрации тиреоглобулина</t>
  </si>
  <si>
    <t>4.14</t>
  </si>
  <si>
    <t>Определения концентрации антител к тиреопероксидазе</t>
  </si>
  <si>
    <t>4.15</t>
  </si>
  <si>
    <t>Определение концентрации антител к тиреоглобулину</t>
  </si>
  <si>
    <t>4.16</t>
  </si>
  <si>
    <t>Определение концентрации паратгормона</t>
  </si>
  <si>
    <t>4.17</t>
  </si>
  <si>
    <t>Определение концентрации прогестерона</t>
  </si>
  <si>
    <t>4.18</t>
  </si>
  <si>
    <t>Определение концентрации кортизола</t>
  </si>
  <si>
    <t>4.19</t>
  </si>
  <si>
    <t>Определение концентрации ракового эмбрионального антигена (РЭА)</t>
  </si>
  <si>
    <t>4.20</t>
  </si>
  <si>
    <t>Определение концентрации общего простат-специфического антигена (ПСА)</t>
  </si>
  <si>
    <t>4.21</t>
  </si>
  <si>
    <t>Определение концентрации свободного простат-специфического антигена (ПСА)</t>
  </si>
  <si>
    <t>4.22</t>
  </si>
  <si>
    <t>Определение концентрации опухолевого маркера СА-125</t>
  </si>
  <si>
    <t>4.23</t>
  </si>
  <si>
    <t>Определение концентрации опухолевого маркера СА15-3</t>
  </si>
  <si>
    <t>4.24</t>
  </si>
  <si>
    <t>Определение концентрации СА19-9</t>
  </si>
  <si>
    <t>4.25</t>
  </si>
  <si>
    <t>Определение концентрации инсулина</t>
  </si>
  <si>
    <t>4.26</t>
  </si>
  <si>
    <t>Определение концентрации С-пептида</t>
  </si>
  <si>
    <t>4.27</t>
  </si>
  <si>
    <t>Определение концентрации адренокортикотропного гормона (АКТГ)</t>
  </si>
  <si>
    <t>4.28</t>
  </si>
  <si>
    <t>Определение концентрации СА-72-4</t>
  </si>
  <si>
    <t>4.29</t>
  </si>
  <si>
    <t>Определение концентрации НСЕ</t>
  </si>
  <si>
    <t>4.30</t>
  </si>
  <si>
    <t>НЕ-4</t>
  </si>
  <si>
    <t>4.31</t>
  </si>
  <si>
    <t>Исследование уровня свободного хорионического гонадотропина (ХГЧ) в сыворотке крови</t>
  </si>
  <si>
    <t>4.32</t>
  </si>
  <si>
    <t xml:space="preserve">Качественное определение поверхностного антигена гепатита В (HBs-Ag) в сыворотке крови </t>
  </si>
  <si>
    <t>4.33</t>
  </si>
  <si>
    <t>Подтверждение присутствия поверхностного антигена вируса гепатита В в сыворотке крови</t>
  </si>
  <si>
    <t>4.34</t>
  </si>
  <si>
    <t>Качественное определение антител к вирусу гепатита С (HCV) в сыворотке крови</t>
  </si>
  <si>
    <t>4.35</t>
  </si>
  <si>
    <t>Исследование уровня витамина В12 в сыворотке крови</t>
  </si>
  <si>
    <t>4.36</t>
  </si>
  <si>
    <t>Исследование уровня фолиевой кислоты в сыворотке крови</t>
  </si>
  <si>
    <t>4.37</t>
  </si>
  <si>
    <t>Исследование уровня соматотропного гормона в крови</t>
  </si>
  <si>
    <t>4.38</t>
  </si>
  <si>
    <t>Исследование уровня витамина D в крови</t>
  </si>
  <si>
    <t>4.39</t>
  </si>
  <si>
    <t>Исследование уровня пронатрийуретического пептида в крови</t>
  </si>
  <si>
    <t>4.40</t>
  </si>
  <si>
    <t>Исследование уровня кальцитонина в крови</t>
  </si>
  <si>
    <t>4.41</t>
  </si>
  <si>
    <t>Исследование уровня антител к циклическому цитрулиновому пептиду в крови</t>
  </si>
  <si>
    <t>Иммунологические исследования ( иммуноферментные)</t>
  </si>
  <si>
    <t xml:space="preserve">Иммуноферментное выявление HBs-Ag </t>
  </si>
  <si>
    <t xml:space="preserve">Иммуноферментное выявление иммуноглобулинов класса G и М к вирусу гепатита С </t>
  </si>
  <si>
    <t xml:space="preserve">Иммуноферментное выявление  суммарных антител к  Treponema pallidum </t>
  </si>
  <si>
    <t>Иммуноферментное выявление иммуноглобулинов класса  G к Сhlamydia trachomatis.</t>
  </si>
  <si>
    <t>Иммуноферментное выявление иммуноглобулинов класса  М к Сhlamydia trachomatis.</t>
  </si>
  <si>
    <t>Иммуноферментное выявление иммуноглобулинов класса  А к Сhlamydia trachomatis.</t>
  </si>
  <si>
    <t>Иммуноферментное выявление иммуноглобулинов класса  G к Trichomonas vaginalis.</t>
  </si>
  <si>
    <t>Иммуноферментное выявление иммуноглобулинов класса  А к Trichomonas vaginalis.</t>
  </si>
  <si>
    <t>Иммуноферментное выявление иммуноглобулинов класса  G к вирусу простого герпеса 1 и 2 типов</t>
  </si>
  <si>
    <t>Иммуноферментное выявление иммуноглобулинов класса М к вирусу простого герпеса 1 и 2 типов</t>
  </si>
  <si>
    <t>Иммуноферментное выявление иммуноглобулинов класса  G к антигенам Ureaplasma urealyticum</t>
  </si>
  <si>
    <t>Иммуноферментное выявление иммуноглобулинов класса  А к антигенам Ureaplasma urealyticum</t>
  </si>
  <si>
    <t>Иммуноферментное выявление иммуноглобулинов класса  G к антигенам токсокар</t>
  </si>
  <si>
    <t>Иммуноферментное выявление иммуноглобулинов класса  G к антигенам описторхисов</t>
  </si>
  <si>
    <t>Иммуноферментное выявление иммуноглобулинов класса  М к антигенам описторхисов</t>
  </si>
  <si>
    <t>Иммуноферментное выявление иммуноглобулинов класса  G к антигенам Clonorchis sinensis</t>
  </si>
  <si>
    <t>Иммуноферментное выявление иммуноглобулинов класса  G к антигенам трихинелл</t>
  </si>
  <si>
    <t>Иммуноферментное выявление иммуноглобулинов класса  М к антигенам трихинелл</t>
  </si>
  <si>
    <t>Иммуноферментное выявление иммуноглобулинов класса  G к антигенам эхинококка</t>
  </si>
  <si>
    <t>Иммуноферментное выявление иммуноглобулинов класса  G к антигенам нематод рода Ascaris lumbricoides</t>
  </si>
  <si>
    <t>Иммуноферментное выявление иммуноглобулинов классов A, M, G к антигенам лямблий</t>
  </si>
  <si>
    <t>Определение антител к геликобактеру пилори (Helicobacter pylori) в крови</t>
  </si>
  <si>
    <t>Определение антител классов M, G (IgM, IgG) к вирусу иммунодефицита человека ВИЧ-1(Human immunodeficiency virus HIV 1) в крови</t>
  </si>
  <si>
    <t>Иммуноферментное выявление иммуноглобулинов класса  G к Сhlamydia pneumoniae.</t>
  </si>
  <si>
    <t>Иммуноферментное выявление иммуноглобулинов класса  M к Сhlamydia pneumoniae.</t>
  </si>
  <si>
    <t>Определение антител класса G (Ig G) к   Mycoplasma hominis в крови</t>
  </si>
  <si>
    <t>Определение антител классов G ( IgG) к микоплазме пневмонии (Mycoplasma pheumoniae) в крови</t>
  </si>
  <si>
    <t>Определение антител классов M (IgM) к микоплазме пневмонии (Mycoplasma pheumoniae) в крови</t>
  </si>
  <si>
    <t>Определение антител классов G ( IgG)   к токсоплазме (Toxoplasma gondii) в крови</t>
  </si>
  <si>
    <t>Определение антител классов М ( IgМ)   к токсоплазме (Toxoplasma gondii) в крови</t>
  </si>
  <si>
    <t>Определение антител классов G  (IgG) к вирусу краснухи (Rubeola virus) в крови</t>
  </si>
  <si>
    <t>Определение антител классов M (IgM) к вирусу краснухи (Rubeola virus) в крови</t>
  </si>
  <si>
    <t>Определение антител классов M (IgM) к цитомегаловирусу (Cytomegalovirus) в крови</t>
  </si>
  <si>
    <t>Определение антител классов  G (IgG) к цитомегаловирусу (Cytomegalovirus) в крови</t>
  </si>
  <si>
    <t>Определение антител классов  G (IgG) к вирусу Эпштейна-Барр (Epstein – Barr virus) в крови</t>
  </si>
  <si>
    <t>Определение антител к капсидному антигену вируса Эпштейна-Барр VCA (IgM)  в крови</t>
  </si>
  <si>
    <t>Исследование уровня эритропоэтина крови</t>
  </si>
  <si>
    <t>Исследование уровня сывороточного иммуноглобулина Е в крови</t>
  </si>
  <si>
    <t>Исследование уровня прокальцитонина в крови</t>
  </si>
  <si>
    <t>Иммуноферментное выявление антигена лямблий</t>
  </si>
  <si>
    <t xml:space="preserve">Определение антител к  бледной трепонеме (Treponema Pallidum) в нетрепонемных тестах (RPR, РМП) (качественное и полуколичественное исследование) в сыворотке крови </t>
  </si>
  <si>
    <t>Иммуногематологические исследования ( ручные методы)</t>
  </si>
  <si>
    <t>Определение группы крови и резус-фактора (колоночная агглютинация с использованием стеклянных шариков)</t>
  </si>
  <si>
    <t>Антиэритроцитарные антитела (скрининг антител)</t>
  </si>
  <si>
    <t>Титр антител</t>
  </si>
  <si>
    <t>Непрямой антиглобулиновый тест (тест Кумбса)</t>
  </si>
  <si>
    <t>Прямой антиглобулиновый тест (тест Кумбса)</t>
  </si>
  <si>
    <t>Общеклинические исследования</t>
  </si>
  <si>
    <t>Общий (клинический) анализ мочи</t>
  </si>
  <si>
    <t>Исследование мочи на белок Бенс-Джонса</t>
  </si>
  <si>
    <t>Микроскопическое исследование кала на простейшие</t>
  </si>
  <si>
    <t>Микроскопическое исследование кала на яйца и личинки гельминтов</t>
  </si>
  <si>
    <t>Микроскопическое исследование отпечатков с поверхности перианальных складок на яйца гельминтов</t>
  </si>
  <si>
    <t>Копрологическое исследование</t>
  </si>
  <si>
    <t>Исследование кала на скрытую кровь</t>
  </si>
  <si>
    <t>Общий анализ мокроты</t>
  </si>
  <si>
    <t>Проба Зимницкого</t>
  </si>
  <si>
    <t>Проба Нечипоренко</t>
  </si>
  <si>
    <t>Микроскопическое исследование влагалищных мазков или отделяемого из уретры</t>
  </si>
  <si>
    <t>Определение белка в суточной моче</t>
  </si>
  <si>
    <t>Определение глюкозы в суточной моче</t>
  </si>
  <si>
    <t>Исследование уровня желчных пигментов и их производных в моче</t>
  </si>
  <si>
    <t>Исследование на микроальбуминурию</t>
  </si>
  <si>
    <t>Исследование кала на скрытую кровь (иммунохроматографический метод)</t>
  </si>
  <si>
    <t>Микроскопия ногтей</t>
  </si>
  <si>
    <t>Микроскопическое исследование на флору</t>
  </si>
  <si>
    <t xml:space="preserve">Микробиологические исследования </t>
  </si>
  <si>
    <t>Микроскопическое исследование мазков мокроты на микобактерии туберкулеза (Mycobacterium tuberculosis)</t>
  </si>
  <si>
    <t xml:space="preserve">Цитологические исследования </t>
  </si>
  <si>
    <t>Цитологическое исследование препарата тканей матки</t>
  </si>
  <si>
    <t>Цитологическое исследование пунктата опухоли кожи</t>
  </si>
  <si>
    <t>Цитологическое исследоваие материала полученного при эндоскопическом исследовании</t>
  </si>
  <si>
    <t>Цитологическое исследование мокроты</t>
  </si>
  <si>
    <t>Цитологическое исследование мочи</t>
  </si>
  <si>
    <t>10.6</t>
  </si>
  <si>
    <t>Цитологическое исследование препарата тканей молочной железы</t>
  </si>
  <si>
    <t>10.7</t>
  </si>
  <si>
    <t>Цитологическое исследование отделяемого из соска молочной железы</t>
  </si>
  <si>
    <t>Микробиологические исследования (ПЦР)</t>
  </si>
  <si>
    <t>Качественные методики</t>
  </si>
  <si>
    <t>11.1.1</t>
  </si>
  <si>
    <t xml:space="preserve">Выявление ДНК Chlamydia trachomatis </t>
  </si>
  <si>
    <t>11.1.2</t>
  </si>
  <si>
    <t>Выявление ДНК микроорганизмов рода  Ureaplasma (U.parvum и U.urealyticum суммарно)</t>
  </si>
  <si>
    <t>11.1.3</t>
  </si>
  <si>
    <t>Вывявление и дифференциация ДНК U.parvum и U.urealyticum</t>
  </si>
  <si>
    <t>11.1.4</t>
  </si>
  <si>
    <t xml:space="preserve">Выявление ДНК Mycoplasma genitalium </t>
  </si>
  <si>
    <t>11.1.5</t>
  </si>
  <si>
    <t xml:space="preserve">Выявление ДНК Mycoplasma hominis </t>
  </si>
  <si>
    <t>11.1.6</t>
  </si>
  <si>
    <t>Выявление ДНК Candida albicans</t>
  </si>
  <si>
    <t>11.1.7</t>
  </si>
  <si>
    <t>Выявление ДНК  Trichomonas vaginalis</t>
  </si>
  <si>
    <t>11.1.8</t>
  </si>
  <si>
    <t>Выявление ДНК  Neisseria gonorrhoeae</t>
  </si>
  <si>
    <t>11.1.9</t>
  </si>
  <si>
    <t>Выявление ДНК  Gardnerella vaginalis</t>
  </si>
  <si>
    <t>11.1.10</t>
  </si>
  <si>
    <t xml:space="preserve">Выявление ДНК цитомегаловируса человека (CMV) </t>
  </si>
  <si>
    <t>11.1.11</t>
  </si>
  <si>
    <t>Выявление и дифференциация ДНК ВПЧ 16/18 генотипов (кач/колич)</t>
  </si>
  <si>
    <t>11.1.12</t>
  </si>
  <si>
    <t>Выявление и дифференциация ДНК вирусов папилломы человека (ВПЧ) высокого канцерогенного риска (ВКР) 16, 18, 31, 33, 35, 39, 45, 51, 52, 56, 58, 59 типов</t>
  </si>
  <si>
    <t>11.1.13</t>
  </si>
  <si>
    <t xml:space="preserve">Выявление ДНК вируса простого герпеса I и IIтипов (HSV I,II) </t>
  </si>
  <si>
    <t>11.1.14</t>
  </si>
  <si>
    <t>Выявление ДНК вируса гепатита В (HBV)</t>
  </si>
  <si>
    <t>11.1.15</t>
  </si>
  <si>
    <t>Выявление РНК вируса гепатита С (HCV)</t>
  </si>
  <si>
    <t>11.1.16</t>
  </si>
  <si>
    <t>Выявление ДНК Toxoplasma gondii</t>
  </si>
  <si>
    <t>11.1.17</t>
  </si>
  <si>
    <t>Выявление РНК вируса краснухи (Rubella virus)</t>
  </si>
  <si>
    <t>Количественные методики</t>
  </si>
  <si>
    <t>11.2.1</t>
  </si>
  <si>
    <t>Выявление и количественное определение ДНК Ureaplasma parvum, U. urealyticum, Mycoplasma hominis</t>
  </si>
  <si>
    <t>11.2.2</t>
  </si>
  <si>
    <t>Выявление и количественное определение ДНК Mycoplasma hominis</t>
  </si>
  <si>
    <t>11.2.3</t>
  </si>
  <si>
    <t>Выявление  и количественное определение ДНК вируса Эпштейна-Барр (EBV)</t>
  </si>
  <si>
    <t>11.2.4</t>
  </si>
  <si>
    <t>Выявление и количественное определение ДНК Neisseria gonorrhoeae, Chlamydia trachomatis, Mycoplasma genitalium и Trichomonas vaginalis</t>
  </si>
  <si>
    <t>11.2.5</t>
  </si>
  <si>
    <t>Выявление и количественное определение ДНК вируса герпеса 6 типа (HHV6)</t>
  </si>
  <si>
    <t>11.2.6</t>
  </si>
  <si>
    <t>Выявление и количественное определение ДНК Parvovirus B19</t>
  </si>
  <si>
    <t>11.2.7</t>
  </si>
  <si>
    <t>Выявление и количественное определение ДНК вируса Эпштейна-Барр (EBV), цитомегаловируса (CMV) и вируса герпеса 6 типа (HHV6)</t>
  </si>
  <si>
    <t>11.2.8</t>
  </si>
  <si>
    <t>Выявление и количественное определение  Днк вирусов папилломы человека (ВПЧ) высокого канцерогенного риска (ВКР) 16, 18, 31, 33, 35, 39, 45, 51, 52, 56, 58, 59 типов</t>
  </si>
  <si>
    <t>Приложение 8 к Тарифному соглашению в системе ОМС Оренбургской области на 2020 год от               " 30" декабря 2019 г.</t>
  </si>
  <si>
    <t>от 2000 до 2200 человек</t>
  </si>
  <si>
    <t>менее 100</t>
  </si>
  <si>
    <t>от 100 до 900</t>
  </si>
  <si>
    <t>от 900 до 1500</t>
  </si>
  <si>
    <t>от 1500 до 2000</t>
  </si>
  <si>
    <t>от 2000 до 2200</t>
  </si>
  <si>
    <t xml:space="preserve">от 2000 до 2200 </t>
  </si>
  <si>
    <t xml:space="preserve"> Раздел 1. Перечень медицинских услуг и предельный размер возмещения расходов для расчетов между медицинскими организациями, участвующими в реализации территориальной программы государственных гарантий бесплатного оказания медицинской помощи на территории Оренбургской области</t>
  </si>
  <si>
    <t xml:space="preserve">  Раздел II. Перечень медицинских услуг, оказываемых клинико-диагностическими лабораториями II уровня, и предельный размер возмещения расходов для расчетов клинико-диагностическими лабораториями I уровня соответствующих расходов.                                                   </t>
  </si>
  <si>
    <r>
      <t>(в соответствии с разделом I приложения к Программе государственных гарантий бесплатного оказания гражданам медицинской помощи на</t>
    </r>
    <r>
      <rPr>
        <sz val="10"/>
        <rFont val="Times New Roman"/>
        <family val="1"/>
        <charset val="204"/>
      </rPr>
      <t xml:space="preserve"> 2020 год, утвержденной постановлением Правительства РФ от 07.12.2019 №1610, с учетом применения к части норматива затрат коэффициента дифференциации </t>
    </r>
    <r>
      <rPr>
        <sz val="10"/>
        <color theme="1"/>
        <rFont val="Times New Roman"/>
        <family val="1"/>
        <charset val="204"/>
      </rPr>
      <t>1,105)</t>
    </r>
  </si>
  <si>
    <t>Приложение 4 к Тарифному соглашению в системе ОМС Оренбургской области на 2020 год  от " 30 " декабря  2019 г.</t>
  </si>
  <si>
    <t>Приложение 5.1 
к Тарифному соглашению  в системе 
ОМС Оренбургской области на 2020 г. 
от "30" декабря  2019г.</t>
  </si>
  <si>
    <t>Приложение 5.2 к Тарифному соглашению  в системе ОМС Оренбургской области на 2020 г. от "30" декабря  2019г.</t>
  </si>
  <si>
    <t>Рублей *</t>
  </si>
  <si>
    <t xml:space="preserve">* - тариф указан с применением управленческого коэффициента, предусмотренного настоящим приложением </t>
  </si>
  <si>
    <t>стационарно, дневной стационар</t>
  </si>
  <si>
    <t>Предельный размер возмещения расходов, рублей</t>
  </si>
  <si>
    <t>Наименование медицинской услуги</t>
  </si>
  <si>
    <r>
      <t>Приложение 2.4 к Тарифному соглашению в системе ОМС Оренбургской области на 2020 год от "3</t>
    </r>
    <r>
      <rPr>
        <sz val="10"/>
        <color theme="1"/>
        <rFont val="Times New Roman"/>
        <family val="1"/>
        <charset val="204"/>
      </rPr>
      <t>0</t>
    </r>
    <r>
      <rPr>
        <sz val="10"/>
        <rFont val="Times New Roman"/>
        <family val="1"/>
        <charset val="204"/>
      </rPr>
      <t>" декабря  2019 г.</t>
    </r>
  </si>
  <si>
    <t>Приложение 2.12 к Тарифному соглашению 
в системе ОМС Оренбургской области 
на 2020 год от " 30 " декабря  2019г.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</si>
</sst>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_(* #,##0.00_);_(* \(#,##0.00\);_(* &quot;-&quot;??_);_(@_)"/>
    <numFmt numFmtId="165" formatCode="0.0000"/>
    <numFmt numFmtId="166" formatCode="00000"/>
    <numFmt numFmtId="167" formatCode="#,##0.0000"/>
    <numFmt numFmtId="168" formatCode="#,##0.0"/>
    <numFmt numFmtId="169" formatCode="0.000"/>
    <numFmt numFmtId="170" formatCode="0.0"/>
    <numFmt numFmtId="171" formatCode="0.00;[Red]0.00"/>
    <numFmt numFmtId="172" formatCode="0.0;[Red]0.0"/>
  </numFmts>
  <fonts count="10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sz val="10"/>
      <color indexed="8"/>
      <name val="Arial"/>
      <family val="2"/>
      <charset val="204"/>
    </font>
    <font>
      <sz val="12"/>
      <name val="Arial"/>
      <family val="2"/>
      <charset val="204"/>
    </font>
    <font>
      <sz val="11"/>
      <name val="Arial"/>
      <family val="2"/>
      <charset val="204"/>
    </font>
    <font>
      <sz val="14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Arial"/>
      <family val="2"/>
      <charset val="204"/>
    </font>
    <font>
      <sz val="9"/>
      <name val="Arial"/>
      <family val="2"/>
      <charset val="204"/>
    </font>
    <font>
      <sz val="9"/>
      <color indexed="8"/>
      <name val="Times New Roman"/>
      <family val="1"/>
      <charset val="204"/>
    </font>
    <font>
      <sz val="10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0"/>
      <color indexed="8"/>
      <name val="Arial"/>
      <family val="2"/>
      <charset val="204"/>
    </font>
    <font>
      <b/>
      <sz val="14"/>
      <name val="Times New Roman"/>
      <family val="1"/>
      <charset val="204"/>
    </font>
    <font>
      <b/>
      <sz val="11"/>
      <name val="Arial"/>
      <family val="2"/>
      <charset val="204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rgb="FFFF0000"/>
      <name val="Arial"/>
      <family val="2"/>
      <charset val="204"/>
    </font>
    <font>
      <sz val="12"/>
      <color rgb="FFFF0000"/>
      <name val="Arial"/>
      <family val="2"/>
      <charset val="204"/>
    </font>
    <font>
      <sz val="10"/>
      <color theme="1"/>
      <name val="Arial"/>
      <family val="2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Arial"/>
      <family val="2"/>
      <charset val="204"/>
    </font>
    <font>
      <sz val="8"/>
      <name val="Arial Cyr"/>
      <charset val="204"/>
    </font>
    <font>
      <b/>
      <sz val="10"/>
      <color rgb="FFFF0000"/>
      <name val="Arial"/>
      <family val="2"/>
      <charset val="204"/>
    </font>
    <font>
      <b/>
      <sz val="12"/>
      <color rgb="FFFF0000"/>
      <name val="Arial"/>
      <family val="2"/>
      <charset val="204"/>
    </font>
    <font>
      <sz val="12"/>
      <color theme="1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0"/>
      <color theme="1"/>
      <name val="Arial"/>
      <family val="2"/>
      <charset val="204"/>
    </font>
    <font>
      <i/>
      <sz val="10"/>
      <color theme="1"/>
      <name val="Arial"/>
      <family val="2"/>
      <charset val="204"/>
    </font>
    <font>
      <sz val="11"/>
      <color theme="1"/>
      <name val="Calibri"/>
      <family val="2"/>
      <scheme val="minor"/>
    </font>
    <font>
      <b/>
      <sz val="8"/>
      <color indexed="59"/>
      <name val="Arial"/>
      <family val="2"/>
      <charset val="204"/>
    </font>
    <font>
      <sz val="12"/>
      <name val="Arial"/>
      <family val="2"/>
    </font>
    <font>
      <b/>
      <sz val="8"/>
      <color indexed="8"/>
      <name val="Arial"/>
      <family val="2"/>
    </font>
    <font>
      <sz val="9"/>
      <color indexed="8"/>
      <name val="Arial"/>
      <family val="2"/>
    </font>
    <font>
      <sz val="8"/>
      <color theme="1"/>
      <name val="Arial"/>
      <family val="2"/>
    </font>
    <font>
      <sz val="12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indexed="59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indexed="8"/>
      <name val="Arial"/>
      <family val="2"/>
    </font>
    <font>
      <sz val="14"/>
      <color rgb="FF000000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1"/>
      <name val="Arial"/>
      <family val="2"/>
      <charset val="1"/>
    </font>
    <font>
      <sz val="8"/>
      <name val="Arial"/>
      <family val="2"/>
    </font>
    <font>
      <b/>
      <sz val="11"/>
      <color theme="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9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b/>
      <i/>
      <sz val="12"/>
      <name val="Arial"/>
      <family val="2"/>
      <charset val="204"/>
    </font>
    <font>
      <sz val="9"/>
      <color rgb="FFFF0000"/>
      <name val="Times New Roman"/>
      <family val="1"/>
      <charset val="204"/>
    </font>
    <font>
      <sz val="11"/>
      <color theme="1"/>
      <name val="Arial"/>
      <family val="2"/>
      <charset val="204"/>
    </font>
    <font>
      <sz val="8"/>
      <name val="Arial"/>
      <family val="2"/>
      <charset val="1"/>
    </font>
    <font>
      <sz val="10"/>
      <color theme="1"/>
      <name val="Times New Roman"/>
      <family val="1"/>
      <charset val="204"/>
    </font>
    <font>
      <b/>
      <i/>
      <sz val="11"/>
      <name val="Arial"/>
      <family val="2"/>
      <charset val="204"/>
    </font>
    <font>
      <sz val="10"/>
      <name val="Arial"/>
      <family val="2"/>
      <charset val="204"/>
    </font>
    <font>
      <sz val="14"/>
      <name val="Arial Cyr"/>
      <charset val="204"/>
    </font>
    <font>
      <b/>
      <sz val="14"/>
      <name val="Arial Cyr"/>
      <charset val="204"/>
    </font>
    <font>
      <u/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0"/>
      <color theme="4" tint="-0.249977111117893"/>
      <name val="Arial"/>
      <family val="2"/>
      <charset val="204"/>
    </font>
    <font>
      <sz val="7"/>
      <name val="Arial"/>
      <family val="2"/>
      <charset val="204"/>
    </font>
    <font>
      <sz val="14"/>
      <color rgb="FFFF0000"/>
      <name val="Times New Roman"/>
      <family val="1"/>
      <charset val="204"/>
    </font>
    <font>
      <sz val="11"/>
      <color indexed="8"/>
      <name val="Arial"/>
      <family val="2"/>
      <charset val="204"/>
    </font>
    <font>
      <sz val="11"/>
      <color rgb="FFFF0000"/>
      <name val="Arial"/>
      <family val="2"/>
      <charset val="204"/>
    </font>
    <font>
      <b/>
      <sz val="11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8"/>
      <color rgb="FFFF0000"/>
      <name val="Arial"/>
      <family val="2"/>
      <charset val="204"/>
    </font>
    <font>
      <b/>
      <sz val="11"/>
      <color theme="1"/>
      <name val="Arial"/>
      <family val="2"/>
      <charset val="204"/>
    </font>
    <font>
      <b/>
      <sz val="12"/>
      <color theme="1"/>
      <name val="Times New Roman"/>
      <family val="1"/>
      <charset val="204"/>
    </font>
    <font>
      <b/>
      <sz val="12"/>
      <color indexed="8"/>
      <name val="Arial"/>
      <family val="2"/>
      <charset val="204"/>
    </font>
    <font>
      <sz val="8"/>
      <color theme="1"/>
      <name val="Arial"/>
      <family val="2"/>
      <charset val="204"/>
    </font>
    <font>
      <sz val="11"/>
      <color theme="1"/>
      <name val="Calibri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11"/>
      <color indexed="10"/>
      <name val="Times New Roman"/>
      <family val="1"/>
      <charset val="204"/>
    </font>
    <font>
      <sz val="12"/>
      <color rgb="FF26282F"/>
      <name val="Times New Roman"/>
      <family val="1"/>
      <charset val="204"/>
    </font>
    <font>
      <u/>
      <sz val="11"/>
      <color theme="10"/>
      <name val="Calibri"/>
      <family val="2"/>
      <scheme val="minor"/>
    </font>
    <font>
      <sz val="13"/>
      <color theme="1"/>
      <name val="Times New Roman"/>
      <family val="1"/>
      <charset val="204"/>
    </font>
    <font>
      <b/>
      <sz val="11"/>
      <color rgb="FFFF0000"/>
      <name val="Arial"/>
      <family val="2"/>
      <charset val="204"/>
    </font>
    <font>
      <i/>
      <sz val="11"/>
      <color theme="1"/>
      <name val="Arial"/>
      <family val="2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9"/>
      <color indexed="10"/>
      <name val="Arial"/>
      <family val="2"/>
      <charset val="204"/>
    </font>
    <font>
      <sz val="10"/>
      <color theme="0"/>
      <name val="Arial"/>
      <family val="2"/>
      <charset val="204"/>
    </font>
    <font>
      <b/>
      <sz val="10"/>
      <color indexed="8"/>
      <name val="Times New Roman"/>
      <family val="1"/>
      <charset val="204"/>
    </font>
    <font>
      <sz val="10"/>
      <color indexed="17"/>
      <name val="Times New Roman"/>
      <family val="1"/>
      <charset val="204"/>
    </font>
    <font>
      <sz val="10"/>
      <color indexed="5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0"/>
      <name val="Arial Cyr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26"/>
      </left>
      <right/>
      <top style="thin">
        <color indexed="26"/>
      </top>
      <bottom style="thin">
        <color indexed="26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26">
    <xf numFmtId="0" fontId="0" fillId="0" borderId="0"/>
    <xf numFmtId="0" fontId="2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164" fontId="2" fillId="0" borderId="0" applyFont="0" applyFill="0" applyBorder="0" applyAlignment="0" applyProtection="0"/>
    <xf numFmtId="0" fontId="26" fillId="0" borderId="0"/>
    <xf numFmtId="0" fontId="2" fillId="0" borderId="0"/>
    <xf numFmtId="0" fontId="20" fillId="0" borderId="0"/>
    <xf numFmtId="0" fontId="1" fillId="0" borderId="0"/>
    <xf numFmtId="0" fontId="41" fillId="0" borderId="0"/>
    <xf numFmtId="0" fontId="67" fillId="0" borderId="0"/>
    <xf numFmtId="9" fontId="70" fillId="0" borderId="0" applyFont="0" applyFill="0" applyBorder="0" applyAlignment="0" applyProtection="0"/>
    <xf numFmtId="0" fontId="94" fillId="0" borderId="0" applyNumberFormat="0" applyFill="0" applyBorder="0" applyAlignment="0" applyProtection="0"/>
    <xf numFmtId="0" fontId="98" fillId="0" borderId="0"/>
    <xf numFmtId="164" fontId="2" fillId="0" borderId="0" applyFont="0" applyFill="0" applyBorder="0" applyAlignment="0" applyProtection="0"/>
    <xf numFmtId="0" fontId="106" fillId="0" borderId="0"/>
    <xf numFmtId="0" fontId="2" fillId="0" borderId="0"/>
  </cellStyleXfs>
  <cellXfs count="941">
    <xf numFmtId="0" fontId="0" fillId="0" borderId="0" xfId="0"/>
    <xf numFmtId="0" fontId="5" fillId="0" borderId="0" xfId="0" applyFont="1" applyAlignment="1">
      <alignment horizontal="left" vertical="center" wrapText="1"/>
    </xf>
    <xf numFmtId="0" fontId="0" fillId="0" borderId="0" xfId="0" applyFill="1"/>
    <xf numFmtId="0" fontId="6" fillId="0" borderId="1" xfId="0" applyFont="1" applyBorder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6" fillId="2" borderId="1" xfId="0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horizontal="left" vertical="center" wrapText="1"/>
    </xf>
    <xf numFmtId="0" fontId="3" fillId="0" borderId="0" xfId="0" applyFont="1" applyFill="1"/>
    <xf numFmtId="0" fontId="7" fillId="0" borderId="0" xfId="0" applyFont="1" applyFill="1" applyAlignment="1">
      <alignment horizontal="center" vertical="center" wrapText="1"/>
    </xf>
    <xf numFmtId="0" fontId="2" fillId="0" borderId="0" xfId="12" applyFill="1" applyAlignment="1">
      <alignment horizontal="center" vertical="center" wrapText="1"/>
    </xf>
    <xf numFmtId="0" fontId="0" fillId="0" borderId="0" xfId="0" applyBorder="1"/>
    <xf numFmtId="0" fontId="2" fillId="0" borderId="5" xfId="12" applyFill="1" applyBorder="1" applyAlignment="1">
      <alignment horizontal="center" vertical="center" wrapText="1"/>
    </xf>
    <xf numFmtId="0" fontId="0" fillId="0" borderId="0" xfId="0" applyAlignment="1"/>
    <xf numFmtId="0" fontId="7" fillId="0" borderId="0" xfId="0" applyFont="1" applyFill="1" applyAlignment="1">
      <alignment horizontal="left" vertical="center" wrapText="1"/>
    </xf>
    <xf numFmtId="0" fontId="0" fillId="2" borderId="0" xfId="0" applyFill="1"/>
    <xf numFmtId="0" fontId="19" fillId="0" borderId="0" xfId="0" applyFont="1"/>
    <xf numFmtId="0" fontId="19" fillId="0" borderId="1" xfId="0" applyFont="1" applyBorder="1" applyAlignment="1">
      <alignment horizontal="center" vertical="center" wrapText="1"/>
    </xf>
    <xf numFmtId="0" fontId="2" fillId="0" borderId="0" xfId="0" applyFont="1" applyFill="1" applyAlignment="1">
      <alignment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1" fillId="0" borderId="0" xfId="0" applyFont="1" applyBorder="1" applyAlignment="1">
      <alignment horizontal="justify"/>
    </xf>
    <xf numFmtId="0" fontId="2" fillId="0" borderId="0" xfId="0" applyFont="1" applyFill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25" fillId="2" borderId="0" xfId="0" applyNumberFormat="1" applyFont="1" applyFill="1" applyBorder="1" applyAlignment="1">
      <alignment horizontal="left" vertical="top"/>
    </xf>
    <xf numFmtId="0" fontId="0" fillId="0" borderId="7" xfId="0" applyBorder="1"/>
    <xf numFmtId="49" fontId="37" fillId="0" borderId="1" xfId="0" applyNumberFormat="1" applyFont="1" applyBorder="1" applyAlignment="1">
      <alignment horizontal="center" vertical="center" wrapText="1"/>
    </xf>
    <xf numFmtId="0" fontId="37" fillId="0" borderId="1" xfId="0" applyFont="1" applyBorder="1" applyAlignment="1">
      <alignment vertical="center" wrapText="1"/>
    </xf>
    <xf numFmtId="166" fontId="37" fillId="0" borderId="1" xfId="0" applyNumberFormat="1" applyFont="1" applyBorder="1" applyAlignment="1">
      <alignment horizontal="center" wrapText="1"/>
    </xf>
    <xf numFmtId="0" fontId="37" fillId="2" borderId="1" xfId="0" applyNumberFormat="1" applyFont="1" applyFill="1" applyBorder="1" applyAlignment="1">
      <alignment horizontal="left" vertical="center" wrapText="1"/>
    </xf>
    <xf numFmtId="0" fontId="37" fillId="2" borderId="1" xfId="0" applyNumberFormat="1" applyFont="1" applyFill="1" applyBorder="1" applyAlignment="1">
      <alignment horizontal="center" vertical="center" wrapText="1"/>
    </xf>
    <xf numFmtId="49" fontId="37" fillId="2" borderId="1" xfId="0" applyNumberFormat="1" applyFont="1" applyFill="1" applyBorder="1" applyAlignment="1">
      <alignment horizontal="left" vertical="center" wrapText="1"/>
    </xf>
    <xf numFmtId="4" fontId="43" fillId="0" borderId="0" xfId="0" applyNumberFormat="1" applyFont="1" applyAlignment="1">
      <alignment horizontal="center" vertical="center" wrapText="1"/>
    </xf>
    <xf numFmtId="4" fontId="43" fillId="0" borderId="1" xfId="0" applyNumberFormat="1" applyFont="1" applyBorder="1" applyAlignment="1">
      <alignment horizontal="center" vertical="center" wrapText="1"/>
    </xf>
    <xf numFmtId="4" fontId="43" fillId="0" borderId="1" xfId="0" applyNumberFormat="1" applyFont="1" applyBorder="1" applyAlignment="1">
      <alignment horizontal="left" vertical="center" wrapText="1"/>
    </xf>
    <xf numFmtId="165" fontId="3" fillId="0" borderId="1" xfId="0" applyNumberFormat="1" applyFont="1" applyFill="1" applyBorder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3" fillId="2" borderId="1" xfId="0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vertical="center" wrapText="1"/>
    </xf>
    <xf numFmtId="0" fontId="42" fillId="0" borderId="1" xfId="12" applyNumberFormat="1" applyFont="1" applyFill="1" applyBorder="1" applyAlignment="1">
      <alignment horizontal="center" vertical="center"/>
    </xf>
    <xf numFmtId="0" fontId="24" fillId="0" borderId="1" xfId="12" applyNumberFormat="1" applyFont="1" applyFill="1" applyBorder="1" applyAlignment="1">
      <alignment horizontal="left" vertical="top"/>
    </xf>
    <xf numFmtId="167" fontId="43" fillId="0" borderId="1" xfId="0" applyNumberFormat="1" applyFont="1" applyBorder="1" applyAlignment="1">
      <alignment horizontal="center" vertical="center" wrapText="1"/>
    </xf>
    <xf numFmtId="3" fontId="3" fillId="0" borderId="1" xfId="0" applyNumberFormat="1" applyFont="1" applyBorder="1" applyAlignment="1">
      <alignment horizontal="right" vertical="top" wrapText="1"/>
    </xf>
    <xf numFmtId="4" fontId="3" fillId="2" borderId="1" xfId="0" applyNumberFormat="1" applyFont="1" applyFill="1" applyBorder="1"/>
    <xf numFmtId="4" fontId="3" fillId="3" borderId="1" xfId="0" applyNumberFormat="1" applyFont="1" applyFill="1" applyBorder="1" applyAlignment="1">
      <alignment horizontal="right" vertical="center" wrapText="1"/>
    </xf>
    <xf numFmtId="0" fontId="2" fillId="0" borderId="0" xfId="0" applyFont="1" applyFill="1"/>
    <xf numFmtId="0" fontId="0" fillId="0" borderId="0" xfId="0" applyAlignment="1">
      <alignment vertical="center"/>
    </xf>
    <xf numFmtId="0" fontId="35" fillId="0" borderId="0" xfId="0" applyFont="1" applyFill="1" applyAlignment="1">
      <alignment vertical="center" wrapText="1"/>
    </xf>
    <xf numFmtId="0" fontId="36" fillId="0" borderId="0" xfId="0" applyFont="1" applyAlignment="1">
      <alignment horizontal="center" vertical="center" wrapText="1"/>
    </xf>
    <xf numFmtId="0" fontId="36" fillId="0" borderId="0" xfId="0" applyFont="1" applyFill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167" fontId="0" fillId="0" borderId="0" xfId="0" applyNumberFormat="1" applyFill="1"/>
    <xf numFmtId="0" fontId="7" fillId="0" borderId="0" xfId="4" applyBorder="1"/>
    <xf numFmtId="0" fontId="7" fillId="0" borderId="0" xfId="4"/>
    <xf numFmtId="0" fontId="7" fillId="0" borderId="0" xfId="4" applyAlignment="1">
      <alignment horizontal="center" vertical="center" wrapText="1"/>
    </xf>
    <xf numFmtId="0" fontId="13" fillId="0" borderId="0" xfId="4" applyFont="1" applyAlignment="1">
      <alignment horizontal="left"/>
    </xf>
    <xf numFmtId="0" fontId="12" fillId="0" borderId="0" xfId="4" applyFont="1"/>
    <xf numFmtId="0" fontId="18" fillId="0" borderId="0" xfId="4" applyFont="1"/>
    <xf numFmtId="0" fontId="7" fillId="0" borderId="0" xfId="4" applyAlignment="1">
      <alignment horizontal="left"/>
    </xf>
    <xf numFmtId="0" fontId="2" fillId="0" borderId="0" xfId="4" applyFont="1"/>
    <xf numFmtId="0" fontId="2" fillId="0" borderId="0" xfId="4" applyFont="1" applyFill="1" applyAlignment="1">
      <alignment horizontal="right" vertical="center" wrapText="1"/>
    </xf>
    <xf numFmtId="167" fontId="2" fillId="0" borderId="1" xfId="0" applyNumberFormat="1" applyFont="1" applyFill="1" applyBorder="1"/>
    <xf numFmtId="167" fontId="39" fillId="0" borderId="1" xfId="0" applyNumberFormat="1" applyFont="1" applyFill="1" applyBorder="1"/>
    <xf numFmtId="167" fontId="48" fillId="0" borderId="1" xfId="0" applyNumberFormat="1" applyFont="1" applyFill="1" applyBorder="1" applyAlignment="1">
      <alignment horizontal="center"/>
    </xf>
    <xf numFmtId="0" fontId="25" fillId="0" borderId="1" xfId="12" applyNumberFormat="1" applyFont="1" applyFill="1" applyBorder="1" applyAlignment="1">
      <alignment horizontal="right" vertical="center"/>
    </xf>
    <xf numFmtId="3" fontId="25" fillId="0" borderId="1" xfId="12" applyNumberFormat="1" applyFont="1" applyFill="1" applyBorder="1" applyAlignment="1">
      <alignment horizontal="right" vertical="center"/>
    </xf>
    <xf numFmtId="3" fontId="51" fillId="0" borderId="1" xfId="12" applyNumberFormat="1" applyFont="1" applyFill="1" applyBorder="1" applyAlignment="1">
      <alignment horizontal="right" vertical="center"/>
    </xf>
    <xf numFmtId="0" fontId="49" fillId="0" borderId="1" xfId="12" applyNumberFormat="1" applyFont="1" applyFill="1" applyBorder="1" applyAlignment="1">
      <alignment horizontal="center" vertical="center" wrapText="1"/>
    </xf>
    <xf numFmtId="0" fontId="2" fillId="0" borderId="1" xfId="12" applyFont="1" applyFill="1" applyBorder="1" applyAlignment="1">
      <alignment horizontal="center" vertical="center" wrapText="1"/>
    </xf>
    <xf numFmtId="0" fontId="2" fillId="0" borderId="1" xfId="12" applyFill="1" applyBorder="1" applyAlignment="1">
      <alignment horizontal="center" vertical="center" wrapText="1"/>
    </xf>
    <xf numFmtId="0" fontId="2" fillId="0" borderId="5" xfId="12" applyFont="1" applyFill="1" applyBorder="1" applyAlignment="1">
      <alignment horizontal="center" vertical="center" wrapText="1"/>
    </xf>
    <xf numFmtId="0" fontId="2" fillId="0" borderId="8" xfId="12" applyFill="1" applyBorder="1" applyAlignment="1">
      <alignment horizontal="center" vertical="center" wrapText="1"/>
    </xf>
    <xf numFmtId="0" fontId="0" fillId="0" borderId="5" xfId="0" applyFill="1" applyBorder="1"/>
    <xf numFmtId="2" fontId="0" fillId="0" borderId="0" xfId="0" applyNumberFormat="1" applyFill="1" applyAlignment="1">
      <alignment horizontal="left" vertical="center" wrapText="1"/>
    </xf>
    <xf numFmtId="0" fontId="13" fillId="0" borderId="1" xfId="4" applyFont="1" applyFill="1" applyBorder="1" applyAlignment="1">
      <alignment horizontal="center" vertical="center" wrapText="1"/>
    </xf>
    <xf numFmtId="0" fontId="12" fillId="0" borderId="1" xfId="4" applyFont="1" applyFill="1" applyBorder="1" applyAlignment="1">
      <alignment horizontal="center" vertical="center" wrapText="1"/>
    </xf>
    <xf numFmtId="0" fontId="19" fillId="0" borderId="1" xfId="4" applyFont="1" applyFill="1" applyBorder="1" applyAlignment="1">
      <alignment horizontal="center" vertical="center" wrapText="1"/>
    </xf>
    <xf numFmtId="0" fontId="15" fillId="0" borderId="1" xfId="4" applyFont="1" applyFill="1" applyBorder="1" applyAlignment="1">
      <alignment horizontal="center" vertical="center" wrapText="1"/>
    </xf>
    <xf numFmtId="4" fontId="15" fillId="0" borderId="1" xfId="4" applyNumberFormat="1" applyFont="1" applyFill="1" applyBorder="1" applyAlignment="1">
      <alignment horizontal="right" vertical="center"/>
    </xf>
    <xf numFmtId="0" fontId="47" fillId="0" borderId="1" xfId="4" applyFont="1" applyFill="1" applyBorder="1" applyAlignment="1">
      <alignment horizontal="center" vertical="center" wrapText="1"/>
    </xf>
    <xf numFmtId="0" fontId="14" fillId="0" borderId="4" xfId="4" applyFont="1" applyFill="1" applyBorder="1" applyAlignment="1">
      <alignment horizontal="left" vertical="center" wrapText="1"/>
    </xf>
    <xf numFmtId="4" fontId="15" fillId="0" borderId="1" xfId="4" applyNumberFormat="1" applyFont="1" applyFill="1" applyBorder="1" applyAlignment="1">
      <alignment vertical="center"/>
    </xf>
    <xf numFmtId="0" fontId="14" fillId="0" borderId="1" xfId="4" applyFont="1" applyFill="1" applyBorder="1" applyAlignment="1">
      <alignment horizontal="left" vertical="center" wrapText="1"/>
    </xf>
    <xf numFmtId="0" fontId="15" fillId="0" borderId="1" xfId="4" applyFont="1" applyFill="1" applyBorder="1" applyAlignment="1">
      <alignment horizontal="center" vertical="top" wrapText="1"/>
    </xf>
    <xf numFmtId="0" fontId="15" fillId="0" borderId="1" xfId="4" applyFont="1" applyFill="1" applyBorder="1" applyAlignment="1">
      <alignment horizontal="center" wrapText="1"/>
    </xf>
    <xf numFmtId="0" fontId="38" fillId="0" borderId="1" xfId="4" applyFont="1" applyFill="1" applyBorder="1" applyAlignment="1">
      <alignment horizontal="center" vertical="center" wrapText="1"/>
    </xf>
    <xf numFmtId="0" fontId="53" fillId="0" borderId="0" xfId="4" applyFont="1" applyAlignment="1">
      <alignment horizontal="center" vertical="center" wrapText="1"/>
    </xf>
    <xf numFmtId="0" fontId="53" fillId="0" borderId="6" xfId="4" applyFont="1" applyBorder="1"/>
    <xf numFmtId="0" fontId="31" fillId="0" borderId="0" xfId="4" applyFont="1"/>
    <xf numFmtId="0" fontId="31" fillId="0" borderId="6" xfId="4" applyFont="1" applyBorder="1"/>
    <xf numFmtId="0" fontId="0" fillId="0" borderId="0" xfId="0" applyAlignment="1">
      <alignment horizontal="center" vertical="center" wrapText="1"/>
    </xf>
    <xf numFmtId="49" fontId="6" fillId="0" borderId="2" xfId="0" applyNumberFormat="1" applyFont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center" vertical="center" wrapText="1"/>
    </xf>
    <xf numFmtId="168" fontId="10" fillId="0" borderId="1" xfId="0" applyNumberFormat="1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2" fontId="54" fillId="0" borderId="1" xfId="0" applyNumberFormat="1" applyFont="1" applyBorder="1" applyAlignment="1">
      <alignment horizontal="right" vertical="center" wrapText="1"/>
    </xf>
    <xf numFmtId="49" fontId="10" fillId="2" borderId="1" xfId="0" applyNumberFormat="1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wrapText="1"/>
    </xf>
    <xf numFmtId="0" fontId="3" fillId="0" borderId="0" xfId="4" applyFont="1" applyFill="1"/>
    <xf numFmtId="0" fontId="7" fillId="0" borderId="0" xfId="4" applyFill="1" applyAlignment="1">
      <alignment horizontal="center" vertical="center" wrapText="1"/>
    </xf>
    <xf numFmtId="0" fontId="3" fillId="0" borderId="0" xfId="4" applyFont="1" applyFill="1" applyBorder="1" applyAlignment="1">
      <alignment horizontal="center" vertical="center" wrapText="1"/>
    </xf>
    <xf numFmtId="0" fontId="17" fillId="0" borderId="0" xfId="4" applyFont="1" applyFill="1" applyBorder="1" applyAlignment="1">
      <alignment horizontal="right" vertical="center" wrapText="1"/>
    </xf>
    <xf numFmtId="0" fontId="2" fillId="0" borderId="1" xfId="4" applyFont="1" applyFill="1" applyBorder="1" applyAlignment="1">
      <alignment horizontal="center" vertical="center" wrapText="1"/>
    </xf>
    <xf numFmtId="0" fontId="15" fillId="0" borderId="0" xfId="0" applyFont="1" applyFill="1"/>
    <xf numFmtId="0" fontId="57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vertical="center" wrapText="1"/>
    </xf>
    <xf numFmtId="0" fontId="38" fillId="0" borderId="1" xfId="0" applyFont="1" applyBorder="1" applyAlignment="1">
      <alignment horizontal="center" vertical="center"/>
    </xf>
    <xf numFmtId="0" fontId="60" fillId="0" borderId="5" xfId="4" applyNumberFormat="1" applyFont="1" applyFill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8" fillId="0" borderId="1" xfId="0" applyFont="1" applyBorder="1" applyAlignment="1">
      <alignment horizontal="center" vertical="center" wrapText="1"/>
    </xf>
    <xf numFmtId="0" fontId="32" fillId="0" borderId="1" xfId="0" applyFont="1" applyBorder="1" applyAlignment="1">
      <alignment vertical="center" wrapText="1"/>
    </xf>
    <xf numFmtId="0" fontId="19" fillId="0" borderId="0" xfId="0" applyFont="1" applyFill="1" applyAlignment="1">
      <alignment horizontal="center" vertical="center" wrapText="1"/>
    </xf>
    <xf numFmtId="0" fontId="19" fillId="0" borderId="1" xfId="0" applyNumberFormat="1" applyFont="1" applyFill="1" applyBorder="1" applyAlignment="1">
      <alignment horizontal="center" vertical="center" wrapText="1"/>
    </xf>
    <xf numFmtId="0" fontId="59" fillId="0" borderId="1" xfId="0" applyFont="1" applyFill="1" applyBorder="1" applyAlignment="1">
      <alignment horizontal="center" vertical="center" wrapText="1"/>
    </xf>
    <xf numFmtId="0" fontId="59" fillId="0" borderId="1" xfId="0" applyNumberFormat="1" applyFont="1" applyFill="1" applyBorder="1" applyAlignment="1">
      <alignment horizontal="center" vertical="center" wrapText="1"/>
    </xf>
    <xf numFmtId="4" fontId="59" fillId="0" borderId="1" xfId="0" applyNumberFormat="1" applyFont="1" applyFill="1" applyBorder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62" fillId="0" borderId="0" xfId="0" applyFont="1" applyFill="1" applyAlignment="1">
      <alignment horizontal="center" vertical="center" wrapText="1"/>
    </xf>
    <xf numFmtId="0" fontId="28" fillId="0" borderId="0" xfId="0" applyFont="1" applyAlignment="1">
      <alignment horizontal="left" vertical="center" wrapText="1"/>
    </xf>
    <xf numFmtId="0" fontId="12" fillId="2" borderId="1" xfId="0" applyNumberFormat="1" applyFont="1" applyFill="1" applyBorder="1" applyAlignment="1">
      <alignment horizontal="left" vertical="center" wrapText="1"/>
    </xf>
    <xf numFmtId="0" fontId="12" fillId="2" borderId="1" xfId="0" applyNumberFormat="1" applyFont="1" applyFill="1" applyBorder="1" applyAlignment="1">
      <alignment horizontal="center" vertical="center" wrapText="1"/>
    </xf>
    <xf numFmtId="0" fontId="12" fillId="0" borderId="1" xfId="0" applyNumberFormat="1" applyFont="1" applyFill="1" applyBorder="1" applyAlignment="1">
      <alignment horizontal="center" vertical="center" wrapText="1"/>
    </xf>
    <xf numFmtId="0" fontId="19" fillId="0" borderId="1" xfId="0" applyFont="1" applyBorder="1"/>
    <xf numFmtId="0" fontId="19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3" fontId="12" fillId="0" borderId="1" xfId="0" applyNumberFormat="1" applyFont="1" applyFill="1" applyBorder="1" applyAlignment="1">
      <alignment horizontal="center" vertical="center" wrapText="1"/>
    </xf>
    <xf numFmtId="0" fontId="19" fillId="0" borderId="0" xfId="0" applyFont="1" applyFill="1" applyAlignment="1">
      <alignment horizontal="center" vertical="center"/>
    </xf>
    <xf numFmtId="4" fontId="2" fillId="0" borderId="1" xfId="0" applyNumberFormat="1" applyFont="1" applyBorder="1" applyAlignment="1">
      <alignment horizontal="right" vertical="center"/>
    </xf>
    <xf numFmtId="4" fontId="2" fillId="0" borderId="1" xfId="0" applyNumberFormat="1" applyFont="1" applyBorder="1" applyAlignment="1">
      <alignment horizontal="right"/>
    </xf>
    <xf numFmtId="0" fontId="0" fillId="0" borderId="1" xfId="0" applyFill="1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4" fontId="0" fillId="0" borderId="1" xfId="0" applyNumberFormat="1" applyFill="1" applyBorder="1" applyAlignment="1">
      <alignment horizontal="right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right"/>
    </xf>
    <xf numFmtId="0" fontId="6" fillId="3" borderId="1" xfId="0" applyFont="1" applyFill="1" applyBorder="1" applyAlignment="1">
      <alignment horizontal="left" vertical="center" wrapText="1"/>
    </xf>
    <xf numFmtId="0" fontId="2" fillId="3" borderId="1" xfId="0" applyFont="1" applyFill="1" applyBorder="1" applyAlignment="1">
      <alignment horizontal="left" vertical="center" wrapText="1"/>
    </xf>
    <xf numFmtId="2" fontId="0" fillId="0" borderId="1" xfId="0" applyNumberFormat="1" applyBorder="1" applyAlignment="1">
      <alignment horizontal="right"/>
    </xf>
    <xf numFmtId="0" fontId="6" fillId="0" borderId="1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left" wrapText="1"/>
    </xf>
    <xf numFmtId="4" fontId="2" fillId="0" borderId="1" xfId="0" applyNumberFormat="1" applyFont="1" applyFill="1" applyBorder="1" applyAlignment="1">
      <alignment horizontal="right"/>
    </xf>
    <xf numFmtId="0" fontId="47" fillId="0" borderId="1" xfId="4" applyFont="1" applyBorder="1" applyAlignment="1">
      <alignment horizontal="center"/>
    </xf>
    <xf numFmtId="4" fontId="47" fillId="0" borderId="1" xfId="4" applyNumberFormat="1" applyFont="1" applyBorder="1"/>
    <xf numFmtId="0" fontId="2" fillId="0" borderId="0" xfId="4" applyFont="1" applyAlignment="1">
      <alignment vertical="center" wrapText="1"/>
    </xf>
    <xf numFmtId="0" fontId="0" fillId="0" borderId="1" xfId="0" applyFill="1" applyBorder="1"/>
    <xf numFmtId="0" fontId="34" fillId="0" borderId="1" xfId="0" applyFont="1" applyFill="1" applyBorder="1" applyAlignment="1">
      <alignment horizontal="center"/>
    </xf>
    <xf numFmtId="0" fontId="24" fillId="0" borderId="1" xfId="0" applyNumberFormat="1" applyFont="1" applyFill="1" applyBorder="1" applyAlignment="1">
      <alignment horizontal="center" vertical="center"/>
    </xf>
    <xf numFmtId="0" fontId="24" fillId="0" borderId="1" xfId="0" applyNumberFormat="1" applyFont="1" applyFill="1" applyBorder="1" applyAlignment="1">
      <alignment horizontal="left" vertical="top" wrapText="1"/>
    </xf>
    <xf numFmtId="0" fontId="34" fillId="0" borderId="1" xfId="0" applyFont="1" applyFill="1" applyBorder="1" applyAlignment="1">
      <alignment horizontal="center" vertical="center"/>
    </xf>
    <xf numFmtId="0" fontId="34" fillId="0" borderId="1" xfId="0" applyFont="1" applyFill="1" applyBorder="1" applyAlignment="1">
      <alignment horizontal="left" vertical="center" wrapText="1"/>
    </xf>
    <xf numFmtId="49" fontId="34" fillId="0" borderId="1" xfId="0" applyNumberFormat="1" applyFont="1" applyFill="1" applyBorder="1" applyAlignment="1">
      <alignment horizontal="center" vertical="center"/>
    </xf>
    <xf numFmtId="0" fontId="34" fillId="0" borderId="1" xfId="0" applyFont="1" applyFill="1" applyBorder="1" applyAlignment="1">
      <alignment wrapText="1"/>
    </xf>
    <xf numFmtId="0" fontId="27" fillId="0" borderId="1" xfId="0" applyFont="1" applyFill="1" applyBorder="1" applyAlignment="1">
      <alignment horizontal="left" wrapText="1"/>
    </xf>
    <xf numFmtId="0" fontId="19" fillId="0" borderId="0" xfId="0" applyFont="1" applyAlignment="1">
      <alignment horizontal="right" vertical="center" wrapText="1"/>
    </xf>
    <xf numFmtId="0" fontId="38" fillId="0" borderId="1" xfId="0" applyFont="1" applyFill="1" applyBorder="1" applyAlignment="1">
      <alignment horizontal="center" vertical="center" wrapText="1"/>
    </xf>
    <xf numFmtId="2" fontId="54" fillId="0" borderId="1" xfId="0" applyNumberFormat="1" applyFont="1" applyFill="1" applyBorder="1" applyAlignment="1">
      <alignment horizontal="right" vertical="center" wrapText="1"/>
    </xf>
    <xf numFmtId="0" fontId="53" fillId="3" borderId="1" xfId="4" applyFont="1" applyFill="1" applyBorder="1" applyAlignment="1">
      <alignment horizontal="center" vertical="center" wrapText="1"/>
    </xf>
    <xf numFmtId="0" fontId="29" fillId="0" borderId="0" xfId="4" applyFont="1" applyFill="1" applyAlignment="1">
      <alignment horizontal="right" vertical="center" wrapText="1"/>
    </xf>
    <xf numFmtId="0" fontId="14" fillId="0" borderId="1" xfId="4" applyFont="1" applyFill="1" applyBorder="1" applyAlignment="1">
      <alignment horizontal="left" vertical="center" wrapText="1"/>
    </xf>
    <xf numFmtId="0" fontId="38" fillId="0" borderId="4" xfId="0" applyFont="1" applyBorder="1" applyAlignment="1">
      <alignment vertical="center" wrapText="1"/>
    </xf>
    <xf numFmtId="0" fontId="38" fillId="0" borderId="4" xfId="0" applyFont="1" applyBorder="1" applyAlignment="1">
      <alignment horizontal="center" vertical="center" wrapText="1"/>
    </xf>
    <xf numFmtId="167" fontId="31" fillId="0" borderId="1" xfId="0" applyNumberFormat="1" applyFont="1" applyFill="1" applyBorder="1" applyAlignment="1">
      <alignment horizontal="center" vertical="center" wrapText="1"/>
    </xf>
    <xf numFmtId="0" fontId="8" fillId="0" borderId="1" xfId="12" applyNumberFormat="1" applyFont="1" applyFill="1" applyBorder="1" applyAlignment="1">
      <alignment horizontal="left" vertical="top"/>
    </xf>
    <xf numFmtId="167" fontId="31" fillId="0" borderId="1" xfId="0" applyNumberFormat="1" applyFont="1" applyFill="1" applyBorder="1"/>
    <xf numFmtId="0" fontId="34" fillId="0" borderId="1" xfId="0" applyFont="1" applyFill="1" applyBorder="1" applyAlignment="1">
      <alignment horizontal="left" wrapText="1"/>
    </xf>
    <xf numFmtId="164" fontId="10" fillId="0" borderId="1" xfId="13" applyFont="1" applyFill="1" applyBorder="1" applyAlignment="1">
      <alignment horizontal="right" vertical="center" wrapText="1"/>
    </xf>
    <xf numFmtId="2" fontId="10" fillId="0" borderId="1" xfId="0" applyNumberFormat="1" applyFont="1" applyFill="1" applyBorder="1" applyAlignment="1">
      <alignment horizontal="right"/>
    </xf>
    <xf numFmtId="2" fontId="3" fillId="0" borderId="1" xfId="4" applyNumberFormat="1" applyFont="1" applyFill="1" applyBorder="1" applyAlignment="1">
      <alignment vertical="center" wrapText="1"/>
    </xf>
    <xf numFmtId="0" fontId="27" fillId="0" borderId="1" xfId="12" applyFont="1" applyFill="1" applyBorder="1" applyAlignment="1">
      <alignment horizontal="left" vertical="center" wrapText="1"/>
    </xf>
    <xf numFmtId="0" fontId="19" fillId="0" borderId="0" xfId="0" applyFont="1" applyFill="1" applyAlignment="1">
      <alignment wrapText="1"/>
    </xf>
    <xf numFmtId="0" fontId="19" fillId="0" borderId="0" xfId="0" applyFont="1" applyFill="1"/>
    <xf numFmtId="0" fontId="38" fillId="0" borderId="1" xfId="0" applyFont="1" applyFill="1" applyBorder="1" applyAlignment="1">
      <alignment vertical="top" wrapText="1"/>
    </xf>
    <xf numFmtId="0" fontId="19" fillId="0" borderId="1" xfId="0" applyFont="1" applyFill="1" applyBorder="1" applyAlignment="1">
      <alignment wrapText="1"/>
    </xf>
    <xf numFmtId="0" fontId="19" fillId="0" borderId="1" xfId="0" applyFont="1" applyFill="1" applyBorder="1"/>
    <xf numFmtId="0" fontId="19" fillId="0" borderId="0" xfId="0" applyFont="1" applyFill="1" applyAlignment="1">
      <alignment shrinkToFit="1"/>
    </xf>
    <xf numFmtId="0" fontId="27" fillId="0" borderId="0" xfId="0" applyFont="1" applyFill="1" applyAlignment="1">
      <alignment wrapText="1"/>
    </xf>
    <xf numFmtId="0" fontId="0" fillId="0" borderId="1" xfId="0" applyFill="1" applyBorder="1" applyAlignment="1">
      <alignment horizontal="center"/>
    </xf>
    <xf numFmtId="0" fontId="15" fillId="0" borderId="0" xfId="0" applyFont="1" applyFill="1" applyAlignment="1">
      <alignment horizontal="center" vertical="center"/>
    </xf>
    <xf numFmtId="4" fontId="31" fillId="0" borderId="1" xfId="0" applyNumberFormat="1" applyFont="1" applyFill="1" applyBorder="1" applyAlignment="1">
      <alignment horizontal="right" vertical="center" wrapText="1"/>
    </xf>
    <xf numFmtId="0" fontId="0" fillId="0" borderId="1" xfId="0" applyFill="1" applyBorder="1" applyAlignment="1">
      <alignment horizontal="right"/>
    </xf>
    <xf numFmtId="0" fontId="27" fillId="0" borderId="1" xfId="0" applyFont="1" applyBorder="1" applyAlignment="1">
      <alignment horizontal="justify" vertical="center" wrapText="1"/>
    </xf>
    <xf numFmtId="0" fontId="27" fillId="0" borderId="1" xfId="0" applyFont="1" applyBorder="1" applyAlignment="1">
      <alignment vertical="center" wrapText="1"/>
    </xf>
    <xf numFmtId="0" fontId="38" fillId="0" borderId="4" xfId="0" applyFont="1" applyBorder="1" applyAlignment="1">
      <alignment horizontal="center" vertical="center"/>
    </xf>
    <xf numFmtId="49" fontId="71" fillId="0" borderId="0" xfId="0" applyNumberFormat="1" applyFont="1" applyFill="1" applyAlignment="1">
      <alignment horizontal="left" vertical="top"/>
    </xf>
    <xf numFmtId="0" fontId="72" fillId="0" borderId="0" xfId="0" applyFont="1" applyFill="1" applyAlignment="1">
      <alignment horizontal="justify" vertical="top"/>
    </xf>
    <xf numFmtId="0" fontId="71" fillId="0" borderId="0" xfId="0" applyFont="1" applyFill="1" applyAlignment="1">
      <alignment horizontal="justify" vertical="top"/>
    </xf>
    <xf numFmtId="0" fontId="15" fillId="0" borderId="0" xfId="0" applyFont="1" applyFill="1" applyAlignment="1">
      <alignment horizontal="right" vertical="center" wrapText="1"/>
    </xf>
    <xf numFmtId="0" fontId="72" fillId="0" borderId="0" xfId="0" applyFont="1" applyFill="1" applyAlignment="1">
      <alignment horizontal="justify" vertical="top" wrapText="1"/>
    </xf>
    <xf numFmtId="0" fontId="71" fillId="0" borderId="0" xfId="0" applyFont="1" applyFill="1" applyAlignment="1">
      <alignment horizontal="justify" vertical="top" wrapText="1"/>
    </xf>
    <xf numFmtId="9" fontId="71" fillId="0" borderId="0" xfId="20" applyFont="1" applyFill="1" applyAlignment="1">
      <alignment horizontal="justify" vertical="top"/>
    </xf>
    <xf numFmtId="2" fontId="71" fillId="0" borderId="0" xfId="0" applyNumberFormat="1" applyFont="1" applyFill="1" applyAlignment="1">
      <alignment horizontal="justify" vertical="top"/>
    </xf>
    <xf numFmtId="49" fontId="11" fillId="0" borderId="0" xfId="0" applyNumberFormat="1" applyFont="1" applyFill="1" applyAlignment="1">
      <alignment horizontal="left" vertical="top"/>
    </xf>
    <xf numFmtId="0" fontId="22" fillId="0" borderId="0" xfId="0" applyFont="1" applyFill="1" applyAlignment="1">
      <alignment horizontal="justify" vertical="top"/>
    </xf>
    <xf numFmtId="0" fontId="11" fillId="0" borderId="0" xfId="0" applyFont="1" applyFill="1" applyAlignment="1">
      <alignment horizontal="justify" vertical="top"/>
    </xf>
    <xf numFmtId="0" fontId="73" fillId="0" borderId="0" xfId="0" applyFont="1" applyFill="1" applyBorder="1" applyAlignment="1">
      <alignment horizontal="left" vertical="top"/>
    </xf>
    <xf numFmtId="0" fontId="74" fillId="0" borderId="0" xfId="0" applyFont="1" applyFill="1" applyBorder="1" applyAlignment="1">
      <alignment horizontal="center" vertical="top"/>
    </xf>
    <xf numFmtId="49" fontId="15" fillId="0" borderId="1" xfId="0" applyNumberFormat="1" applyFont="1" applyFill="1" applyBorder="1" applyAlignment="1">
      <alignment horizontal="left" vertical="top" wrapText="1"/>
    </xf>
    <xf numFmtId="0" fontId="15" fillId="0" borderId="1" xfId="0" applyFont="1" applyFill="1" applyBorder="1" applyAlignment="1">
      <alignment horizontal="justify" vertical="top" wrapText="1"/>
    </xf>
    <xf numFmtId="0" fontId="14" fillId="0" borderId="1" xfId="0" applyFont="1" applyFill="1" applyBorder="1" applyAlignment="1">
      <alignment horizontal="justify" vertical="top" wrapText="1"/>
    </xf>
    <xf numFmtId="0" fontId="15" fillId="0" borderId="1" xfId="0" applyFont="1" applyFill="1" applyBorder="1" applyAlignment="1">
      <alignment horizontal="left" vertical="top" wrapText="1"/>
    </xf>
    <xf numFmtId="0" fontId="74" fillId="0" borderId="1" xfId="0" applyFont="1" applyFill="1" applyBorder="1" applyAlignment="1">
      <alignment horizontal="justify" vertical="top" wrapText="1"/>
    </xf>
    <xf numFmtId="2" fontId="15" fillId="0" borderId="1" xfId="0" applyNumberFormat="1" applyFont="1" applyFill="1" applyBorder="1" applyAlignment="1">
      <alignment horizontal="left" vertical="top" wrapText="1"/>
    </xf>
    <xf numFmtId="2" fontId="15" fillId="0" borderId="1" xfId="0" applyNumberFormat="1" applyFont="1" applyFill="1" applyBorder="1" applyAlignment="1">
      <alignment horizontal="justify" vertical="top" wrapText="1"/>
    </xf>
    <xf numFmtId="0" fontId="11" fillId="0" borderId="0" xfId="0" applyFont="1" applyFill="1" applyAlignment="1">
      <alignment vertical="center" wrapText="1"/>
    </xf>
    <xf numFmtId="49" fontId="0" fillId="0" borderId="0" xfId="0" applyNumberFormat="1" applyAlignment="1">
      <alignment horizontal="center" vertical="center" textRotation="90" wrapText="1"/>
    </xf>
    <xf numFmtId="49" fontId="4" fillId="0" borderId="0" xfId="0" applyNumberFormat="1" applyFont="1" applyAlignment="1">
      <alignment horizontal="center" vertical="center" textRotation="90" wrapText="1"/>
    </xf>
    <xf numFmtId="0" fontId="0" fillId="0" borderId="3" xfId="0" applyFill="1" applyBorder="1" applyAlignment="1"/>
    <xf numFmtId="0" fontId="31" fillId="3" borderId="0" xfId="0" applyFont="1" applyFill="1" applyAlignment="1">
      <alignment horizontal="right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0" fontId="78" fillId="2" borderId="1" xfId="0" applyNumberFormat="1" applyFont="1" applyFill="1" applyBorder="1" applyAlignment="1">
      <alignment horizontal="center" vertical="center" wrapText="1"/>
    </xf>
    <xf numFmtId="0" fontId="78" fillId="2" borderId="1" xfId="0" applyNumberFormat="1" applyFont="1" applyFill="1" applyBorder="1" applyAlignment="1">
      <alignment horizontal="left" vertical="center" wrapText="1"/>
    </xf>
    <xf numFmtId="165" fontId="10" fillId="0" borderId="1" xfId="0" applyNumberFormat="1" applyFont="1" applyFill="1" applyBorder="1" applyAlignment="1">
      <alignment horizontal="center" vertical="center" wrapText="1"/>
    </xf>
    <xf numFmtId="49" fontId="78" fillId="2" borderId="1" xfId="0" applyNumberFormat="1" applyFont="1" applyFill="1" applyBorder="1" applyAlignment="1">
      <alignment horizontal="left" vertical="center" wrapText="1"/>
    </xf>
    <xf numFmtId="169" fontId="10" fillId="0" borderId="1" xfId="0" applyNumberFormat="1" applyFont="1" applyBorder="1" applyAlignment="1">
      <alignment horizontal="center" vertical="center" wrapText="1"/>
    </xf>
    <xf numFmtId="0" fontId="29" fillId="0" borderId="0" xfId="0" applyFont="1" applyAlignment="1">
      <alignment vertical="center"/>
    </xf>
    <xf numFmtId="0" fontId="10" fillId="0" borderId="1" xfId="0" applyFont="1" applyBorder="1" applyAlignment="1">
      <alignment horizontal="center" vertical="center" wrapText="1"/>
    </xf>
    <xf numFmtId="0" fontId="63" fillId="0" borderId="0" xfId="0" applyFont="1" applyFill="1" applyAlignment="1">
      <alignment horizontal="center" vertical="center" wrapText="1"/>
    </xf>
    <xf numFmtId="4" fontId="2" fillId="0" borderId="1" xfId="0" applyNumberFormat="1" applyFont="1" applyFill="1" applyBorder="1" applyAlignment="1">
      <alignment horizontal="right" vertical="center"/>
    </xf>
    <xf numFmtId="0" fontId="57" fillId="0" borderId="2" xfId="0" applyFont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left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15" fillId="0" borderId="1" xfId="0" applyFont="1" applyBorder="1"/>
    <xf numFmtId="2" fontId="3" fillId="0" borderId="0" xfId="0" applyNumberFormat="1" applyFont="1" applyFill="1" applyBorder="1" applyAlignment="1">
      <alignment horizontal="center" vertical="center" wrapText="1"/>
    </xf>
    <xf numFmtId="2" fontId="56" fillId="0" borderId="1" xfId="0" applyNumberFormat="1" applyFont="1" applyBorder="1" applyAlignment="1">
      <alignment horizontal="center" vertical="center" wrapText="1"/>
    </xf>
    <xf numFmtId="2" fontId="15" fillId="0" borderId="1" xfId="0" applyNumberFormat="1" applyFont="1" applyBorder="1" applyAlignment="1">
      <alignment wrapText="1"/>
    </xf>
    <xf numFmtId="4" fontId="82" fillId="0" borderId="1" xfId="4" applyNumberFormat="1" applyFont="1" applyFill="1" applyBorder="1" applyAlignment="1">
      <alignment horizontal="center" vertical="center" wrapText="1"/>
    </xf>
    <xf numFmtId="0" fontId="15" fillId="0" borderId="0" xfId="4" applyFont="1" applyFill="1"/>
    <xf numFmtId="4" fontId="32" fillId="0" borderId="5" xfId="17" applyNumberFormat="1" applyFont="1" applyFill="1" applyBorder="1"/>
    <xf numFmtId="0" fontId="15" fillId="0" borderId="0" xfId="4" applyFont="1" applyFill="1" applyAlignment="1">
      <alignment horizontal="center" vertical="center" wrapText="1"/>
    </xf>
    <xf numFmtId="0" fontId="2" fillId="0" borderId="0" xfId="0" applyFont="1"/>
    <xf numFmtId="0" fontId="0" fillId="0" borderId="0" xfId="0" applyBorder="1" applyAlignment="1">
      <alignment vertical="center"/>
    </xf>
    <xf numFmtId="0" fontId="0" fillId="0" borderId="0" xfId="0" applyFill="1" applyBorder="1"/>
    <xf numFmtId="0" fontId="38" fillId="3" borderId="1" xfId="0" applyFont="1" applyFill="1" applyBorder="1" applyAlignment="1">
      <alignment vertical="center" wrapText="1"/>
    </xf>
    <xf numFmtId="0" fontId="31" fillId="0" borderId="0" xfId="0" applyFont="1" applyFill="1" applyAlignment="1">
      <alignment horizontal="center" vertical="center" wrapText="1"/>
    </xf>
    <xf numFmtId="0" fontId="83" fillId="0" borderId="0" xfId="0" applyFont="1" applyFill="1" applyAlignment="1">
      <alignment horizontal="center" vertical="center" wrapText="1"/>
    </xf>
    <xf numFmtId="0" fontId="15" fillId="0" borderId="1" xfId="4" applyFont="1" applyBorder="1" applyAlignment="1">
      <alignment horizontal="center" vertical="center"/>
    </xf>
    <xf numFmtId="0" fontId="15" fillId="0" borderId="0" xfId="4" applyFont="1" applyAlignment="1">
      <alignment horizontal="center"/>
    </xf>
    <xf numFmtId="0" fontId="2" fillId="0" borderId="2" xfId="12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16" fillId="2" borderId="1" xfId="0" applyNumberFormat="1" applyFont="1" applyFill="1" applyBorder="1" applyAlignment="1">
      <alignment horizontal="left" vertical="center" wrapText="1"/>
    </xf>
    <xf numFmtId="49" fontId="16" fillId="2" borderId="1" xfId="0" applyNumberFormat="1" applyFont="1" applyFill="1" applyBorder="1" applyAlignment="1">
      <alignment horizontal="left" vertical="center" wrapText="1"/>
    </xf>
    <xf numFmtId="0" fontId="80" fillId="4" borderId="1" xfId="0" applyNumberFormat="1" applyFont="1" applyFill="1" applyBorder="1" applyAlignment="1">
      <alignment horizontal="center" vertical="center" wrapText="1"/>
    </xf>
    <xf numFmtId="0" fontId="38" fillId="4" borderId="1" xfId="0" applyFont="1" applyFill="1" applyBorder="1" applyAlignment="1">
      <alignment horizontal="center" vertical="center" wrapText="1"/>
    </xf>
    <xf numFmtId="0" fontId="38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 wrapText="1"/>
    </xf>
    <xf numFmtId="0" fontId="57" fillId="4" borderId="1" xfId="0" applyFont="1" applyFill="1" applyBorder="1" applyAlignment="1">
      <alignment horizontal="center" vertical="center" wrapText="1"/>
    </xf>
    <xf numFmtId="0" fontId="38" fillId="4" borderId="4" xfId="0" applyFont="1" applyFill="1" applyBorder="1" applyAlignment="1">
      <alignment horizontal="center" vertical="center"/>
    </xf>
    <xf numFmtId="0" fontId="27" fillId="4" borderId="1" xfId="0" applyFont="1" applyFill="1" applyBorder="1" applyAlignment="1">
      <alignment horizontal="center" vertical="center" wrapText="1"/>
    </xf>
    <xf numFmtId="2" fontId="0" fillId="4" borderId="0" xfId="0" applyNumberFormat="1" applyFill="1" applyAlignment="1">
      <alignment horizontal="left" vertical="center" wrapText="1"/>
    </xf>
    <xf numFmtId="0" fontId="40" fillId="0" borderId="1" xfId="0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horizontal="center"/>
    </xf>
    <xf numFmtId="4" fontId="32" fillId="3" borderId="1" xfId="4" applyNumberFormat="1" applyFont="1" applyFill="1" applyBorder="1" applyAlignment="1">
      <alignment horizontal="center" vertical="center" wrapText="1"/>
    </xf>
    <xf numFmtId="4" fontId="32" fillId="0" borderId="1" xfId="4" applyNumberFormat="1" applyFont="1" applyFill="1" applyBorder="1" applyAlignment="1">
      <alignment horizontal="center" vertical="center" wrapText="1"/>
    </xf>
    <xf numFmtId="4" fontId="84" fillId="0" borderId="1" xfId="4" applyNumberFormat="1" applyFont="1" applyFill="1" applyBorder="1" applyAlignment="1">
      <alignment horizontal="right" vertical="center"/>
    </xf>
    <xf numFmtId="0" fontId="75" fillId="3" borderId="0" xfId="0" applyFont="1" applyFill="1" applyAlignment="1">
      <alignment vertical="center" wrapText="1"/>
    </xf>
    <xf numFmtId="2" fontId="39" fillId="6" borderId="1" xfId="0" applyNumberFormat="1" applyFont="1" applyFill="1" applyBorder="1"/>
    <xf numFmtId="2" fontId="39" fillId="6" borderId="1" xfId="0" applyNumberFormat="1" applyFont="1" applyFill="1" applyBorder="1" applyAlignment="1">
      <alignment horizontal="center"/>
    </xf>
    <xf numFmtId="3" fontId="39" fillId="6" borderId="1" xfId="0" applyNumberFormat="1" applyFont="1" applyFill="1" applyBorder="1" applyAlignment="1">
      <alignment horizontal="right"/>
    </xf>
    <xf numFmtId="2" fontId="2" fillId="0" borderId="1" xfId="0" applyNumberFormat="1" applyFont="1" applyFill="1" applyBorder="1"/>
    <xf numFmtId="2" fontId="2" fillId="0" borderId="1" xfId="0" applyNumberFormat="1" applyFont="1" applyFill="1" applyBorder="1" applyAlignment="1">
      <alignment horizontal="center"/>
    </xf>
    <xf numFmtId="3" fontId="2" fillId="0" borderId="1" xfId="0" applyNumberFormat="1" applyFont="1" applyFill="1" applyBorder="1" applyAlignment="1">
      <alignment horizontal="right"/>
    </xf>
    <xf numFmtId="2" fontId="2" fillId="0" borderId="1" xfId="0" applyNumberFormat="1" applyFont="1" applyBorder="1"/>
    <xf numFmtId="2" fontId="2" fillId="0" borderId="1" xfId="0" applyNumberFormat="1" applyFont="1" applyBorder="1" applyAlignment="1">
      <alignment horizontal="center"/>
    </xf>
    <xf numFmtId="3" fontId="2" fillId="0" borderId="1" xfId="0" applyNumberFormat="1" applyFont="1" applyBorder="1" applyAlignment="1">
      <alignment horizontal="right"/>
    </xf>
    <xf numFmtId="2" fontId="2" fillId="0" borderId="1" xfId="0" applyNumberFormat="1" applyFont="1" applyFill="1" applyBorder="1" applyAlignment="1">
      <alignment horizontal="left" wrapText="1"/>
    </xf>
    <xf numFmtId="2" fontId="2" fillId="0" borderId="1" xfId="0" applyNumberFormat="1" applyFont="1" applyFill="1" applyBorder="1" applyAlignment="1">
      <alignment horizontal="center" wrapText="1"/>
    </xf>
    <xf numFmtId="3" fontId="2" fillId="0" borderId="1" xfId="0" applyNumberFormat="1" applyFont="1" applyFill="1" applyBorder="1" applyAlignment="1">
      <alignment horizontal="right" wrapText="1"/>
    </xf>
    <xf numFmtId="2" fontId="2" fillId="0" borderId="1" xfId="0" applyNumberFormat="1" applyFont="1" applyFill="1" applyBorder="1" applyAlignment="1">
      <alignment horizontal="left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3" fontId="2" fillId="0" borderId="1" xfId="0" applyNumberFormat="1" applyFont="1" applyFill="1" applyBorder="1" applyAlignment="1">
      <alignment horizontal="right" vertical="center" wrapText="1"/>
    </xf>
    <xf numFmtId="2" fontId="2" fillId="0" borderId="1" xfId="0" applyNumberFormat="1" applyFont="1" applyBorder="1" applyAlignment="1">
      <alignment vertical="top" wrapText="1"/>
    </xf>
    <xf numFmtId="2" fontId="2" fillId="0" borderId="1" xfId="0" applyNumberFormat="1" applyFont="1" applyBorder="1" applyAlignment="1">
      <alignment horizontal="center" vertical="top" wrapText="1"/>
    </xf>
    <xf numFmtId="3" fontId="2" fillId="0" borderId="1" xfId="0" applyNumberFormat="1" applyFont="1" applyBorder="1" applyAlignment="1">
      <alignment horizontal="right" vertical="top" wrapText="1"/>
    </xf>
    <xf numFmtId="2" fontId="2" fillId="0" borderId="1" xfId="0" applyNumberFormat="1" applyFont="1" applyFill="1" applyBorder="1" applyAlignment="1">
      <alignment vertical="top" wrapText="1"/>
    </xf>
    <xf numFmtId="2" fontId="2" fillId="0" borderId="1" xfId="0" applyNumberFormat="1" applyFont="1" applyFill="1" applyBorder="1" applyAlignment="1">
      <alignment horizontal="center" vertical="top" wrapText="1"/>
    </xf>
    <xf numFmtId="3" fontId="2" fillId="0" borderId="1" xfId="0" applyNumberFormat="1" applyFont="1" applyFill="1" applyBorder="1" applyAlignment="1">
      <alignment horizontal="right" vertical="top" wrapText="1"/>
    </xf>
    <xf numFmtId="2" fontId="2" fillId="0" borderId="1" xfId="0" applyNumberFormat="1" applyFont="1" applyFill="1" applyBorder="1" applyAlignment="1">
      <alignment horizontal="left"/>
    </xf>
    <xf numFmtId="2" fontId="31" fillId="0" borderId="1" xfId="0" applyNumberFormat="1" applyFont="1" applyBorder="1"/>
    <xf numFmtId="2" fontId="31" fillId="0" borderId="1" xfId="0" applyNumberFormat="1" applyFont="1" applyBorder="1" applyAlignment="1">
      <alignment horizontal="center"/>
    </xf>
    <xf numFmtId="3" fontId="31" fillId="0" borderId="1" xfId="0" applyNumberFormat="1" applyFont="1" applyBorder="1" applyAlignment="1">
      <alignment horizontal="right"/>
    </xf>
    <xf numFmtId="2" fontId="31" fillId="0" borderId="1" xfId="0" applyNumberFormat="1" applyFont="1" applyFill="1" applyBorder="1"/>
    <xf numFmtId="2" fontId="31" fillId="0" borderId="1" xfId="0" applyNumberFormat="1" applyFont="1" applyFill="1" applyBorder="1" applyAlignment="1">
      <alignment horizontal="center"/>
    </xf>
    <xf numFmtId="3" fontId="31" fillId="0" borderId="1" xfId="0" applyNumberFormat="1" applyFont="1" applyFill="1" applyBorder="1" applyAlignment="1">
      <alignment horizontal="right"/>
    </xf>
    <xf numFmtId="0" fontId="31" fillId="0" borderId="1" xfId="0" applyFont="1" applyBorder="1" applyAlignment="1">
      <alignment horizontal="center"/>
    </xf>
    <xf numFmtId="0" fontId="31" fillId="0" borderId="1" xfId="0" applyFont="1" applyFill="1" applyBorder="1"/>
    <xf numFmtId="2" fontId="2" fillId="0" borderId="1" xfId="0" applyNumberFormat="1" applyFont="1" applyFill="1" applyBorder="1" applyAlignment="1">
      <alignment vertical="center"/>
    </xf>
    <xf numFmtId="2" fontId="2" fillId="0" borderId="1" xfId="0" applyNumberFormat="1" applyFont="1" applyFill="1" applyBorder="1" applyAlignment="1">
      <alignment horizontal="center" vertical="center"/>
    </xf>
    <xf numFmtId="3" fontId="2" fillId="0" borderId="1" xfId="0" applyNumberFormat="1" applyFont="1" applyFill="1" applyBorder="1" applyAlignment="1">
      <alignment horizontal="right" vertical="center"/>
    </xf>
    <xf numFmtId="49" fontId="31" fillId="0" borderId="1" xfId="0" applyNumberFormat="1" applyFont="1" applyFill="1" applyBorder="1" applyAlignment="1"/>
    <xf numFmtId="0" fontId="2" fillId="0" borderId="1" xfId="0" applyFont="1" applyBorder="1"/>
    <xf numFmtId="0" fontId="2" fillId="0" borderId="1" xfId="0" applyFont="1" applyFill="1" applyBorder="1"/>
    <xf numFmtId="0" fontId="31" fillId="0" borderId="1" xfId="0" applyFont="1" applyBorder="1"/>
    <xf numFmtId="2" fontId="31" fillId="0" borderId="1" xfId="0" applyNumberFormat="1" applyFont="1" applyBorder="1" applyAlignment="1">
      <alignment wrapText="1"/>
    </xf>
    <xf numFmtId="2" fontId="31" fillId="0" borderId="1" xfId="0" applyNumberFormat="1" applyFont="1" applyBorder="1" applyAlignment="1">
      <alignment horizontal="center" wrapText="1"/>
    </xf>
    <xf numFmtId="3" fontId="31" fillId="0" borderId="1" xfId="0" applyNumberFormat="1" applyFont="1" applyBorder="1" applyAlignment="1">
      <alignment horizontal="right" wrapText="1"/>
    </xf>
    <xf numFmtId="0" fontId="2" fillId="0" borderId="1" xfId="0" applyFont="1" applyFill="1" applyBorder="1" applyAlignment="1">
      <alignment horizontal="left"/>
    </xf>
    <xf numFmtId="2" fontId="31" fillId="0" borderId="1" xfId="0" applyNumberFormat="1" applyFont="1" applyBorder="1" applyAlignment="1">
      <alignment horizontal="left" vertical="center"/>
    </xf>
    <xf numFmtId="2" fontId="31" fillId="0" borderId="1" xfId="0" applyNumberFormat="1" applyFont="1" applyBorder="1" applyAlignment="1">
      <alignment horizontal="center" vertical="center"/>
    </xf>
    <xf numFmtId="3" fontId="31" fillId="0" borderId="1" xfId="0" applyNumberFormat="1" applyFont="1" applyBorder="1" applyAlignment="1">
      <alignment horizontal="right" vertical="center"/>
    </xf>
    <xf numFmtId="2" fontId="31" fillId="0" borderId="1" xfId="0" applyNumberFormat="1" applyFont="1" applyFill="1" applyBorder="1" applyAlignment="1">
      <alignment horizontal="left" vertical="center"/>
    </xf>
    <xf numFmtId="2" fontId="31" fillId="0" borderId="1" xfId="0" applyNumberFormat="1" applyFont="1" applyFill="1" applyBorder="1" applyAlignment="1">
      <alignment horizontal="center" vertical="center"/>
    </xf>
    <xf numFmtId="3" fontId="31" fillId="0" borderId="1" xfId="0" applyNumberFormat="1" applyFont="1" applyFill="1" applyBorder="1" applyAlignment="1">
      <alignment horizontal="right" vertical="center"/>
    </xf>
    <xf numFmtId="2" fontId="31" fillId="0" borderId="1" xfId="0" applyNumberFormat="1" applyFont="1" applyFill="1" applyBorder="1" applyAlignment="1">
      <alignment horizontal="left" vertical="center" wrapText="1"/>
    </xf>
    <xf numFmtId="2" fontId="31" fillId="0" borderId="1" xfId="0" applyNumberFormat="1" applyFont="1" applyFill="1" applyBorder="1" applyAlignment="1">
      <alignment horizontal="center" vertical="center" wrapText="1"/>
    </xf>
    <xf numFmtId="3" fontId="31" fillId="0" borderId="1" xfId="0" applyNumberFormat="1" applyFont="1" applyFill="1" applyBorder="1" applyAlignment="1">
      <alignment horizontal="right" vertical="center" wrapText="1"/>
    </xf>
    <xf numFmtId="2" fontId="31" fillId="0" borderId="1" xfId="0" applyNumberFormat="1" applyFont="1" applyBorder="1" applyAlignment="1">
      <alignment horizontal="left" vertical="center" wrapText="1"/>
    </xf>
    <xf numFmtId="2" fontId="31" fillId="0" borderId="1" xfId="0" applyNumberFormat="1" applyFont="1" applyBorder="1" applyAlignment="1">
      <alignment horizontal="center" vertical="center" wrapText="1"/>
    </xf>
    <xf numFmtId="3" fontId="31" fillId="0" borderId="1" xfId="0" applyNumberFormat="1" applyFont="1" applyBorder="1" applyAlignment="1">
      <alignment horizontal="right" vertical="center" wrapText="1"/>
    </xf>
    <xf numFmtId="1" fontId="39" fillId="6" borderId="1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right"/>
    </xf>
    <xf numFmtId="0" fontId="2" fillId="0" borderId="0" xfId="0" applyFont="1" applyFill="1" applyAlignment="1">
      <alignment horizontal="right" vertical="center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4" fontId="0" fillId="0" borderId="1" xfId="0" applyNumberFormat="1" applyFill="1" applyBorder="1" applyAlignment="1">
      <alignment horizontal="right" vertical="center"/>
    </xf>
    <xf numFmtId="4" fontId="0" fillId="0" borderId="1" xfId="0" applyNumberFormat="1" applyFill="1" applyBorder="1" applyAlignment="1">
      <alignment horizontal="center" vertical="center"/>
    </xf>
    <xf numFmtId="4" fontId="0" fillId="0" borderId="1" xfId="0" applyNumberFormat="1" applyFill="1" applyBorder="1" applyAlignment="1">
      <alignment horizontal="center" vertical="center" wrapText="1"/>
    </xf>
    <xf numFmtId="4" fontId="2" fillId="0" borderId="1" xfId="0" applyNumberFormat="1" applyFont="1" applyBorder="1" applyAlignment="1">
      <alignment horizontal="center" vertical="center"/>
    </xf>
    <xf numFmtId="0" fontId="77" fillId="0" borderId="0" xfId="0" applyFont="1" applyFill="1" applyAlignment="1">
      <alignment horizontal="center" vertical="center" wrapText="1"/>
    </xf>
    <xf numFmtId="0" fontId="5" fillId="0" borderId="0" xfId="0" applyFont="1"/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right" vertical="center" wrapText="1"/>
    </xf>
    <xf numFmtId="4" fontId="43" fillId="0" borderId="1" xfId="0" applyNumberFormat="1" applyFont="1" applyFill="1" applyBorder="1" applyAlignment="1">
      <alignment horizontal="center" vertical="center" wrapText="1"/>
    </xf>
    <xf numFmtId="0" fontId="85" fillId="2" borderId="1" xfId="0" applyNumberFormat="1" applyFont="1" applyFill="1" applyBorder="1" applyAlignment="1">
      <alignment horizontal="center" vertical="center" wrapText="1"/>
    </xf>
    <xf numFmtId="4" fontId="85" fillId="2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right" vertical="center" wrapText="1"/>
    </xf>
    <xf numFmtId="4" fontId="3" fillId="0" borderId="0" xfId="0" applyNumberFormat="1" applyFont="1" applyAlignment="1">
      <alignment horizontal="right" vertical="center" wrapText="1"/>
    </xf>
    <xf numFmtId="0" fontId="16" fillId="2" borderId="10" xfId="0" applyNumberFormat="1" applyFont="1" applyFill="1" applyBorder="1" applyAlignment="1">
      <alignment horizontal="left" vertical="center" wrapText="1"/>
    </xf>
    <xf numFmtId="49" fontId="16" fillId="2" borderId="10" xfId="0" applyNumberFormat="1" applyFont="1" applyFill="1" applyBorder="1" applyAlignment="1">
      <alignment horizontal="left" vertical="center" wrapText="1"/>
    </xf>
    <xf numFmtId="4" fontId="5" fillId="0" borderId="1" xfId="0" applyNumberFormat="1" applyFont="1" applyFill="1" applyBorder="1" applyAlignment="1">
      <alignment vertical="center" wrapText="1"/>
    </xf>
    <xf numFmtId="4" fontId="5" fillId="0" borderId="1" xfId="0" applyNumberFormat="1" applyFont="1" applyBorder="1" applyAlignment="1">
      <alignment vertical="center" wrapText="1"/>
    </xf>
    <xf numFmtId="0" fontId="5" fillId="0" borderId="0" xfId="0" applyFont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6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/>
    <xf numFmtId="0" fontId="32" fillId="0" borderId="5" xfId="0" applyFont="1" applyFill="1" applyBorder="1"/>
    <xf numFmtId="170" fontId="32" fillId="0" borderId="5" xfId="0" applyNumberFormat="1" applyFont="1" applyFill="1" applyBorder="1"/>
    <xf numFmtId="0" fontId="37" fillId="0" borderId="0" xfId="4" applyFont="1" applyFill="1" applyBorder="1" applyAlignment="1">
      <alignment horizontal="center" vertical="center" wrapText="1"/>
    </xf>
    <xf numFmtId="0" fontId="57" fillId="0" borderId="2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top"/>
    </xf>
    <xf numFmtId="0" fontId="13" fillId="0" borderId="0" xfId="0" applyFont="1" applyFill="1" applyAlignment="1">
      <alignment horizontal="left" vertical="top"/>
    </xf>
    <xf numFmtId="0" fontId="89" fillId="0" borderId="0" xfId="0" applyFont="1" applyFill="1" applyBorder="1" applyAlignment="1">
      <alignment horizontal="left" vertical="top"/>
    </xf>
    <xf numFmtId="0" fontId="89" fillId="0" borderId="0" xfId="0" applyFont="1" applyFill="1" applyAlignment="1">
      <alignment horizontal="left" vertical="top"/>
    </xf>
    <xf numFmtId="171" fontId="27" fillId="0" borderId="1" xfId="0" applyNumberFormat="1" applyFont="1" applyFill="1" applyBorder="1" applyAlignment="1">
      <alignment horizontal="left" vertical="top"/>
    </xf>
    <xf numFmtId="0" fontId="89" fillId="0" borderId="1" xfId="0" applyFont="1" applyFill="1" applyBorder="1" applyAlignment="1">
      <alignment horizontal="left" vertical="top"/>
    </xf>
    <xf numFmtId="0" fontId="59" fillId="0" borderId="1" xfId="0" applyFont="1" applyFill="1" applyBorder="1" applyAlignment="1">
      <alignment horizontal="center" vertical="center"/>
    </xf>
    <xf numFmtId="171" fontId="89" fillId="0" borderId="1" xfId="0" applyNumberFormat="1" applyFont="1" applyFill="1" applyBorder="1" applyAlignment="1">
      <alignment horizontal="left" vertical="top"/>
    </xf>
    <xf numFmtId="49" fontId="89" fillId="0" borderId="1" xfId="0" applyNumberFormat="1" applyFont="1" applyFill="1" applyBorder="1" applyAlignment="1">
      <alignment horizontal="left" vertical="top"/>
    </xf>
    <xf numFmtId="0" fontId="89" fillId="0" borderId="16" xfId="0" applyFont="1" applyFill="1" applyBorder="1" applyAlignment="1">
      <alignment horizontal="left" vertical="top"/>
    </xf>
    <xf numFmtId="171" fontId="59" fillId="0" borderId="1" xfId="0" applyNumberFormat="1" applyFont="1" applyFill="1" applyBorder="1" applyAlignment="1">
      <alignment horizontal="left" vertical="top"/>
    </xf>
    <xf numFmtId="171" fontId="27" fillId="0" borderId="1" xfId="0" applyNumberFormat="1" applyFont="1" applyFill="1" applyBorder="1" applyAlignment="1">
      <alignment horizontal="center" vertical="top" wrapText="1"/>
    </xf>
    <xf numFmtId="171" fontId="27" fillId="0" borderId="1" xfId="0" applyNumberFormat="1" applyFont="1" applyFill="1" applyBorder="1" applyAlignment="1">
      <alignment horizontal="left" vertical="top" wrapText="1"/>
    </xf>
    <xf numFmtId="171" fontId="13" fillId="0" borderId="1" xfId="0" applyNumberFormat="1" applyFont="1" applyFill="1" applyBorder="1" applyAlignment="1">
      <alignment horizontal="left" vertical="top"/>
    </xf>
    <xf numFmtId="49" fontId="13" fillId="0" borderId="1" xfId="0" applyNumberFormat="1" applyFont="1" applyFill="1" applyBorder="1" applyAlignment="1">
      <alignment horizontal="left" vertical="top"/>
    </xf>
    <xf numFmtId="0" fontId="89" fillId="0" borderId="1" xfId="0" applyFont="1" applyFill="1" applyBorder="1" applyAlignment="1">
      <alignment horizontal="center" vertical="top"/>
    </xf>
    <xf numFmtId="0" fontId="27" fillId="0" borderId="1" xfId="0" applyFont="1" applyFill="1" applyBorder="1" applyAlignment="1">
      <alignment vertical="top" wrapText="1"/>
    </xf>
    <xf numFmtId="2" fontId="59" fillId="0" borderId="1" xfId="0" applyNumberFormat="1" applyFont="1" applyFill="1" applyBorder="1" applyAlignment="1">
      <alignment horizontal="left" vertical="top"/>
    </xf>
    <xf numFmtId="0" fontId="27" fillId="0" borderId="0" xfId="0" applyFont="1" applyFill="1" applyBorder="1" applyAlignment="1">
      <alignment vertical="top" wrapText="1"/>
    </xf>
    <xf numFmtId="0" fontId="27" fillId="0" borderId="0" xfId="0" applyFont="1" applyFill="1" applyBorder="1" applyAlignment="1">
      <alignment horizontal="center" vertical="top" wrapText="1"/>
    </xf>
    <xf numFmtId="0" fontId="27" fillId="0" borderId="0" xfId="0" applyFont="1" applyFill="1" applyAlignment="1">
      <alignment vertical="top" wrapText="1"/>
    </xf>
    <xf numFmtId="0" fontId="27" fillId="0" borderId="0" xfId="0" applyFont="1" applyFill="1" applyAlignment="1">
      <alignment vertical="top"/>
    </xf>
    <xf numFmtId="0" fontId="27" fillId="0" borderId="1" xfId="0" applyFont="1" applyFill="1" applyBorder="1" applyAlignment="1">
      <alignment vertical="top"/>
    </xf>
    <xf numFmtId="0" fontId="68" fillId="0" borderId="1" xfId="0" applyFont="1" applyFill="1" applyBorder="1" applyAlignment="1">
      <alignment horizontal="left" vertical="top"/>
    </xf>
    <xf numFmtId="170" fontId="68" fillId="0" borderId="1" xfId="0" applyNumberFormat="1" applyFont="1" applyFill="1" applyBorder="1" applyAlignment="1">
      <alignment horizontal="left" vertical="top" wrapText="1"/>
    </xf>
    <xf numFmtId="49" fontId="13" fillId="0" borderId="1" xfId="0" applyNumberFormat="1" applyFont="1" applyFill="1" applyBorder="1" applyAlignment="1">
      <alignment horizontal="left" vertical="top" wrapText="1"/>
    </xf>
    <xf numFmtId="172" fontId="27" fillId="0" borderId="1" xfId="0" applyNumberFormat="1" applyFont="1" applyFill="1" applyBorder="1" applyAlignment="1">
      <alignment horizontal="left" vertical="top"/>
    </xf>
    <xf numFmtId="0" fontId="59" fillId="0" borderId="1" xfId="0" applyFont="1" applyFill="1" applyBorder="1" applyAlignment="1">
      <alignment horizontal="left" vertical="top"/>
    </xf>
    <xf numFmtId="0" fontId="89" fillId="0" borderId="1" xfId="0" applyFont="1" applyFill="1" applyBorder="1" applyAlignment="1">
      <alignment horizontal="center" vertical="center"/>
    </xf>
    <xf numFmtId="49" fontId="59" fillId="0" borderId="1" xfId="0" applyNumberFormat="1" applyFont="1" applyFill="1" applyBorder="1" applyAlignment="1">
      <alignment horizontal="left" vertical="top"/>
    </xf>
    <xf numFmtId="0" fontId="57" fillId="0" borderId="1" xfId="0" applyFont="1" applyFill="1" applyBorder="1" applyAlignment="1">
      <alignment horizontal="left" vertical="top"/>
    </xf>
    <xf numFmtId="0" fontId="38" fillId="0" borderId="1" xfId="0" applyFont="1" applyFill="1" applyBorder="1" applyAlignment="1">
      <alignment horizontal="left" vertical="top"/>
    </xf>
    <xf numFmtId="49" fontId="27" fillId="0" borderId="1" xfId="0" applyNumberFormat="1" applyFont="1" applyFill="1" applyBorder="1" applyAlignment="1">
      <alignment horizontal="center" vertical="top"/>
    </xf>
    <xf numFmtId="2" fontId="27" fillId="0" borderId="1" xfId="0" applyNumberFormat="1" applyFont="1" applyFill="1" applyBorder="1" applyAlignment="1">
      <alignment horizontal="left" vertical="top" wrapText="1"/>
    </xf>
    <xf numFmtId="0" fontId="57" fillId="0" borderId="1" xfId="0" applyFont="1" applyFill="1" applyBorder="1" applyAlignment="1">
      <alignment vertical="center" wrapText="1"/>
    </xf>
    <xf numFmtId="171" fontId="89" fillId="0" borderId="1" xfId="0" applyNumberFormat="1" applyFont="1" applyFill="1" applyBorder="1" applyAlignment="1">
      <alignment horizontal="right" vertical="top" wrapText="1"/>
    </xf>
    <xf numFmtId="0" fontId="89" fillId="0" borderId="0" xfId="0" applyFont="1" applyFill="1" applyBorder="1" applyAlignment="1">
      <alignment horizontal="left" vertical="top" wrapText="1"/>
    </xf>
    <xf numFmtId="171" fontId="13" fillId="0" borderId="0" xfId="0" applyNumberFormat="1" applyFont="1" applyFill="1" applyBorder="1" applyAlignment="1">
      <alignment horizontal="left" vertical="top"/>
    </xf>
    <xf numFmtId="49" fontId="13" fillId="0" borderId="1" xfId="0" applyNumberFormat="1" applyFont="1" applyFill="1" applyBorder="1" applyAlignment="1">
      <alignment vertical="top"/>
    </xf>
    <xf numFmtId="0" fontId="13" fillId="0" borderId="1" xfId="0" applyFont="1" applyFill="1" applyBorder="1" applyAlignment="1">
      <alignment vertical="top" wrapText="1"/>
    </xf>
    <xf numFmtId="0" fontId="27" fillId="0" borderId="1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vertical="top"/>
    </xf>
    <xf numFmtId="0" fontId="92" fillId="0" borderId="1" xfId="0" applyFont="1" applyFill="1" applyBorder="1" applyAlignment="1">
      <alignment vertical="top"/>
    </xf>
    <xf numFmtId="0" fontId="59" fillId="0" borderId="1" xfId="0" applyFont="1" applyFill="1" applyBorder="1" applyAlignment="1">
      <alignment horizontal="center" vertical="top"/>
    </xf>
    <xf numFmtId="170" fontId="27" fillId="0" borderId="1" xfId="0" applyNumberFormat="1" applyFont="1" applyFill="1" applyBorder="1" applyAlignment="1">
      <alignment horizontal="left" vertical="top"/>
    </xf>
    <xf numFmtId="170" fontId="59" fillId="0" borderId="1" xfId="0" applyNumberFormat="1" applyFont="1" applyFill="1" applyBorder="1" applyAlignment="1">
      <alignment horizontal="left" vertical="top" wrapText="1"/>
    </xf>
    <xf numFmtId="170" fontId="59" fillId="0" borderId="1" xfId="0" applyNumberFormat="1" applyFont="1" applyFill="1" applyBorder="1" applyAlignment="1">
      <alignment horizontal="left" vertical="top"/>
    </xf>
    <xf numFmtId="0" fontId="59" fillId="0" borderId="1" xfId="0" applyFont="1" applyFill="1" applyBorder="1" applyAlignment="1">
      <alignment horizontal="center" vertical="top" wrapText="1"/>
    </xf>
    <xf numFmtId="49" fontId="27" fillId="0" borderId="1" xfId="0" applyNumberFormat="1" applyFont="1" applyFill="1" applyBorder="1" applyAlignment="1">
      <alignment vertical="top"/>
    </xf>
    <xf numFmtId="0" fontId="56" fillId="0" borderId="1" xfId="0" applyFont="1" applyFill="1" applyBorder="1" applyAlignment="1">
      <alignment horizontal="center" vertical="top" wrapText="1"/>
    </xf>
    <xf numFmtId="49" fontId="27" fillId="0" borderId="1" xfId="0" applyNumberFormat="1" applyFont="1" applyFill="1" applyBorder="1" applyAlignment="1">
      <alignment vertical="top" wrapText="1"/>
    </xf>
    <xf numFmtId="0" fontId="59" fillId="0" borderId="0" xfId="0" applyFont="1" applyFill="1" applyBorder="1" applyAlignment="1">
      <alignment vertical="top"/>
    </xf>
    <xf numFmtId="0" fontId="32" fillId="0" borderId="1" xfId="0" applyFont="1" applyFill="1" applyBorder="1" applyAlignment="1">
      <alignment horizontal="left" vertical="top" wrapText="1"/>
    </xf>
    <xf numFmtId="0" fontId="93" fillId="0" borderId="1" xfId="0" applyFont="1" applyFill="1" applyBorder="1" applyAlignment="1">
      <alignment vertical="center" wrapText="1"/>
    </xf>
    <xf numFmtId="171" fontId="38" fillId="0" borderId="1" xfId="0" applyNumberFormat="1" applyFont="1" applyFill="1" applyBorder="1" applyAlignment="1">
      <alignment horizontal="left" vertical="top"/>
    </xf>
    <xf numFmtId="49" fontId="38" fillId="0" borderId="1" xfId="0" applyNumberFormat="1" applyFont="1" applyFill="1" applyBorder="1" applyAlignment="1">
      <alignment horizontal="left" vertical="top"/>
    </xf>
    <xf numFmtId="49" fontId="84" fillId="0" borderId="1" xfId="0" applyNumberFormat="1" applyFont="1" applyFill="1" applyBorder="1" applyAlignment="1">
      <alignment horizontal="left" vertical="top" wrapText="1"/>
    </xf>
    <xf numFmtId="171" fontId="38" fillId="0" borderId="1" xfId="0" applyNumberFormat="1" applyFont="1" applyFill="1" applyBorder="1" applyAlignment="1">
      <alignment horizontal="left" vertical="top" wrapText="1"/>
    </xf>
    <xf numFmtId="49" fontId="84" fillId="0" borderId="1" xfId="0" applyNumberFormat="1" applyFont="1" applyFill="1" applyBorder="1" applyAlignment="1">
      <alignment horizontal="center" vertical="top" wrapText="1"/>
    </xf>
    <xf numFmtId="0" fontId="57" fillId="0" borderId="1" xfId="0" applyFont="1" applyFill="1" applyBorder="1" applyAlignment="1">
      <alignment vertical="top" wrapText="1"/>
    </xf>
    <xf numFmtId="0" fontId="32" fillId="0" borderId="1" xfId="0" applyFont="1" applyFill="1" applyBorder="1" applyAlignment="1">
      <alignment vertical="center" wrapText="1"/>
    </xf>
    <xf numFmtId="0" fontId="32" fillId="0" borderId="1" xfId="0" applyFont="1" applyFill="1" applyBorder="1" applyAlignment="1">
      <alignment horizontal="justify" vertical="center" wrapText="1"/>
    </xf>
    <xf numFmtId="2" fontId="38" fillId="0" borderId="1" xfId="0" applyNumberFormat="1" applyFont="1" applyFill="1" applyBorder="1" applyAlignment="1">
      <alignment horizontal="left" vertical="top" wrapText="1"/>
    </xf>
    <xf numFmtId="49" fontId="56" fillId="0" borderId="1" xfId="0" applyNumberFormat="1" applyFont="1" applyFill="1" applyBorder="1" applyAlignment="1">
      <alignment horizontal="left" vertical="top" wrapText="1"/>
    </xf>
    <xf numFmtId="0" fontId="27" fillId="0" borderId="1" xfId="21" applyFont="1" applyFill="1" applyBorder="1" applyAlignment="1">
      <alignment vertical="center" wrapText="1"/>
    </xf>
    <xf numFmtId="0" fontId="27" fillId="0" borderId="1" xfId="0" applyFont="1" applyFill="1" applyBorder="1" applyAlignment="1">
      <alignment vertical="center" wrapText="1"/>
    </xf>
    <xf numFmtId="0" fontId="84" fillId="0" borderId="1" xfId="0" applyFont="1" applyFill="1" applyBorder="1" applyAlignment="1">
      <alignment horizontal="left" vertical="top"/>
    </xf>
    <xf numFmtId="2" fontId="84" fillId="0" borderId="1" xfId="0" applyNumberFormat="1" applyFont="1" applyFill="1" applyBorder="1" applyAlignment="1">
      <alignment horizontal="left" vertical="top"/>
    </xf>
    <xf numFmtId="49" fontId="32" fillId="0" borderId="1" xfId="0" applyNumberFormat="1" applyFont="1" applyFill="1" applyBorder="1" applyAlignment="1">
      <alignment horizontal="left" vertical="top" wrapText="1"/>
    </xf>
    <xf numFmtId="49" fontId="38" fillId="0" borderId="1" xfId="0" applyNumberFormat="1" applyFont="1" applyFill="1" applyBorder="1" applyAlignment="1">
      <alignment horizontal="center" vertical="top"/>
    </xf>
    <xf numFmtId="2" fontId="38" fillId="0" borderId="1" xfId="0" applyNumberFormat="1" applyFont="1" applyFill="1" applyBorder="1" applyAlignment="1">
      <alignment horizontal="left" vertical="top"/>
    </xf>
    <xf numFmtId="0" fontId="0" fillId="0" borderId="1" xfId="0" applyFill="1" applyBorder="1" applyAlignment="1">
      <alignment vertical="center" wrapText="1"/>
    </xf>
    <xf numFmtId="49" fontId="0" fillId="0" borderId="1" xfId="0" applyNumberFormat="1" applyFill="1" applyBorder="1" applyAlignment="1">
      <alignment horizontal="right" vertical="center" wrapText="1"/>
    </xf>
    <xf numFmtId="4" fontId="0" fillId="0" borderId="1" xfId="0" applyNumberFormat="1" applyFill="1" applyBorder="1" applyAlignment="1">
      <alignment vertical="top" wrapText="1"/>
    </xf>
    <xf numFmtId="0" fontId="0" fillId="0" borderId="1" xfId="0" applyFill="1" applyBorder="1" applyAlignment="1">
      <alignment vertical="top" wrapText="1"/>
    </xf>
    <xf numFmtId="0" fontId="88" fillId="0" borderId="1" xfId="0" applyFont="1" applyFill="1" applyBorder="1" applyAlignment="1">
      <alignment horizontal="center" vertical="center" wrapText="1"/>
    </xf>
    <xf numFmtId="49" fontId="0" fillId="0" borderId="1" xfId="0" applyNumberFormat="1" applyFill="1" applyBorder="1" applyAlignment="1">
      <alignment horizontal="right" vertical="top" wrapText="1"/>
    </xf>
    <xf numFmtId="0" fontId="89" fillId="0" borderId="1" xfId="0" applyFont="1" applyFill="1" applyBorder="1" applyAlignment="1">
      <alignment horizontal="left" vertical="top" wrapText="1"/>
    </xf>
    <xf numFmtId="0" fontId="15" fillId="0" borderId="1" xfId="0" applyFont="1" applyBorder="1" applyAlignment="1">
      <alignment horizontal="left" vertical="center" wrapText="1"/>
    </xf>
    <xf numFmtId="0" fontId="31" fillId="0" borderId="1" xfId="0" applyFont="1" applyFill="1" applyBorder="1" applyAlignment="1">
      <alignment horizontal="left" vertical="center" wrapText="1"/>
    </xf>
    <xf numFmtId="167" fontId="39" fillId="5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left" wrapText="1"/>
    </xf>
    <xf numFmtId="167" fontId="31" fillId="5" borderId="1" xfId="0" applyNumberFormat="1" applyFont="1" applyFill="1" applyBorder="1"/>
    <xf numFmtId="167" fontId="0" fillId="5" borderId="0" xfId="0" applyNumberFormat="1" applyFill="1"/>
    <xf numFmtId="2" fontId="10" fillId="0" borderId="1" xfId="0" applyNumberFormat="1" applyFont="1" applyBorder="1" applyAlignment="1">
      <alignment horizontal="center" vertical="center" wrapText="1"/>
    </xf>
    <xf numFmtId="0" fontId="29" fillId="0" borderId="0" xfId="0" applyFont="1" applyFill="1" applyAlignment="1">
      <alignment horizontal="center" vertical="center" wrapText="1"/>
    </xf>
    <xf numFmtId="0" fontId="31" fillId="0" borderId="1" xfId="0" applyFont="1" applyBorder="1" applyAlignment="1">
      <alignment horizontal="left" vertical="center" wrapText="1"/>
    </xf>
    <xf numFmtId="2" fontId="2" fillId="0" borderId="1" xfId="0" applyNumberFormat="1" applyFont="1" applyBorder="1" applyAlignment="1">
      <alignment horizontal="right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" fontId="31" fillId="0" borderId="1" xfId="0" applyNumberFormat="1" applyFont="1" applyBorder="1" applyAlignment="1">
      <alignment horizontal="right" wrapText="1"/>
    </xf>
    <xf numFmtId="4" fontId="2" fillId="0" borderId="1" xfId="0" applyNumberFormat="1" applyFont="1" applyFill="1" applyBorder="1" applyAlignment="1"/>
    <xf numFmtId="4" fontId="0" fillId="0" borderId="1" xfId="0" applyNumberFormat="1" applyFill="1" applyBorder="1" applyAlignment="1">
      <alignment wrapText="1"/>
    </xf>
    <xf numFmtId="4" fontId="31" fillId="0" borderId="1" xfId="0" applyNumberFormat="1" applyFont="1" applyFill="1" applyBorder="1" applyAlignment="1">
      <alignment horizontal="right" wrapText="1"/>
    </xf>
    <xf numFmtId="0" fontId="2" fillId="3" borderId="0" xfId="0" applyFont="1" applyFill="1" applyAlignment="1">
      <alignment vertical="center" wrapText="1"/>
    </xf>
    <xf numFmtId="0" fontId="2" fillId="0" borderId="0" xfId="0" applyFont="1" applyBorder="1" applyAlignment="1">
      <alignment horizont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0" fontId="3" fillId="0" borderId="1" xfId="0" applyFont="1" applyFill="1" applyBorder="1" applyAlignment="1">
      <alignment horizontal="center" vertical="center" wrapText="1"/>
    </xf>
    <xf numFmtId="4" fontId="16" fillId="2" borderId="1" xfId="0" applyNumberFormat="1" applyFont="1" applyFill="1" applyBorder="1" applyAlignment="1">
      <alignment horizontal="center" vertical="center" wrapText="1"/>
    </xf>
    <xf numFmtId="4" fontId="2" fillId="0" borderId="1" xfId="0" applyNumberFormat="1" applyFont="1" applyFill="1" applyBorder="1" applyAlignment="1">
      <alignment horizontal="center" vertical="center" wrapText="1"/>
    </xf>
    <xf numFmtId="4" fontId="2" fillId="0" borderId="0" xfId="0" applyNumberFormat="1" applyFont="1" applyFill="1" applyAlignment="1">
      <alignment horizontal="center" vertical="center" wrapText="1"/>
    </xf>
    <xf numFmtId="0" fontId="10" fillId="0" borderId="0" xfId="0" applyFont="1"/>
    <xf numFmtId="0" fontId="79" fillId="0" borderId="0" xfId="0" applyFont="1" applyFill="1" applyAlignment="1">
      <alignment vertical="center" wrapText="1"/>
    </xf>
    <xf numFmtId="0" fontId="10" fillId="0" borderId="0" xfId="0" applyFont="1" applyAlignment="1">
      <alignment horizontal="left" vertical="center" wrapText="1"/>
    </xf>
    <xf numFmtId="0" fontId="79" fillId="0" borderId="0" xfId="0" applyFont="1"/>
    <xf numFmtId="0" fontId="96" fillId="0" borderId="0" xfId="0" applyFont="1" applyFill="1" applyBorder="1" applyAlignment="1">
      <alignment horizontal="center" vertical="center" wrapText="1"/>
    </xf>
    <xf numFmtId="0" fontId="83" fillId="0" borderId="1" xfId="0" applyFont="1" applyFill="1" applyBorder="1" applyAlignment="1">
      <alignment horizontal="center" vertical="center" wrapText="1"/>
    </xf>
    <xf numFmtId="0" fontId="79" fillId="3" borderId="0" xfId="0" applyFont="1" applyFill="1"/>
    <xf numFmtId="0" fontId="79" fillId="3" borderId="0" xfId="0" applyFont="1" applyFill="1" applyAlignment="1">
      <alignment vertical="center" wrapText="1"/>
    </xf>
    <xf numFmtId="0" fontId="79" fillId="3" borderId="0" xfId="0" applyFont="1" applyFill="1" applyAlignment="1">
      <alignment horizontal="left" vertical="center" wrapText="1"/>
    </xf>
    <xf numFmtId="0" fontId="66" fillId="3" borderId="1" xfId="0" applyFont="1" applyFill="1" applyBorder="1" applyAlignment="1">
      <alignment horizontal="center" vertical="center" wrapText="1"/>
    </xf>
    <xf numFmtId="0" fontId="83" fillId="3" borderId="1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vertical="center" wrapText="1"/>
    </xf>
    <xf numFmtId="0" fontId="97" fillId="0" borderId="1" xfId="0" applyFont="1" applyFill="1" applyBorder="1" applyAlignment="1">
      <alignment horizontal="center" vertical="center" wrapText="1"/>
    </xf>
    <xf numFmtId="0" fontId="97" fillId="3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vertical="center" wrapText="1"/>
    </xf>
    <xf numFmtId="0" fontId="66" fillId="0" borderId="1" xfId="0" applyFont="1" applyFill="1" applyBorder="1" applyAlignment="1">
      <alignment horizontal="center"/>
    </xf>
    <xf numFmtId="0" fontId="66" fillId="3" borderId="1" xfId="0" applyFont="1" applyFill="1" applyBorder="1" applyAlignment="1">
      <alignment vertical="center" wrapText="1"/>
    </xf>
    <xf numFmtId="2" fontId="10" fillId="3" borderId="1" xfId="0" applyNumberFormat="1" applyFont="1" applyFill="1" applyBorder="1" applyAlignment="1">
      <alignment vertical="center" wrapText="1"/>
    </xf>
    <xf numFmtId="0" fontId="66" fillId="3" borderId="8" xfId="0" applyFont="1" applyFill="1" applyBorder="1" applyAlignment="1">
      <alignment horizontal="left" vertical="center" wrapText="1"/>
    </xf>
    <xf numFmtId="2" fontId="10" fillId="3" borderId="5" xfId="0" applyNumberFormat="1" applyFont="1" applyFill="1" applyBorder="1" applyAlignment="1">
      <alignment vertical="center" wrapText="1"/>
    </xf>
    <xf numFmtId="0" fontId="10" fillId="0" borderId="0" xfId="0" applyFont="1" applyAlignment="1">
      <alignment vertical="center" wrapText="1"/>
    </xf>
    <xf numFmtId="0" fontId="15" fillId="0" borderId="1" xfId="0" applyFont="1" applyBorder="1" applyAlignment="1">
      <alignment horizontal="center" vertical="center" wrapText="1"/>
    </xf>
    <xf numFmtId="0" fontId="81" fillId="0" borderId="1" xfId="0" applyFont="1" applyBorder="1" applyAlignment="1">
      <alignment horizontal="center" vertical="center" wrapText="1"/>
    </xf>
    <xf numFmtId="0" fontId="81" fillId="0" borderId="1" xfId="0" applyFont="1" applyBorder="1" applyAlignment="1">
      <alignment horizontal="left" vertical="center" wrapText="1"/>
    </xf>
    <xf numFmtId="0" fontId="15" fillId="0" borderId="0" xfId="15" applyFont="1" applyBorder="1" applyAlignment="1">
      <alignment horizontal="left" vertical="center" wrapText="1"/>
    </xf>
    <xf numFmtId="0" fontId="15" fillId="0" borderId="0" xfId="0" applyFont="1" applyAlignment="1">
      <alignment horizontal="right" vertical="center" wrapText="1"/>
    </xf>
    <xf numFmtId="0" fontId="15" fillId="0" borderId="0" xfId="15" applyFont="1" applyAlignment="1">
      <alignment horizontal="center" vertical="center" wrapText="1"/>
    </xf>
    <xf numFmtId="0" fontId="15" fillId="0" borderId="0" xfId="15" applyFont="1" applyAlignment="1">
      <alignment vertical="center" wrapText="1"/>
    </xf>
    <xf numFmtId="0" fontId="29" fillId="0" borderId="1" xfId="0" applyFont="1" applyFill="1" applyBorder="1" applyAlignment="1">
      <alignment vertical="center" wrapText="1"/>
    </xf>
    <xf numFmtId="2" fontId="30" fillId="0" borderId="1" xfId="0" applyNumberFormat="1" applyFont="1" applyFill="1" applyBorder="1" applyAlignment="1">
      <alignment vertical="center" wrapText="1"/>
    </xf>
    <xf numFmtId="0" fontId="29" fillId="0" borderId="8" xfId="0" applyFont="1" applyFill="1" applyBorder="1" applyAlignment="1">
      <alignment horizontal="left" vertical="center" wrapText="1"/>
    </xf>
    <xf numFmtId="2" fontId="30" fillId="0" borderId="5" xfId="0" applyNumberFormat="1" applyFont="1" applyFill="1" applyBorder="1" applyAlignment="1">
      <alignment vertical="center" wrapText="1"/>
    </xf>
    <xf numFmtId="0" fontId="3" fillId="0" borderId="1" xfId="4" applyFont="1" applyFill="1" applyBorder="1" applyAlignment="1">
      <alignment vertical="center" wrapText="1"/>
    </xf>
    <xf numFmtId="0" fontId="3" fillId="0" borderId="1" xfId="0" applyFont="1" applyFill="1" applyBorder="1" applyAlignment="1">
      <alignment vertical="center" wrapText="1"/>
    </xf>
    <xf numFmtId="2" fontId="3" fillId="0" borderId="5" xfId="0" applyNumberFormat="1" applyFont="1" applyFill="1" applyBorder="1" applyAlignment="1">
      <alignment vertical="center" wrapText="1"/>
    </xf>
    <xf numFmtId="0" fontId="2" fillId="0" borderId="0" xfId="4" applyFont="1" applyAlignment="1">
      <alignment vertical="center"/>
    </xf>
    <xf numFmtId="0" fontId="17" fillId="0" borderId="0" xfId="4" applyFont="1"/>
    <xf numFmtId="3" fontId="19" fillId="0" borderId="0" xfId="4" applyNumberFormat="1" applyFont="1" applyAlignment="1">
      <alignment horizontal="center" vertical="center"/>
    </xf>
    <xf numFmtId="3" fontId="28" fillId="0" borderId="1" xfId="8" applyNumberFormat="1" applyFont="1" applyFill="1" applyBorder="1" applyAlignment="1">
      <alignment horizontal="center"/>
    </xf>
    <xf numFmtId="0" fontId="31" fillId="3" borderId="0" xfId="0" applyFont="1" applyFill="1" applyAlignment="1">
      <alignment vertical="center" wrapText="1"/>
    </xf>
    <xf numFmtId="0" fontId="101" fillId="3" borderId="0" xfId="0" applyFont="1" applyFill="1" applyAlignment="1">
      <alignment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0" fontId="28" fillId="0" borderId="4" xfId="0" applyFont="1" applyBorder="1" applyAlignment="1">
      <alignment horizontal="center" vertical="center"/>
    </xf>
    <xf numFmtId="49" fontId="102" fillId="0" borderId="1" xfId="0" applyNumberFormat="1" applyFont="1" applyBorder="1" applyAlignment="1">
      <alignment horizontal="center" vertical="center"/>
    </xf>
    <xf numFmtId="0" fontId="12" fillId="0" borderId="1" xfId="4" applyFont="1" applyFill="1" applyBorder="1" applyAlignment="1">
      <alignment vertical="center" wrapText="1"/>
    </xf>
    <xf numFmtId="3" fontId="19" fillId="0" borderId="1" xfId="0" applyNumberFormat="1" applyFont="1" applyBorder="1" applyAlignment="1">
      <alignment horizontal="center"/>
    </xf>
    <xf numFmtId="49" fontId="28" fillId="0" borderId="1" xfId="0" applyNumberFormat="1" applyFont="1" applyBorder="1" applyAlignment="1">
      <alignment horizontal="center" vertical="center"/>
    </xf>
    <xf numFmtId="49" fontId="19" fillId="0" borderId="1" xfId="0" applyNumberFormat="1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49" fontId="28" fillId="0" borderId="2" xfId="0" applyNumberFormat="1" applyFont="1" applyBorder="1" applyAlignment="1">
      <alignment horizontal="center" vertical="center"/>
    </xf>
    <xf numFmtId="0" fontId="19" fillId="0" borderId="1" xfId="22" applyFont="1" applyFill="1" applyBorder="1" applyAlignment="1">
      <alignment vertical="center" wrapText="1"/>
    </xf>
    <xf numFmtId="49" fontId="19" fillId="0" borderId="4" xfId="0" applyNumberFormat="1" applyFont="1" applyBorder="1" applyAlignment="1">
      <alignment horizontal="center" vertical="center"/>
    </xf>
    <xf numFmtId="0" fontId="19" fillId="0" borderId="1" xfId="22" applyFont="1" applyBorder="1" applyAlignment="1">
      <alignment vertical="center" wrapText="1"/>
    </xf>
    <xf numFmtId="0" fontId="19" fillId="0" borderId="1" xfId="22" applyFont="1" applyBorder="1" applyAlignment="1">
      <alignment horizontal="left" vertical="center" wrapText="1"/>
    </xf>
    <xf numFmtId="49" fontId="19" fillId="0" borderId="1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vertical="center" wrapText="1"/>
    </xf>
    <xf numFmtId="0" fontId="19" fillId="0" borderId="1" xfId="0" applyFont="1" applyBorder="1" applyAlignment="1">
      <alignment vertical="center" wrapText="1"/>
    </xf>
    <xf numFmtId="3" fontId="19" fillId="0" borderId="1" xfId="0" applyNumberFormat="1" applyFont="1" applyBorder="1" applyAlignment="1">
      <alignment horizontal="center" vertical="center"/>
    </xf>
    <xf numFmtId="0" fontId="28" fillId="0" borderId="10" xfId="0" applyFont="1" applyBorder="1" applyAlignment="1">
      <alignment vertical="center" wrapText="1"/>
    </xf>
    <xf numFmtId="0" fontId="19" fillId="0" borderId="1" xfId="0" applyFont="1" applyFill="1" applyBorder="1" applyAlignment="1">
      <alignment vertical="center" wrapText="1"/>
    </xf>
    <xf numFmtId="0" fontId="12" fillId="0" borderId="1" xfId="0" applyFont="1" applyBorder="1" applyAlignment="1">
      <alignment vertical="center" wrapText="1"/>
    </xf>
    <xf numFmtId="0" fontId="19" fillId="0" borderId="1" xfId="0" applyFont="1" applyBorder="1" applyAlignment="1">
      <alignment horizontal="left" vertical="center" wrapText="1"/>
    </xf>
    <xf numFmtId="0" fontId="28" fillId="0" borderId="1" xfId="0" applyFont="1" applyBorder="1" applyAlignment="1">
      <alignment horizontal="center" vertical="center" wrapText="1"/>
    </xf>
    <xf numFmtId="49" fontId="19" fillId="0" borderId="10" xfId="0" applyNumberFormat="1" applyFont="1" applyBorder="1" applyAlignment="1">
      <alignment horizontal="center" vertical="center"/>
    </xf>
    <xf numFmtId="49" fontId="28" fillId="0" borderId="1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left" vertical="center" wrapText="1"/>
    </xf>
    <xf numFmtId="0" fontId="19" fillId="0" borderId="1" xfId="0" applyFont="1" applyFill="1" applyBorder="1" applyAlignment="1">
      <alignment horizontal="left" vertical="center" wrapText="1"/>
    </xf>
    <xf numFmtId="3" fontId="19" fillId="0" borderId="1" xfId="0" applyNumberFormat="1" applyFont="1" applyFill="1" applyBorder="1" applyAlignment="1">
      <alignment horizontal="center"/>
    </xf>
    <xf numFmtId="49" fontId="19" fillId="0" borderId="4" xfId="0" applyNumberFormat="1" applyFont="1" applyFill="1" applyBorder="1" applyAlignment="1">
      <alignment horizontal="center" vertical="center"/>
    </xf>
    <xf numFmtId="3" fontId="19" fillId="0" borderId="2" xfId="0" applyNumberFormat="1" applyFont="1" applyFill="1" applyBorder="1" applyAlignment="1">
      <alignment horizontal="center" vertical="center"/>
    </xf>
    <xf numFmtId="0" fontId="12" fillId="0" borderId="1" xfId="24" applyFont="1" applyFill="1" applyBorder="1" applyAlignment="1">
      <alignment horizontal="left" vertical="center" wrapText="1"/>
    </xf>
    <xf numFmtId="0" fontId="19" fillId="0" borderId="1" xfId="0" applyFont="1" applyFill="1" applyBorder="1" applyAlignment="1">
      <alignment horizontal="left" vertical="center"/>
    </xf>
    <xf numFmtId="0" fontId="19" fillId="0" borderId="1" xfId="0" applyFont="1" applyFill="1" applyBorder="1" applyAlignment="1">
      <alignment vertical="center"/>
    </xf>
    <xf numFmtId="0" fontId="28" fillId="0" borderId="1" xfId="0" applyFont="1" applyFill="1" applyBorder="1" applyAlignment="1">
      <alignment horizontal="center" vertical="center"/>
    </xf>
    <xf numFmtId="49" fontId="28" fillId="0" borderId="4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vertical="center"/>
    </xf>
    <xf numFmtId="0" fontId="12" fillId="0" borderId="1" xfId="4" applyFont="1" applyFill="1" applyBorder="1" applyAlignment="1">
      <alignment horizontal="left" vertical="center" wrapText="1"/>
    </xf>
    <xf numFmtId="49" fontId="19" fillId="0" borderId="2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vertical="center"/>
    </xf>
    <xf numFmtId="3" fontId="19" fillId="0" borderId="0" xfId="0" applyNumberFormat="1" applyFont="1" applyAlignment="1">
      <alignment horizontal="center" vertical="center"/>
    </xf>
    <xf numFmtId="3" fontId="19" fillId="0" borderId="1" xfId="8" applyNumberFormat="1" applyFont="1" applyFill="1" applyBorder="1" applyAlignment="1">
      <alignment horizontal="center"/>
    </xf>
    <xf numFmtId="3" fontId="19" fillId="0" borderId="1" xfId="9" applyNumberFormat="1" applyFont="1" applyFill="1" applyBorder="1" applyAlignment="1">
      <alignment wrapText="1"/>
    </xf>
    <xf numFmtId="3" fontId="19" fillId="0" borderId="1" xfId="11" applyNumberFormat="1" applyFont="1" applyFill="1" applyBorder="1" applyAlignment="1">
      <alignment wrapText="1"/>
    </xf>
    <xf numFmtId="3" fontId="12" fillId="0" borderId="1" xfId="0" applyNumberFormat="1" applyFont="1" applyFill="1" applyBorder="1" applyAlignment="1">
      <alignment horizontal="left" wrapText="1"/>
    </xf>
    <xf numFmtId="49" fontId="19" fillId="0" borderId="1" xfId="8" applyNumberFormat="1" applyFont="1" applyFill="1" applyBorder="1" applyAlignment="1">
      <alignment horizontal="center"/>
    </xf>
    <xf numFmtId="3" fontId="19" fillId="0" borderId="1" xfId="2" applyNumberFormat="1" applyFont="1" applyFill="1" applyBorder="1" applyAlignment="1">
      <alignment wrapText="1"/>
    </xf>
    <xf numFmtId="3" fontId="19" fillId="2" borderId="1" xfId="0" applyNumberFormat="1" applyFont="1" applyFill="1" applyBorder="1" applyAlignment="1">
      <alignment vertical="top" wrapText="1"/>
    </xf>
    <xf numFmtId="3" fontId="12" fillId="2" borderId="1" xfId="0" applyNumberFormat="1" applyFont="1" applyFill="1" applyBorder="1" applyAlignment="1">
      <alignment horizontal="center"/>
    </xf>
    <xf numFmtId="3" fontId="28" fillId="2" borderId="1" xfId="8" applyNumberFormat="1" applyFont="1" applyFill="1" applyBorder="1" applyAlignment="1">
      <alignment horizontal="center"/>
    </xf>
    <xf numFmtId="3" fontId="19" fillId="0" borderId="1" xfId="5" applyNumberFormat="1" applyFont="1" applyFill="1" applyBorder="1" applyAlignment="1">
      <alignment wrapText="1"/>
    </xf>
    <xf numFmtId="3" fontId="12" fillId="0" borderId="1" xfId="0" applyNumberFormat="1" applyFont="1" applyFill="1" applyBorder="1" applyAlignment="1">
      <alignment wrapText="1"/>
    </xf>
    <xf numFmtId="3" fontId="19" fillId="0" borderId="1" xfId="0" applyNumberFormat="1" applyFont="1" applyFill="1" applyBorder="1" applyAlignment="1">
      <alignment wrapText="1"/>
    </xf>
    <xf numFmtId="3" fontId="19" fillId="0" borderId="1" xfId="6" applyNumberFormat="1" applyFont="1" applyFill="1" applyBorder="1" applyAlignment="1">
      <alignment wrapText="1"/>
    </xf>
    <xf numFmtId="3" fontId="19" fillId="0" borderId="1" xfId="4" applyNumberFormat="1" applyFont="1" applyFill="1" applyBorder="1" applyAlignment="1">
      <alignment wrapText="1"/>
    </xf>
    <xf numFmtId="3" fontId="19" fillId="2" borderId="1" xfId="4" applyNumberFormat="1" applyFont="1" applyFill="1" applyBorder="1" applyAlignment="1">
      <alignment vertical="top" wrapText="1"/>
    </xf>
    <xf numFmtId="3" fontId="19" fillId="2" borderId="11" xfId="4" applyNumberFormat="1" applyFont="1" applyFill="1" applyBorder="1" applyAlignment="1">
      <alignment vertical="top" wrapText="1"/>
    </xf>
    <xf numFmtId="3" fontId="19" fillId="0" borderId="1" xfId="4" applyNumberFormat="1" applyFont="1" applyFill="1" applyBorder="1" applyAlignment="1">
      <alignment vertical="top" wrapText="1"/>
    </xf>
    <xf numFmtId="1" fontId="19" fillId="0" borderId="1" xfId="0" applyNumberFormat="1" applyFont="1" applyFill="1" applyBorder="1" applyAlignment="1">
      <alignment horizontal="center" vertical="center"/>
    </xf>
    <xf numFmtId="3" fontId="12" fillId="2" borderId="5" xfId="0" applyNumberFormat="1" applyFont="1" applyFill="1" applyBorder="1" applyAlignment="1">
      <alignment horizontal="center"/>
    </xf>
    <xf numFmtId="3" fontId="12" fillId="0" borderId="1" xfId="0" applyNumberFormat="1" applyFont="1" applyFill="1" applyBorder="1" applyAlignment="1">
      <alignment horizontal="center"/>
    </xf>
    <xf numFmtId="3" fontId="19" fillId="0" borderId="1" xfId="7" applyNumberFormat="1" applyFont="1" applyFill="1" applyBorder="1" applyAlignment="1">
      <alignment wrapText="1"/>
    </xf>
    <xf numFmtId="3" fontId="12" fillId="0" borderId="1" xfId="24" applyNumberFormat="1" applyFont="1" applyFill="1" applyBorder="1" applyAlignment="1">
      <alignment horizontal="left" wrapText="1"/>
    </xf>
    <xf numFmtId="3" fontId="19" fillId="0" borderId="1" xfId="0" applyNumberFormat="1" applyFont="1" applyFill="1" applyBorder="1" applyAlignment="1">
      <alignment horizontal="left" wrapText="1"/>
    </xf>
    <xf numFmtId="49" fontId="28" fillId="0" borderId="1" xfId="8" applyNumberFormat="1" applyFont="1" applyFill="1" applyBorder="1" applyAlignment="1">
      <alignment horizontal="center"/>
    </xf>
    <xf numFmtId="3" fontId="19" fillId="0" borderId="1" xfId="16" applyNumberFormat="1" applyFont="1" applyFill="1" applyBorder="1" applyAlignment="1">
      <alignment wrapText="1"/>
    </xf>
    <xf numFmtId="0" fontId="12" fillId="0" borderId="0" xfId="0" applyFont="1" applyFill="1" applyAlignment="1"/>
    <xf numFmtId="3" fontId="12" fillId="0" borderId="0" xfId="0" applyNumberFormat="1" applyFont="1" applyFill="1" applyAlignment="1">
      <alignment horizontal="center"/>
    </xf>
    <xf numFmtId="0" fontId="100" fillId="0" borderId="0" xfId="4" applyFont="1" applyFill="1" applyAlignment="1">
      <alignment horizontal="center" vertical="center"/>
    </xf>
    <xf numFmtId="4" fontId="19" fillId="0" borderId="1" xfId="0" applyNumberFormat="1" applyFont="1" applyFill="1" applyBorder="1" applyAlignment="1">
      <alignment horizontal="center"/>
    </xf>
    <xf numFmtId="0" fontId="17" fillId="0" borderId="0" xfId="4" applyFont="1" applyFill="1"/>
    <xf numFmtId="0" fontId="19" fillId="0" borderId="1" xfId="0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 wrapText="1"/>
    </xf>
    <xf numFmtId="2" fontId="39" fillId="6" borderId="1" xfId="0" applyNumberFormat="1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0" fontId="31" fillId="0" borderId="1" xfId="0" applyFont="1" applyFill="1" applyBorder="1" applyAlignment="1">
      <alignment horizontal="center" vertical="center"/>
    </xf>
    <xf numFmtId="49" fontId="31" fillId="0" borderId="1" xfId="0" applyNumberFormat="1" applyFont="1" applyFill="1" applyBorder="1" applyAlignment="1">
      <alignment horizontal="center" vertical="center"/>
    </xf>
    <xf numFmtId="0" fontId="31" fillId="0" borderId="1" xfId="0" applyFont="1" applyBorder="1" applyAlignment="1">
      <alignment horizontal="center" vertical="center"/>
    </xf>
    <xf numFmtId="49" fontId="86" fillId="0" borderId="1" xfId="12" applyNumberFormat="1" applyFont="1" applyFill="1" applyBorder="1" applyAlignment="1">
      <alignment horizontal="center" vertical="center" textRotation="90" wrapText="1"/>
    </xf>
    <xf numFmtId="0" fontId="31" fillId="0" borderId="1" xfId="0" applyFont="1" applyFill="1" applyBorder="1" applyAlignment="1"/>
    <xf numFmtId="0" fontId="0" fillId="0" borderId="1" xfId="0" applyFill="1" applyBorder="1" applyAlignment="1"/>
    <xf numFmtId="0" fontId="31" fillId="0" borderId="1" xfId="12" applyFont="1" applyFill="1" applyBorder="1" applyAlignment="1">
      <alignment horizontal="center" vertical="center" wrapText="1"/>
    </xf>
    <xf numFmtId="0" fontId="87" fillId="0" borderId="1" xfId="12" applyFont="1" applyFill="1" applyBorder="1" applyAlignment="1">
      <alignment horizontal="center" vertical="center" wrapText="1"/>
    </xf>
    <xf numFmtId="0" fontId="31" fillId="0" borderId="2" xfId="12" applyFont="1" applyFill="1" applyBorder="1" applyAlignment="1">
      <alignment horizontal="center" vertical="center" wrapText="1"/>
    </xf>
    <xf numFmtId="0" fontId="31" fillId="0" borderId="0" xfId="0" applyFont="1" applyFill="1"/>
    <xf numFmtId="0" fontId="15" fillId="0" borderId="1" xfId="12" applyFont="1" applyFill="1" applyBorder="1" applyAlignment="1">
      <alignment horizontal="center" vertical="center" wrapText="1"/>
    </xf>
    <xf numFmtId="0" fontId="27" fillId="0" borderId="1" xfId="12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justify" vertical="top" wrapText="1"/>
    </xf>
    <xf numFmtId="0" fontId="15" fillId="0" borderId="1" xfId="19" applyNumberFormat="1" applyFont="1" applyFill="1" applyBorder="1" applyAlignment="1">
      <alignment horizontal="center" vertical="center" wrapText="1"/>
    </xf>
    <xf numFmtId="0" fontId="27" fillId="0" borderId="1" xfId="12" applyFont="1" applyFill="1" applyBorder="1" applyAlignment="1">
      <alignment vertical="center" wrapText="1"/>
    </xf>
    <xf numFmtId="0" fontId="27" fillId="0" borderId="1" xfId="12" applyFont="1" applyFill="1" applyBorder="1" applyAlignment="1">
      <alignment horizontal="center" vertical="center" wrapText="1" shrinkToFit="1"/>
    </xf>
    <xf numFmtId="0" fontId="27" fillId="0" borderId="1" xfId="0" applyFont="1" applyFill="1" applyBorder="1" applyAlignment="1">
      <alignment wrapText="1" shrinkToFit="1"/>
    </xf>
    <xf numFmtId="0" fontId="15" fillId="0" borderId="1" xfId="0" applyNumberFormat="1" applyFont="1" applyFill="1" applyBorder="1" applyAlignment="1">
      <alignment horizontal="center" vertical="top" wrapText="1"/>
    </xf>
    <xf numFmtId="0" fontId="19" fillId="0" borderId="1" xfId="0" applyFont="1" applyFill="1" applyBorder="1" applyAlignment="1">
      <alignment horizontal="center"/>
    </xf>
    <xf numFmtId="0" fontId="15" fillId="0" borderId="1" xfId="19" applyNumberFormat="1" applyFont="1" applyFill="1" applyBorder="1" applyAlignment="1">
      <alignment horizontal="center" vertical="top" wrapText="1"/>
    </xf>
    <xf numFmtId="0" fontId="15" fillId="0" borderId="1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wrapText="1"/>
    </xf>
    <xf numFmtId="0" fontId="3" fillId="0" borderId="0" xfId="4" applyFont="1" applyFill="1" applyAlignment="1">
      <alignment wrapText="1"/>
    </xf>
    <xf numFmtId="49" fontId="4" fillId="0" borderId="1" xfId="12" applyNumberFormat="1" applyFont="1" applyFill="1" applyBorder="1" applyAlignment="1">
      <alignment horizontal="center" vertical="center" textRotation="90" wrapText="1"/>
    </xf>
    <xf numFmtId="0" fontId="28" fillId="0" borderId="1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vertical="center" wrapText="1"/>
    </xf>
    <xf numFmtId="0" fontId="27" fillId="0" borderId="1" xfId="0" applyFont="1" applyFill="1" applyBorder="1" applyAlignment="1">
      <alignment horizontal="left" vertical="top" wrapText="1"/>
    </xf>
    <xf numFmtId="49" fontId="38" fillId="0" borderId="1" xfId="0" applyNumberFormat="1" applyFont="1" applyFill="1" applyBorder="1" applyAlignment="1">
      <alignment horizontal="left" vertical="top" wrapText="1"/>
    </xf>
    <xf numFmtId="0" fontId="38" fillId="0" borderId="1" xfId="0" applyFont="1" applyFill="1" applyBorder="1" applyAlignment="1">
      <alignment horizontal="left" vertical="top" wrapText="1"/>
    </xf>
    <xf numFmtId="49" fontId="27" fillId="0" borderId="1" xfId="0" applyNumberFormat="1" applyFont="1" applyFill="1" applyBorder="1" applyAlignment="1">
      <alignment horizontal="left" vertical="top" wrapText="1"/>
    </xf>
    <xf numFmtId="0" fontId="13" fillId="0" borderId="1" xfId="0" applyFont="1" applyFill="1" applyBorder="1" applyAlignment="1">
      <alignment horizontal="left" vertical="top" wrapText="1"/>
    </xf>
    <xf numFmtId="49" fontId="27" fillId="0" borderId="1" xfId="0" applyNumberFormat="1" applyFont="1" applyFill="1" applyBorder="1" applyAlignment="1">
      <alignment horizontal="left" vertical="top"/>
    </xf>
    <xf numFmtId="0" fontId="13" fillId="0" borderId="1" xfId="0" applyFont="1" applyFill="1" applyBorder="1" applyAlignment="1">
      <alignment horizontal="left" vertical="top"/>
    </xf>
    <xf numFmtId="0" fontId="27" fillId="0" borderId="1" xfId="0" applyFont="1" applyFill="1" applyBorder="1" applyAlignment="1">
      <alignment horizontal="left" vertical="top"/>
    </xf>
    <xf numFmtId="0" fontId="0" fillId="0" borderId="0" xfId="0" applyFill="1" applyAlignment="1">
      <alignment wrapText="1"/>
    </xf>
    <xf numFmtId="0" fontId="76" fillId="0" borderId="0" xfId="0" applyFont="1" applyFill="1" applyAlignment="1">
      <alignment textRotation="90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wrapText="1"/>
    </xf>
    <xf numFmtId="0" fontId="4" fillId="0" borderId="1" xfId="0" applyFont="1" applyFill="1" applyBorder="1" applyAlignment="1">
      <alignment vertical="center"/>
    </xf>
    <xf numFmtId="0" fontId="20" fillId="0" borderId="1" xfId="12" applyFont="1" applyFill="1" applyBorder="1" applyAlignment="1">
      <alignment horizontal="center" vertical="center" wrapText="1"/>
    </xf>
    <xf numFmtId="0" fontId="34" fillId="0" borderId="1" xfId="0" applyFont="1" applyFill="1" applyBorder="1" applyAlignment="1">
      <alignment horizontal="justify" wrapText="1"/>
    </xf>
    <xf numFmtId="0" fontId="46" fillId="0" borderId="1" xfId="0" applyNumberFormat="1" applyFont="1" applyFill="1" applyBorder="1" applyAlignment="1">
      <alignment horizontal="center" vertical="center"/>
    </xf>
    <xf numFmtId="0" fontId="55" fillId="0" borderId="1" xfId="0" applyFont="1" applyFill="1" applyBorder="1" applyAlignment="1">
      <alignment horizontal="center" vertical="center"/>
    </xf>
    <xf numFmtId="0" fontId="24" fillId="0" borderId="1" xfId="0" applyNumberFormat="1" applyFont="1" applyFill="1" applyBorder="1" applyAlignment="1">
      <alignment horizontal="center" vertical="top"/>
    </xf>
    <xf numFmtId="0" fontId="4" fillId="0" borderId="1" xfId="0" applyFont="1" applyFill="1" applyBorder="1" applyAlignment="1">
      <alignment horizontal="center"/>
    </xf>
    <xf numFmtId="4" fontId="31" fillId="0" borderId="1" xfId="0" applyNumberFormat="1" applyFont="1" applyFill="1" applyBorder="1"/>
    <xf numFmtId="0" fontId="0" fillId="0" borderId="6" xfId="0" applyBorder="1"/>
    <xf numFmtId="0" fontId="2" fillId="0" borderId="17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0" fontId="68" fillId="0" borderId="1" xfId="0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vertical="top"/>
    </xf>
    <xf numFmtId="0" fontId="59" fillId="0" borderId="1" xfId="0" applyFont="1" applyFill="1" applyBorder="1" applyAlignment="1">
      <alignment vertical="center"/>
    </xf>
    <xf numFmtId="0" fontId="59" fillId="0" borderId="1" xfId="0" applyFont="1" applyFill="1" applyBorder="1" applyAlignment="1">
      <alignment horizontal="center" vertical="center" wrapText="1" shrinkToFit="1"/>
    </xf>
    <xf numFmtId="171" fontId="90" fillId="0" borderId="1" xfId="0" applyNumberFormat="1" applyFont="1" applyFill="1" applyBorder="1" applyAlignment="1">
      <alignment horizontal="center" vertical="center" wrapText="1"/>
    </xf>
    <xf numFmtId="49" fontId="28" fillId="0" borderId="1" xfId="0" applyNumberFormat="1" applyFont="1" applyFill="1" applyBorder="1" applyAlignment="1">
      <alignment horizontal="center" vertical="center" wrapText="1"/>
    </xf>
    <xf numFmtId="171" fontId="28" fillId="0" borderId="1" xfId="0" applyNumberFormat="1" applyFont="1" applyFill="1" applyBorder="1" applyAlignment="1">
      <alignment horizontal="center" vertical="center" wrapText="1"/>
    </xf>
    <xf numFmtId="0" fontId="59" fillId="0" borderId="1" xfId="0" applyFont="1" applyFill="1" applyBorder="1" applyAlignment="1">
      <alignment vertical="top"/>
    </xf>
    <xf numFmtId="0" fontId="89" fillId="0" borderId="1" xfId="0" applyFont="1" applyFill="1" applyBorder="1" applyAlignment="1">
      <alignment vertical="top"/>
    </xf>
    <xf numFmtId="49" fontId="89" fillId="0" borderId="1" xfId="0" applyNumberFormat="1" applyFont="1" applyFill="1" applyBorder="1" applyAlignment="1">
      <alignment horizontal="center" vertical="top"/>
    </xf>
    <xf numFmtId="0" fontId="89" fillId="0" borderId="1" xfId="0" applyFont="1" applyFill="1" applyBorder="1" applyAlignment="1">
      <alignment horizontal="right" vertical="top" wrapText="1"/>
    </xf>
    <xf numFmtId="49" fontId="59" fillId="0" borderId="1" xfId="0" applyNumberFormat="1" applyFont="1" applyFill="1" applyBorder="1" applyAlignment="1">
      <alignment vertical="top"/>
    </xf>
    <xf numFmtId="171" fontId="59" fillId="0" borderId="1" xfId="0" applyNumberFormat="1" applyFont="1" applyFill="1" applyBorder="1" applyAlignment="1">
      <alignment horizontal="center" vertical="top"/>
    </xf>
    <xf numFmtId="1" fontId="59" fillId="0" borderId="1" xfId="0" applyNumberFormat="1" applyFont="1" applyFill="1" applyBorder="1" applyAlignment="1">
      <alignment horizontal="left" vertical="top"/>
    </xf>
    <xf numFmtId="49" fontId="27" fillId="0" borderId="1" xfId="0" applyNumberFormat="1" applyFont="1" applyFill="1" applyBorder="1" applyAlignment="1">
      <alignment horizontal="center" vertical="top" wrapText="1"/>
    </xf>
    <xf numFmtId="49" fontId="59" fillId="0" borderId="1" xfId="0" applyNumberFormat="1" applyFont="1" applyFill="1" applyBorder="1" applyAlignment="1">
      <alignment horizontal="right" vertical="top" wrapText="1"/>
    </xf>
    <xf numFmtId="171" fontId="19" fillId="0" borderId="1" xfId="0" applyNumberFormat="1" applyFont="1" applyFill="1" applyBorder="1" applyAlignment="1">
      <alignment horizontal="center" vertical="top" wrapText="1"/>
    </xf>
    <xf numFmtId="2" fontId="59" fillId="0" borderId="1" xfId="0" applyNumberFormat="1" applyFont="1" applyFill="1" applyBorder="1" applyAlignment="1">
      <alignment horizontal="center" vertical="top"/>
    </xf>
    <xf numFmtId="0" fontId="89" fillId="0" borderId="1" xfId="0" applyFont="1" applyFill="1" applyBorder="1" applyAlignment="1">
      <alignment horizontal="center" vertical="center" wrapText="1"/>
    </xf>
    <xf numFmtId="171" fontId="13" fillId="0" borderId="1" xfId="0" applyNumberFormat="1" applyFont="1" applyFill="1" applyBorder="1" applyAlignment="1">
      <alignment horizontal="center" vertical="center"/>
    </xf>
    <xf numFmtId="49" fontId="13" fillId="0" borderId="1" xfId="0" applyNumberFormat="1" applyFont="1" applyFill="1" applyBorder="1" applyAlignment="1">
      <alignment horizontal="center" vertical="center"/>
    </xf>
    <xf numFmtId="49" fontId="13" fillId="0" borderId="1" xfId="0" applyNumberFormat="1" applyFont="1" applyFill="1" applyBorder="1" applyAlignment="1">
      <alignment horizontal="center" vertical="top"/>
    </xf>
    <xf numFmtId="0" fontId="68" fillId="0" borderId="1" xfId="0" applyFont="1" applyFill="1" applyBorder="1" applyAlignment="1">
      <alignment horizontal="center" vertical="top"/>
    </xf>
    <xf numFmtId="49" fontId="13" fillId="0" borderId="1" xfId="0" applyNumberFormat="1" applyFont="1" applyFill="1" applyBorder="1" applyAlignment="1">
      <alignment horizontal="center" vertical="top" wrapText="1"/>
    </xf>
    <xf numFmtId="0" fontId="91" fillId="0" borderId="1" xfId="0" applyFont="1" applyFill="1" applyBorder="1" applyAlignment="1">
      <alignment horizontal="right" vertical="top" wrapText="1"/>
    </xf>
    <xf numFmtId="49" fontId="59" fillId="0" borderId="1" xfId="0" applyNumberFormat="1" applyFont="1" applyFill="1" applyBorder="1" applyAlignment="1">
      <alignment horizontal="center" vertical="top" wrapText="1"/>
    </xf>
    <xf numFmtId="0" fontId="59" fillId="0" borderId="1" xfId="0" applyFont="1" applyFill="1" applyBorder="1" applyAlignment="1">
      <alignment horizontal="right" vertical="top" wrapText="1"/>
    </xf>
    <xf numFmtId="49" fontId="59" fillId="0" borderId="1" xfId="0" applyNumberFormat="1" applyFont="1" applyFill="1" applyBorder="1" applyAlignment="1">
      <alignment horizontal="center" vertical="top"/>
    </xf>
    <xf numFmtId="0" fontId="13" fillId="0" borderId="1" xfId="0" applyFont="1" applyFill="1" applyBorder="1" applyAlignment="1">
      <alignment horizontal="center" vertical="top"/>
    </xf>
    <xf numFmtId="49" fontId="27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170" fontId="27" fillId="0" borderId="1" xfId="0" applyNumberFormat="1" applyFont="1" applyFill="1" applyBorder="1" applyAlignment="1">
      <alignment horizontal="center" vertical="top"/>
    </xf>
    <xf numFmtId="171" fontId="13" fillId="0" borderId="1" xfId="0" applyNumberFormat="1" applyFont="1" applyFill="1" applyBorder="1" applyAlignment="1">
      <alignment horizontal="left" vertical="top" wrapText="1"/>
    </xf>
    <xf numFmtId="170" fontId="59" fillId="0" borderId="1" xfId="0" applyNumberFormat="1" applyFont="1" applyFill="1" applyBorder="1" applyAlignment="1">
      <alignment horizontal="center" vertical="top" wrapText="1"/>
    </xf>
    <xf numFmtId="0" fontId="59" fillId="0" borderId="1" xfId="0" applyFont="1" applyFill="1" applyBorder="1" applyAlignment="1">
      <alignment horizontal="left" vertical="top" wrapText="1"/>
    </xf>
    <xf numFmtId="1" fontId="27" fillId="0" borderId="1" xfId="0" applyNumberFormat="1" applyFont="1" applyFill="1" applyBorder="1" applyAlignment="1">
      <alignment horizontal="left" vertical="top"/>
    </xf>
    <xf numFmtId="0" fontId="56" fillId="0" borderId="1" xfId="0" applyFont="1" applyFill="1" applyBorder="1" applyAlignment="1">
      <alignment horizontal="right" vertical="top" wrapText="1"/>
    </xf>
    <xf numFmtId="170" fontId="59" fillId="0" borderId="1" xfId="0" applyNumberFormat="1" applyFont="1" applyFill="1" applyBorder="1" applyAlignment="1">
      <alignment horizontal="center" vertical="top"/>
    </xf>
    <xf numFmtId="0" fontId="27" fillId="0" borderId="1" xfId="0" applyFont="1" applyFill="1" applyBorder="1" applyAlignment="1">
      <alignment horizontal="right" vertical="top" wrapText="1"/>
    </xf>
    <xf numFmtId="2" fontId="59" fillId="0" borderId="1" xfId="0" applyNumberFormat="1" applyFont="1" applyFill="1" applyBorder="1" applyAlignment="1">
      <alignment horizontal="left" vertical="top" wrapText="1"/>
    </xf>
    <xf numFmtId="2" fontId="59" fillId="0" borderId="1" xfId="0" applyNumberFormat="1" applyFont="1" applyFill="1" applyBorder="1" applyAlignment="1">
      <alignment horizontal="center" vertical="top" wrapText="1"/>
    </xf>
    <xf numFmtId="0" fontId="59" fillId="0" borderId="1" xfId="0" applyFont="1" applyFill="1" applyBorder="1" applyAlignment="1">
      <alignment horizontal="right" vertical="top"/>
    </xf>
    <xf numFmtId="49" fontId="56" fillId="0" borderId="1" xfId="0" applyNumberFormat="1" applyFont="1" applyFill="1" applyBorder="1" applyAlignment="1">
      <alignment horizontal="center" vertical="center" wrapText="1"/>
    </xf>
    <xf numFmtId="2" fontId="56" fillId="0" borderId="1" xfId="0" applyNumberFormat="1" applyFont="1" applyFill="1" applyBorder="1" applyAlignment="1">
      <alignment horizontal="left" vertical="top" wrapText="1"/>
    </xf>
    <xf numFmtId="2" fontId="84" fillId="0" borderId="1" xfId="0" applyNumberFormat="1" applyFont="1" applyFill="1" applyBorder="1" applyAlignment="1">
      <alignment horizontal="left" vertical="top" wrapText="1"/>
    </xf>
    <xf numFmtId="49" fontId="38" fillId="0" borderId="1" xfId="0" applyNumberFormat="1" applyFont="1" applyFill="1" applyBorder="1" applyAlignment="1">
      <alignment horizontal="center" vertical="top" wrapText="1"/>
    </xf>
    <xf numFmtId="0" fontId="32" fillId="0" borderId="1" xfId="0" applyFont="1" applyFill="1" applyBorder="1" applyAlignment="1">
      <alignment horizontal="center" vertical="center" wrapText="1"/>
    </xf>
    <xf numFmtId="2" fontId="27" fillId="0" borderId="1" xfId="0" applyNumberFormat="1" applyFont="1" applyFill="1" applyBorder="1" applyAlignment="1">
      <alignment horizontal="left" vertical="top"/>
    </xf>
    <xf numFmtId="49" fontId="56" fillId="0" borderId="1" xfId="0" applyNumberFormat="1" applyFont="1" applyFill="1" applyBorder="1" applyAlignment="1">
      <alignment horizontal="center" vertical="top" wrapText="1"/>
    </xf>
    <xf numFmtId="1" fontId="84" fillId="0" borderId="1" xfId="0" applyNumberFormat="1" applyFont="1" applyFill="1" applyBorder="1" applyAlignment="1">
      <alignment horizontal="left" vertical="top" wrapText="1"/>
    </xf>
    <xf numFmtId="0" fontId="56" fillId="0" borderId="1" xfId="0" applyFont="1" applyFill="1" applyBorder="1" applyAlignment="1">
      <alignment horizontal="left" vertical="top"/>
    </xf>
    <xf numFmtId="0" fontId="84" fillId="0" borderId="1" xfId="0" applyFont="1" applyFill="1" applyBorder="1" applyAlignment="1">
      <alignment horizontal="center" vertical="top"/>
    </xf>
    <xf numFmtId="2" fontId="84" fillId="0" borderId="1" xfId="0" applyNumberFormat="1" applyFont="1" applyFill="1" applyBorder="1" applyAlignment="1">
      <alignment horizontal="center" vertical="top"/>
    </xf>
    <xf numFmtId="49" fontId="32" fillId="0" borderId="1" xfId="0" applyNumberFormat="1" applyFont="1" applyFill="1" applyBorder="1" applyAlignment="1">
      <alignment horizontal="center" vertical="top" wrapText="1"/>
    </xf>
    <xf numFmtId="2" fontId="32" fillId="0" borderId="1" xfId="0" applyNumberFormat="1" applyFont="1" applyFill="1" applyBorder="1" applyAlignment="1">
      <alignment horizontal="left" vertical="top" wrapText="1"/>
    </xf>
    <xf numFmtId="49" fontId="56" fillId="0" borderId="1" xfId="0" applyNumberFormat="1" applyFont="1" applyFill="1" applyBorder="1" applyAlignment="1">
      <alignment horizontal="left" vertical="top"/>
    </xf>
    <xf numFmtId="0" fontId="27" fillId="0" borderId="1" xfId="0" applyFont="1" applyFill="1" applyBorder="1" applyAlignment="1">
      <alignment horizontal="center" vertical="top" wrapText="1"/>
    </xf>
    <xf numFmtId="49" fontId="59" fillId="0" borderId="1" xfId="0" applyNumberFormat="1" applyFont="1" applyFill="1" applyBorder="1" applyAlignment="1">
      <alignment horizontal="left" vertical="top" wrapText="1"/>
    </xf>
    <xf numFmtId="0" fontId="0" fillId="0" borderId="1" xfId="0" applyFill="1" applyBorder="1" applyAlignment="1">
      <alignment horizontal="center" vertical="top" wrapText="1"/>
    </xf>
    <xf numFmtId="0" fontId="88" fillId="0" borderId="1" xfId="0" applyFont="1" applyFill="1" applyBorder="1" applyAlignment="1">
      <alignment horizontal="right" vertical="center" wrapText="1"/>
    </xf>
    <xf numFmtId="0" fontId="88" fillId="0" borderId="1" xfId="0" applyFont="1" applyFill="1" applyBorder="1" applyAlignment="1">
      <alignment vertical="top" wrapText="1"/>
    </xf>
    <xf numFmtId="4" fontId="88" fillId="0" borderId="1" xfId="0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left" vertical="top" wrapText="1"/>
    </xf>
    <xf numFmtId="0" fontId="89" fillId="0" borderId="4" xfId="0" applyFont="1" applyFill="1" applyBorder="1" applyAlignment="1">
      <alignment horizontal="center" vertical="top" wrapText="1"/>
    </xf>
    <xf numFmtId="0" fontId="89" fillId="0" borderId="4" xfId="0" applyFont="1" applyFill="1" applyBorder="1" applyAlignment="1">
      <alignment horizontal="center" vertical="top"/>
    </xf>
    <xf numFmtId="1" fontId="2" fillId="0" borderId="1" xfId="0" applyNumberFormat="1" applyFont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/>
    </xf>
    <xf numFmtId="1" fontId="31" fillId="0" borderId="1" xfId="0" applyNumberFormat="1" applyFont="1" applyFill="1" applyBorder="1" applyAlignment="1">
      <alignment horizontal="center" vertical="center"/>
    </xf>
    <xf numFmtId="1" fontId="31" fillId="0" borderId="1" xfId="0" applyNumberFormat="1" applyFont="1" applyBorder="1" applyAlignment="1">
      <alignment horizontal="center" vertical="center"/>
    </xf>
    <xf numFmtId="1" fontId="8" fillId="0" borderId="1" xfId="0" applyNumberFormat="1" applyFont="1" applyBorder="1" applyAlignment="1">
      <alignment horizontal="center" vertical="center"/>
    </xf>
    <xf numFmtId="2" fontId="31" fillId="0" borderId="1" xfId="0" applyNumberFormat="1" applyFont="1" applyFill="1" applyBorder="1" applyAlignment="1">
      <alignment wrapText="1"/>
    </xf>
    <xf numFmtId="2" fontId="31" fillId="0" borderId="1" xfId="0" applyNumberFormat="1" applyFont="1" applyFill="1" applyBorder="1" applyAlignment="1">
      <alignment horizontal="center" wrapText="1"/>
    </xf>
    <xf numFmtId="3" fontId="31" fillId="0" borderId="1" xfId="0" applyNumberFormat="1" applyFont="1" applyFill="1" applyBorder="1" applyAlignment="1">
      <alignment horizontal="right" wrapText="1"/>
    </xf>
    <xf numFmtId="2" fontId="2" fillId="0" borderId="1" xfId="0" applyNumberFormat="1" applyFont="1" applyFill="1" applyBorder="1" applyAlignment="1">
      <alignment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14" fillId="0" borderId="1" xfId="0" applyFont="1" applyFill="1" applyBorder="1" applyAlignment="1">
      <alignment horizontal="center" vertical="top" wrapText="1"/>
    </xf>
    <xf numFmtId="0" fontId="14" fillId="0" borderId="0" xfId="0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3" fontId="102" fillId="0" borderId="11" xfId="24" applyNumberFormat="1" applyFont="1" applyFill="1" applyBorder="1" applyAlignment="1">
      <alignment horizontal="center" wrapText="1"/>
    </xf>
    <xf numFmtId="3" fontId="102" fillId="0" borderId="5" xfId="24" applyNumberFormat="1" applyFont="1" applyFill="1" applyBorder="1" applyAlignment="1">
      <alignment horizontal="center" wrapText="1"/>
    </xf>
    <xf numFmtId="0" fontId="19" fillId="0" borderId="0" xfId="0" applyFont="1" applyAlignment="1">
      <alignment horizontal="left" vertical="center" wrapText="1"/>
    </xf>
    <xf numFmtId="3" fontId="28" fillId="0" borderId="10" xfId="6" applyNumberFormat="1" applyFont="1" applyFill="1" applyBorder="1" applyAlignment="1">
      <alignment horizontal="center" wrapText="1"/>
    </xf>
    <xf numFmtId="3" fontId="28" fillId="0" borderId="5" xfId="6" applyNumberFormat="1" applyFont="1" applyFill="1" applyBorder="1" applyAlignment="1">
      <alignment horizontal="center" wrapText="1"/>
    </xf>
    <xf numFmtId="3" fontId="28" fillId="2" borderId="11" xfId="6" applyNumberFormat="1" applyFont="1" applyFill="1" applyBorder="1" applyAlignment="1">
      <alignment horizontal="center" wrapText="1"/>
    </xf>
    <xf numFmtId="3" fontId="28" fillId="2" borderId="5" xfId="6" applyNumberFormat="1" applyFont="1" applyFill="1" applyBorder="1" applyAlignment="1">
      <alignment horizontal="center" wrapText="1"/>
    </xf>
    <xf numFmtId="3" fontId="28" fillId="0" borderId="11" xfId="6" applyNumberFormat="1" applyFont="1" applyFill="1" applyBorder="1" applyAlignment="1">
      <alignment horizontal="center" wrapText="1"/>
    </xf>
    <xf numFmtId="0" fontId="105" fillId="0" borderId="10" xfId="25" applyFont="1" applyFill="1" applyBorder="1" applyAlignment="1">
      <alignment horizontal="center" wrapText="1"/>
    </xf>
    <xf numFmtId="0" fontId="105" fillId="0" borderId="5" xfId="25" applyFont="1" applyFill="1" applyBorder="1" applyAlignment="1">
      <alignment horizontal="center" wrapText="1"/>
    </xf>
    <xf numFmtId="0" fontId="105" fillId="0" borderId="10" xfId="24" applyFont="1" applyFill="1" applyBorder="1" applyAlignment="1">
      <alignment horizontal="center" wrapText="1"/>
    </xf>
    <xf numFmtId="0" fontId="105" fillId="0" borderId="5" xfId="24" applyFont="1" applyFill="1" applyBorder="1" applyAlignment="1">
      <alignment horizontal="center" wrapText="1"/>
    </xf>
    <xf numFmtId="3" fontId="28" fillId="2" borderId="11" xfId="5" applyNumberFormat="1" applyFont="1" applyFill="1" applyBorder="1" applyAlignment="1">
      <alignment horizontal="center" wrapText="1"/>
    </xf>
    <xf numFmtId="3" fontId="28" fillId="2" borderId="5" xfId="5" applyNumberFormat="1" applyFont="1" applyFill="1" applyBorder="1" applyAlignment="1">
      <alignment horizontal="center" wrapText="1"/>
    </xf>
    <xf numFmtId="3" fontId="19" fillId="0" borderId="1" xfId="0" applyNumberFormat="1" applyFont="1" applyFill="1" applyBorder="1" applyAlignment="1">
      <alignment horizontal="center" vertical="center" wrapText="1"/>
    </xf>
    <xf numFmtId="3" fontId="19" fillId="0" borderId="1" xfId="22" applyNumberFormat="1" applyFont="1" applyFill="1" applyBorder="1" applyAlignment="1">
      <alignment horizontal="center" vertical="center" wrapText="1"/>
    </xf>
    <xf numFmtId="3" fontId="99" fillId="0" borderId="2" xfId="22" applyNumberFormat="1" applyFont="1" applyFill="1" applyBorder="1" applyAlignment="1">
      <alignment horizontal="center" vertical="center" wrapText="1"/>
    </xf>
    <xf numFmtId="3" fontId="99" fillId="0" borderId="4" xfId="22" applyNumberFormat="1" applyFont="1" applyFill="1" applyBorder="1" applyAlignment="1">
      <alignment horizontal="center" vertical="center" wrapText="1"/>
    </xf>
    <xf numFmtId="3" fontId="28" fillId="0" borderId="11" xfId="10" applyNumberFormat="1" applyFont="1" applyFill="1" applyBorder="1" applyAlignment="1">
      <alignment horizontal="center" wrapText="1"/>
    </xf>
    <xf numFmtId="3" fontId="28" fillId="0" borderId="5" xfId="10" applyNumberFormat="1" applyFont="1" applyFill="1" applyBorder="1" applyAlignment="1">
      <alignment horizontal="center" wrapText="1"/>
    </xf>
    <xf numFmtId="3" fontId="28" fillId="0" borderId="11" xfId="3" applyNumberFormat="1" applyFont="1" applyFill="1" applyBorder="1" applyAlignment="1">
      <alignment horizontal="center" wrapText="1"/>
    </xf>
    <xf numFmtId="3" fontId="28" fillId="0" borderId="5" xfId="3" applyNumberFormat="1" applyFont="1" applyFill="1" applyBorder="1" applyAlignment="1">
      <alignment horizontal="center" wrapText="1"/>
    </xf>
    <xf numFmtId="0" fontId="102" fillId="0" borderId="1" xfId="4" applyFont="1" applyFill="1" applyBorder="1" applyAlignment="1">
      <alignment horizontal="center" vertical="center"/>
    </xf>
    <xf numFmtId="0" fontId="102" fillId="0" borderId="1" xfId="4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102" fillId="0" borderId="1" xfId="0" applyFont="1" applyFill="1" applyBorder="1" applyAlignment="1">
      <alignment horizontal="center" vertical="center" wrapText="1"/>
    </xf>
    <xf numFmtId="0" fontId="102" fillId="0" borderId="1" xfId="24" applyFont="1" applyFill="1" applyBorder="1" applyAlignment="1">
      <alignment horizontal="center" vertical="center" wrapText="1"/>
    </xf>
    <xf numFmtId="0" fontId="28" fillId="0" borderId="1" xfId="22" applyFont="1" applyFill="1" applyBorder="1" applyAlignment="1">
      <alignment horizontal="center" vertical="center" wrapText="1"/>
    </xf>
    <xf numFmtId="49" fontId="19" fillId="0" borderId="13" xfId="0" applyNumberFormat="1" applyFont="1" applyFill="1" applyBorder="1" applyAlignment="1">
      <alignment horizontal="center" vertical="center"/>
    </xf>
    <xf numFmtId="49" fontId="19" fillId="0" borderId="15" xfId="0" applyNumberFormat="1" applyFont="1" applyFill="1" applyBorder="1" applyAlignment="1">
      <alignment horizontal="center" vertical="center"/>
    </xf>
    <xf numFmtId="3" fontId="19" fillId="0" borderId="2" xfId="0" applyNumberFormat="1" applyFont="1" applyBorder="1" applyAlignment="1">
      <alignment horizontal="center" vertical="center"/>
    </xf>
    <xf numFmtId="3" fontId="19" fillId="0" borderId="4" xfId="0" applyNumberFormat="1" applyFont="1" applyBorder="1" applyAlignment="1">
      <alignment horizontal="center" vertical="center"/>
    </xf>
    <xf numFmtId="49" fontId="19" fillId="0" borderId="13" xfId="0" applyNumberFormat="1" applyFont="1" applyBorder="1" applyAlignment="1">
      <alignment horizontal="center" vertical="center"/>
    </xf>
    <xf numFmtId="49" fontId="19" fillId="0" borderId="15" xfId="0" applyNumberFormat="1" applyFont="1" applyBorder="1" applyAlignment="1">
      <alignment horizontal="center" vertical="center"/>
    </xf>
    <xf numFmtId="49" fontId="19" fillId="0" borderId="2" xfId="0" applyNumberFormat="1" applyFont="1" applyBorder="1" applyAlignment="1">
      <alignment horizontal="center" vertical="center"/>
    </xf>
    <xf numFmtId="49" fontId="19" fillId="0" borderId="4" xfId="0" applyNumberFormat="1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 wrapText="1"/>
    </xf>
    <xf numFmtId="0" fontId="90" fillId="0" borderId="10" xfId="0" applyFont="1" applyBorder="1" applyAlignment="1">
      <alignment horizontal="center" vertical="center" wrapText="1"/>
    </xf>
    <xf numFmtId="0" fontId="90" fillId="0" borderId="11" xfId="0" applyFont="1" applyBorder="1" applyAlignment="1">
      <alignment horizontal="center" vertical="center" wrapText="1"/>
    </xf>
    <xf numFmtId="3" fontId="19" fillId="0" borderId="1" xfId="0" applyNumberFormat="1" applyFont="1" applyBorder="1" applyAlignment="1">
      <alignment horizontal="center" vertical="center"/>
    </xf>
    <xf numFmtId="0" fontId="90" fillId="0" borderId="14" xfId="0" applyFont="1" applyBorder="1" applyAlignment="1">
      <alignment horizontal="center" vertical="center" wrapText="1"/>
    </xf>
    <xf numFmtId="0" fontId="90" fillId="0" borderId="6" xfId="0" applyFont="1" applyBorder="1" applyAlignment="1">
      <alignment horizontal="center" vertical="center" wrapText="1"/>
    </xf>
    <xf numFmtId="0" fontId="105" fillId="0" borderId="1" xfId="0" applyFont="1" applyBorder="1" applyAlignment="1">
      <alignment horizontal="center" vertical="center" wrapText="1"/>
    </xf>
    <xf numFmtId="0" fontId="105" fillId="0" borderId="10" xfId="0" applyFont="1" applyBorder="1" applyAlignment="1">
      <alignment horizontal="center" vertical="center" wrapText="1"/>
    </xf>
    <xf numFmtId="0" fontId="105" fillId="0" borderId="11" xfId="0" applyFont="1" applyBorder="1" applyAlignment="1">
      <alignment horizontal="center" vertical="center" wrapText="1"/>
    </xf>
    <xf numFmtId="0" fontId="28" fillId="0" borderId="11" xfId="0" applyFont="1" applyBorder="1" applyAlignment="1">
      <alignment horizontal="center" vertical="center" wrapText="1"/>
    </xf>
    <xf numFmtId="0" fontId="28" fillId="0" borderId="5" xfId="0" applyFont="1" applyBorder="1" applyAlignment="1">
      <alignment horizontal="center" vertical="center" wrapText="1"/>
    </xf>
    <xf numFmtId="0" fontId="102" fillId="0" borderId="11" xfId="0" applyFont="1" applyBorder="1" applyAlignment="1">
      <alignment horizontal="center" vertical="center" wrapText="1"/>
    </xf>
    <xf numFmtId="0" fontId="102" fillId="0" borderId="5" xfId="0" applyFont="1" applyBorder="1" applyAlignment="1">
      <alignment horizontal="center" vertical="center" wrapText="1"/>
    </xf>
    <xf numFmtId="49" fontId="19" fillId="0" borderId="2" xfId="13" applyNumberFormat="1" applyFont="1" applyBorder="1" applyAlignment="1">
      <alignment horizontal="center" vertical="center"/>
    </xf>
    <xf numFmtId="49" fontId="19" fillId="0" borderId="4" xfId="13" applyNumberFormat="1" applyFont="1" applyBorder="1" applyAlignment="1">
      <alignment horizontal="center" vertical="center"/>
    </xf>
    <xf numFmtId="49" fontId="19" fillId="0" borderId="1" xfId="0" applyNumberFormat="1" applyFont="1" applyBorder="1" applyAlignment="1">
      <alignment horizontal="center" vertical="center"/>
    </xf>
    <xf numFmtId="0" fontId="28" fillId="0" borderId="10" xfId="0" applyFont="1" applyBorder="1" applyAlignment="1">
      <alignment horizontal="center" vertical="center" wrapText="1"/>
    </xf>
    <xf numFmtId="0" fontId="28" fillId="0" borderId="1" xfId="22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0" fontId="19" fillId="0" borderId="4" xfId="0" applyFont="1" applyBorder="1" applyAlignment="1">
      <alignment horizontal="center" vertical="center" wrapText="1"/>
    </xf>
    <xf numFmtId="0" fontId="99" fillId="0" borderId="2" xfId="22" applyFont="1" applyBorder="1" applyAlignment="1">
      <alignment horizontal="center" vertical="center" wrapText="1"/>
    </xf>
    <xf numFmtId="0" fontId="99" fillId="0" borderId="4" xfId="22" applyFont="1" applyBorder="1" applyAlignment="1">
      <alignment horizontal="center" vertical="center" wrapText="1"/>
    </xf>
    <xf numFmtId="0" fontId="28" fillId="0" borderId="0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" fillId="0" borderId="0" xfId="0" applyFont="1" applyFill="1" applyAlignment="1">
      <alignment horizontal="right" vertical="center" wrapText="1"/>
    </xf>
    <xf numFmtId="0" fontId="23" fillId="0" borderId="9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37" fillId="0" borderId="10" xfId="0" applyFont="1" applyBorder="1" applyAlignment="1">
      <alignment vertical="top" wrapText="1"/>
    </xf>
    <xf numFmtId="0" fontId="37" fillId="0" borderId="5" xfId="0" applyFont="1" applyBorder="1" applyAlignment="1">
      <alignment vertical="top" wrapText="1"/>
    </xf>
    <xf numFmtId="0" fontId="5" fillId="0" borderId="0" xfId="0" applyFont="1" applyAlignment="1">
      <alignment horizontal="center" vertical="center" wrapText="1"/>
    </xf>
    <xf numFmtId="0" fontId="2" fillId="0" borderId="0" xfId="0" applyFont="1" applyAlignment="1">
      <alignment horizontal="right" vertical="top" wrapText="1"/>
    </xf>
    <xf numFmtId="0" fontId="3" fillId="0" borderId="10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7" fillId="0" borderId="10" xfId="0" applyFont="1" applyFill="1" applyBorder="1" applyAlignment="1">
      <alignment horizontal="left" vertical="center" wrapText="1"/>
    </xf>
    <xf numFmtId="0" fontId="37" fillId="0" borderId="5" xfId="0" applyFont="1" applyFill="1" applyBorder="1" applyAlignment="1">
      <alignment horizontal="left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7" fillId="0" borderId="1" xfId="0" applyFont="1" applyBorder="1" applyAlignment="1">
      <alignment vertical="top" wrapText="1"/>
    </xf>
    <xf numFmtId="0" fontId="37" fillId="0" borderId="10" xfId="0" applyFont="1" applyBorder="1" applyAlignment="1">
      <alignment horizontal="justify" vertical="top" wrapText="1"/>
    </xf>
    <xf numFmtId="0" fontId="37" fillId="0" borderId="5" xfId="0" applyFont="1" applyBorder="1" applyAlignment="1">
      <alignment horizontal="justify" vertical="top" wrapText="1"/>
    </xf>
    <xf numFmtId="0" fontId="52" fillId="0" borderId="9" xfId="0" applyFont="1" applyBorder="1" applyAlignment="1">
      <alignment horizontal="center" vertical="center" wrapText="1"/>
    </xf>
    <xf numFmtId="0" fontId="45" fillId="0" borderId="2" xfId="12" applyNumberFormat="1" applyFont="1" applyFill="1" applyBorder="1" applyAlignment="1">
      <alignment horizontal="left" vertical="center"/>
    </xf>
    <xf numFmtId="0" fontId="45" fillId="0" borderId="3" xfId="12" applyNumberFormat="1" applyFont="1" applyFill="1" applyBorder="1" applyAlignment="1">
      <alignment horizontal="left" vertical="center"/>
    </xf>
    <xf numFmtId="0" fontId="45" fillId="0" borderId="4" xfId="12" applyNumberFormat="1" applyFont="1" applyFill="1" applyBorder="1" applyAlignment="1">
      <alignment horizontal="left" vertical="center"/>
    </xf>
    <xf numFmtId="0" fontId="6" fillId="0" borderId="0" xfId="0" applyFont="1" applyFill="1" applyAlignment="1">
      <alignment horizontal="center" vertical="center" wrapText="1"/>
    </xf>
    <xf numFmtId="0" fontId="44" fillId="0" borderId="10" xfId="12" applyNumberFormat="1" applyFont="1" applyFill="1" applyBorder="1" applyAlignment="1">
      <alignment horizontal="left" vertical="center"/>
    </xf>
    <xf numFmtId="0" fontId="44" fillId="0" borderId="5" xfId="12" applyNumberFormat="1" applyFont="1" applyFill="1" applyBorder="1" applyAlignment="1">
      <alignment horizontal="left" vertical="center"/>
    </xf>
    <xf numFmtId="0" fontId="42" fillId="0" borderId="10" xfId="12" applyNumberFormat="1" applyFont="1" applyFill="1" applyBorder="1" applyAlignment="1">
      <alignment horizontal="center" vertical="center"/>
    </xf>
    <xf numFmtId="0" fontId="42" fillId="0" borderId="5" xfId="12" applyNumberFormat="1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2" fillId="0" borderId="0" xfId="0" applyFont="1" applyAlignment="1">
      <alignment horizontal="right" vertical="center" wrapText="1"/>
    </xf>
    <xf numFmtId="0" fontId="33" fillId="0" borderId="10" xfId="17" applyFont="1" applyFill="1" applyBorder="1" applyAlignment="1">
      <alignment horizontal="center" vertical="center" wrapText="1"/>
    </xf>
    <xf numFmtId="0" fontId="33" fillId="0" borderId="11" xfId="17" applyFont="1" applyFill="1" applyBorder="1" applyAlignment="1">
      <alignment horizontal="center" vertical="center" wrapText="1"/>
    </xf>
    <xf numFmtId="0" fontId="33" fillId="0" borderId="5" xfId="17" applyFont="1" applyFill="1" applyBorder="1" applyAlignment="1">
      <alignment horizontal="center" vertical="center" wrapText="1"/>
    </xf>
    <xf numFmtId="0" fontId="37" fillId="0" borderId="2" xfId="4" applyFont="1" applyFill="1" applyBorder="1" applyAlignment="1">
      <alignment horizontal="center" vertical="center" textRotation="90" wrapText="1"/>
    </xf>
    <xf numFmtId="0" fontId="37" fillId="0" borderId="3" xfId="4" applyFont="1" applyFill="1" applyBorder="1" applyAlignment="1">
      <alignment horizontal="center" vertical="center" textRotation="90"/>
    </xf>
    <xf numFmtId="0" fontId="37" fillId="0" borderId="4" xfId="4" applyFont="1" applyFill="1" applyBorder="1" applyAlignment="1">
      <alignment horizontal="center" vertical="center" textRotation="90"/>
    </xf>
    <xf numFmtId="0" fontId="37" fillId="0" borderId="1" xfId="4" applyFont="1" applyFill="1" applyBorder="1" applyAlignment="1">
      <alignment vertical="center" wrapText="1"/>
    </xf>
    <xf numFmtId="0" fontId="5" fillId="0" borderId="0" xfId="4" applyFont="1" applyFill="1" applyBorder="1" applyAlignment="1">
      <alignment horizontal="center" vertical="center" wrapText="1"/>
    </xf>
    <xf numFmtId="49" fontId="33" fillId="0" borderId="11" xfId="4" applyNumberFormat="1" applyFont="1" applyFill="1" applyBorder="1" applyAlignment="1">
      <alignment horizontal="left" vertical="center" wrapText="1"/>
    </xf>
    <xf numFmtId="0" fontId="39" fillId="0" borderId="1" xfId="4" applyFont="1" applyFill="1" applyBorder="1" applyAlignment="1">
      <alignment horizontal="center" vertical="center" wrapText="1"/>
    </xf>
    <xf numFmtId="0" fontId="6" fillId="0" borderId="10" xfId="4" applyFont="1" applyFill="1" applyBorder="1" applyAlignment="1">
      <alignment horizontal="center" vertical="center" wrapText="1"/>
    </xf>
    <xf numFmtId="0" fontId="6" fillId="0" borderId="5" xfId="4" applyFont="1" applyFill="1" applyBorder="1" applyAlignment="1">
      <alignment horizontal="center" vertical="center" wrapText="1"/>
    </xf>
    <xf numFmtId="0" fontId="19" fillId="0" borderId="0" xfId="4" applyFont="1" applyFill="1" applyBorder="1" applyAlignment="1">
      <alignment horizontal="right" vertical="center" wrapText="1"/>
    </xf>
    <xf numFmtId="0" fontId="14" fillId="0" borderId="0" xfId="4" applyFont="1" applyFill="1" applyBorder="1" applyAlignment="1">
      <alignment horizontal="center" vertical="center" wrapText="1"/>
    </xf>
    <xf numFmtId="0" fontId="14" fillId="0" borderId="9" xfId="4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left" vertical="center" wrapText="1"/>
    </xf>
    <xf numFmtId="0" fontId="22" fillId="0" borderId="0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left" vertical="center" wrapText="1"/>
    </xf>
    <xf numFmtId="0" fontId="19" fillId="0" borderId="0" xfId="0" applyFont="1" applyFill="1" applyBorder="1" applyAlignment="1">
      <alignment horizontal="right" vertical="center" wrapText="1"/>
    </xf>
    <xf numFmtId="0" fontId="14" fillId="0" borderId="1" xfId="4" applyFont="1" applyFill="1" applyBorder="1" applyAlignment="1">
      <alignment horizontal="left" vertical="center" wrapText="1"/>
    </xf>
    <xf numFmtId="0" fontId="14" fillId="0" borderId="2" xfId="4" applyFont="1" applyFill="1" applyBorder="1" applyAlignment="1">
      <alignment horizontal="center" vertical="center" wrapText="1"/>
    </xf>
    <xf numFmtId="0" fontId="14" fillId="0" borderId="3" xfId="4" applyFont="1" applyFill="1" applyBorder="1" applyAlignment="1">
      <alignment horizontal="center" vertical="center" wrapText="1"/>
    </xf>
    <xf numFmtId="0" fontId="14" fillId="0" borderId="4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2" fillId="0" borderId="0" xfId="4" applyFont="1" applyFill="1" applyAlignment="1">
      <alignment horizontal="right" vertical="center" wrapText="1"/>
    </xf>
    <xf numFmtId="0" fontId="89" fillId="0" borderId="0" xfId="4" applyFont="1" applyFill="1" applyBorder="1" applyAlignment="1">
      <alignment horizontal="center" vertical="center" wrapText="1"/>
    </xf>
    <xf numFmtId="0" fontId="14" fillId="0" borderId="2" xfId="4" applyFont="1" applyFill="1" applyBorder="1" applyAlignment="1">
      <alignment horizontal="left" vertical="center" wrapText="1"/>
    </xf>
    <xf numFmtId="0" fontId="14" fillId="0" borderId="4" xfId="4" applyFont="1" applyFill="1" applyBorder="1" applyAlignment="1">
      <alignment horizontal="left" vertical="center" wrapText="1"/>
    </xf>
    <xf numFmtId="0" fontId="14" fillId="0" borderId="9" xfId="15" applyFont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/>
    </xf>
    <xf numFmtId="0" fontId="19" fillId="0" borderId="3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0" fontId="15" fillId="0" borderId="2" xfId="19" applyNumberFormat="1" applyFont="1" applyFill="1" applyBorder="1" applyAlignment="1">
      <alignment horizontal="center" vertical="center" wrapText="1"/>
    </xf>
    <xf numFmtId="0" fontId="15" fillId="0" borderId="3" xfId="19" applyNumberFormat="1" applyFont="1" applyFill="1" applyBorder="1" applyAlignment="1">
      <alignment horizontal="center" vertical="center" wrapText="1"/>
    </xf>
    <xf numFmtId="0" fontId="15" fillId="0" borderId="4" xfId="19" applyNumberFormat="1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/>
    </xf>
    <xf numFmtId="0" fontId="15" fillId="0" borderId="1" xfId="0" applyNumberFormat="1" applyFont="1" applyFill="1" applyBorder="1" applyAlignment="1">
      <alignment horizontal="center" vertical="top" wrapText="1"/>
    </xf>
    <xf numFmtId="0" fontId="15" fillId="0" borderId="1" xfId="19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shrinkToFit="1"/>
    </xf>
    <xf numFmtId="0" fontId="15" fillId="0" borderId="1" xfId="19" applyNumberFormat="1" applyFont="1" applyFill="1" applyBorder="1" applyAlignment="1">
      <alignment horizontal="center" vertical="center" wrapText="1" shrinkToFit="1"/>
    </xf>
    <xf numFmtId="0" fontId="27" fillId="0" borderId="0" xfId="4" applyFont="1" applyFill="1" applyAlignment="1">
      <alignment horizontal="right" wrapText="1"/>
    </xf>
    <xf numFmtId="0" fontId="11" fillId="0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horizontal="right" vertical="center" wrapText="1"/>
    </xf>
    <xf numFmtId="49" fontId="66" fillId="0" borderId="1" xfId="0" applyNumberFormat="1" applyFont="1" applyFill="1" applyBorder="1" applyAlignment="1">
      <alignment horizontal="left" vertical="center" wrapText="1"/>
    </xf>
    <xf numFmtId="0" fontId="38" fillId="0" borderId="1" xfId="0" applyFont="1" applyFill="1" applyBorder="1" applyAlignment="1">
      <alignment vertical="center" wrapText="1"/>
    </xf>
    <xf numFmtId="0" fontId="23" fillId="0" borderId="0" xfId="0" applyFont="1" applyFill="1" applyBorder="1" applyAlignment="1">
      <alignment horizontal="center" vertical="center" wrapText="1"/>
    </xf>
    <xf numFmtId="49" fontId="83" fillId="0" borderId="9" xfId="0" applyNumberFormat="1" applyFont="1" applyFill="1" applyBorder="1" applyAlignment="1">
      <alignment horizontal="left" vertical="center" wrapText="1"/>
    </xf>
    <xf numFmtId="0" fontId="83" fillId="0" borderId="1" xfId="0" applyFont="1" applyFill="1" applyBorder="1" applyAlignment="1">
      <alignment horizontal="center" vertical="center" wrapText="1"/>
    </xf>
    <xf numFmtId="0" fontId="66" fillId="0" borderId="1" xfId="0" applyFont="1" applyFill="1" applyBorder="1" applyAlignment="1">
      <alignment horizontal="left" vertical="center" wrapText="1"/>
    </xf>
    <xf numFmtId="0" fontId="66" fillId="3" borderId="10" xfId="0" applyFont="1" applyFill="1" applyBorder="1" applyAlignment="1">
      <alignment horizontal="center" vertical="center" wrapText="1"/>
    </xf>
    <xf numFmtId="0" fontId="66" fillId="3" borderId="11" xfId="0" applyFont="1" applyFill="1" applyBorder="1" applyAlignment="1">
      <alignment horizontal="center" vertical="center" wrapText="1"/>
    </xf>
    <xf numFmtId="0" fontId="66" fillId="3" borderId="5" xfId="0" applyFont="1" applyFill="1" applyBorder="1" applyAlignment="1">
      <alignment horizontal="center" vertical="center" wrapText="1"/>
    </xf>
    <xf numFmtId="0" fontId="83" fillId="3" borderId="10" xfId="0" applyFont="1" applyFill="1" applyBorder="1" applyAlignment="1">
      <alignment horizontal="center" vertical="center" wrapText="1"/>
    </xf>
    <xf numFmtId="0" fontId="83" fillId="3" borderId="5" xfId="0" applyFont="1" applyFill="1" applyBorder="1" applyAlignment="1">
      <alignment horizontal="center" vertical="center" wrapText="1"/>
    </xf>
    <xf numFmtId="0" fontId="66" fillId="3" borderId="2" xfId="0" applyFont="1" applyFill="1" applyBorder="1" applyAlignment="1">
      <alignment horizontal="left" vertical="center" wrapText="1"/>
    </xf>
    <xf numFmtId="0" fontId="83" fillId="3" borderId="1" xfId="0" applyFont="1" applyFill="1" applyBorder="1" applyAlignment="1">
      <alignment horizontal="center" vertical="center" wrapText="1"/>
    </xf>
    <xf numFmtId="49" fontId="83" fillId="3" borderId="9" xfId="0" applyNumberFormat="1" applyFont="1" applyFill="1" applyBorder="1" applyAlignment="1">
      <alignment horizontal="left" vertical="center" wrapText="1"/>
    </xf>
    <xf numFmtId="0" fontId="19" fillId="0" borderId="0" xfId="0" applyFont="1" applyFill="1" applyAlignment="1">
      <alignment horizontal="right" vertical="center" wrapText="1"/>
    </xf>
    <xf numFmtId="0" fontId="0" fillId="0" borderId="12" xfId="0" applyFill="1" applyBorder="1" applyAlignment="1">
      <alignment horizontal="left" vertical="center" wrapText="1"/>
    </xf>
    <xf numFmtId="0" fontId="57" fillId="0" borderId="2" xfId="0" applyFont="1" applyBorder="1" applyAlignment="1">
      <alignment horizontal="center" vertical="center" wrapText="1"/>
    </xf>
    <xf numFmtId="0" fontId="57" fillId="0" borderId="4" xfId="0" applyFont="1" applyBorder="1" applyAlignment="1">
      <alignment horizontal="center" vertical="center" wrapText="1"/>
    </xf>
    <xf numFmtId="0" fontId="31" fillId="3" borderId="0" xfId="0" applyFont="1" applyFill="1" applyAlignment="1">
      <alignment horizontal="right" vertical="center" wrapText="1"/>
    </xf>
    <xf numFmtId="0" fontId="37" fillId="0" borderId="0" xfId="0" applyFont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95" fillId="0" borderId="9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1" fontId="2" fillId="0" borderId="1" xfId="0" applyNumberFormat="1" applyFont="1" applyBorder="1" applyAlignment="1">
      <alignment horizontal="center" vertical="center" wrapText="1"/>
    </xf>
    <xf numFmtId="3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/>
    </xf>
    <xf numFmtId="2" fontId="2" fillId="0" borderId="1" xfId="0" applyNumberFormat="1" applyFont="1" applyFill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31" fillId="0" borderId="1" xfId="0" applyNumberFormat="1" applyFont="1" applyBorder="1" applyAlignment="1">
      <alignment horizontal="center" vertical="center"/>
    </xf>
    <xf numFmtId="2" fontId="31" fillId="0" borderId="1" xfId="0" applyNumberFormat="1" applyFont="1" applyBorder="1" applyAlignment="1">
      <alignment horizontal="center" vertical="center" wrapText="1"/>
    </xf>
    <xf numFmtId="2" fontId="31" fillId="0" borderId="1" xfId="0" applyNumberFormat="1" applyFont="1" applyFill="1" applyBorder="1" applyAlignment="1">
      <alignment horizontal="center" vertical="center"/>
    </xf>
    <xf numFmtId="49" fontId="3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31" fillId="0" borderId="1" xfId="0" applyFont="1" applyFill="1" applyBorder="1" applyAlignment="1">
      <alignment horizontal="center" vertical="center"/>
    </xf>
    <xf numFmtId="0" fontId="31" fillId="0" borderId="1" xfId="0" applyFont="1" applyBorder="1" applyAlignment="1">
      <alignment horizontal="center" vertical="center"/>
    </xf>
    <xf numFmtId="0" fontId="3" fillId="2" borderId="10" xfId="0" applyNumberFormat="1" applyFont="1" applyFill="1" applyBorder="1" applyAlignment="1">
      <alignment horizontal="center" vertical="center" wrapText="1"/>
    </xf>
    <xf numFmtId="0" fontId="3" fillId="2" borderId="5" xfId="0" applyNumberFormat="1" applyFont="1" applyFill="1" applyBorder="1" applyAlignment="1">
      <alignment horizontal="center" vertical="center" wrapText="1"/>
    </xf>
    <xf numFmtId="0" fontId="3" fillId="2" borderId="10" xfId="0" applyNumberFormat="1" applyFont="1" applyFill="1" applyBorder="1" applyAlignment="1">
      <alignment horizontal="left" vertical="center" wrapText="1"/>
    </xf>
    <xf numFmtId="0" fontId="3" fillId="2" borderId="5" xfId="0" applyNumberFormat="1" applyFont="1" applyFill="1" applyBorder="1" applyAlignment="1">
      <alignment horizontal="left" vertical="center" wrapText="1"/>
    </xf>
    <xf numFmtId="49" fontId="3" fillId="2" borderId="10" xfId="0" applyNumberFormat="1" applyFont="1" applyFill="1" applyBorder="1" applyAlignment="1">
      <alignment horizontal="left" vertical="center" wrapText="1"/>
    </xf>
    <xf numFmtId="49" fontId="3" fillId="2" borderId="5" xfId="0" applyNumberFormat="1" applyFont="1" applyFill="1" applyBorder="1" applyAlignment="1">
      <alignment horizontal="left" vertical="center" wrapText="1"/>
    </xf>
    <xf numFmtId="0" fontId="2" fillId="3" borderId="0" xfId="0" applyFont="1" applyFill="1" applyAlignment="1">
      <alignment horizontal="right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2" borderId="1" xfId="0" applyNumberFormat="1" applyFont="1" applyFill="1" applyBorder="1" applyAlignment="1">
      <alignment horizontal="center" vertical="center" wrapText="1"/>
    </xf>
    <xf numFmtId="3" fontId="3" fillId="0" borderId="1" xfId="0" applyNumberFormat="1" applyFont="1" applyFill="1" applyBorder="1" applyAlignment="1">
      <alignment horizontal="center" vertical="center" wrapText="1"/>
    </xf>
    <xf numFmtId="170" fontId="3" fillId="0" borderId="1" xfId="0" applyNumberFormat="1" applyFont="1" applyFill="1" applyBorder="1" applyAlignment="1">
      <alignment horizontal="center" vertical="center" wrapText="1"/>
    </xf>
    <xf numFmtId="0" fontId="31" fillId="0" borderId="0" xfId="0" applyFont="1" applyFill="1" applyBorder="1" applyAlignment="1">
      <alignment horizontal="right" vertical="center" wrapText="1"/>
    </xf>
    <xf numFmtId="0" fontId="0" fillId="0" borderId="1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top" wrapText="1"/>
    </xf>
    <xf numFmtId="0" fontId="56" fillId="0" borderId="1" xfId="0" applyFont="1" applyFill="1" applyBorder="1" applyAlignment="1">
      <alignment horizontal="center" vertical="top" wrapText="1"/>
    </xf>
    <xf numFmtId="0" fontId="38" fillId="0" borderId="1" xfId="0" applyFont="1" applyFill="1" applyBorder="1" applyAlignment="1">
      <alignment horizontal="left" vertical="top" wrapText="1"/>
    </xf>
    <xf numFmtId="49" fontId="38" fillId="0" borderId="1" xfId="0" applyNumberFormat="1" applyFont="1" applyFill="1" applyBorder="1" applyAlignment="1">
      <alignment horizontal="center" vertical="top" wrapText="1"/>
    </xf>
    <xf numFmtId="0" fontId="56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left" vertical="center" wrapText="1"/>
    </xf>
    <xf numFmtId="0" fontId="27" fillId="0" borderId="1" xfId="0" applyFont="1" applyFill="1" applyBorder="1" applyAlignment="1">
      <alignment horizontal="left" vertical="top" wrapText="1"/>
    </xf>
    <xf numFmtId="49" fontId="38" fillId="0" borderId="1" xfId="0" applyNumberFormat="1" applyFont="1" applyFill="1" applyBorder="1" applyAlignment="1">
      <alignment horizontal="left" vertical="top" wrapText="1"/>
    </xf>
    <xf numFmtId="0" fontId="59" fillId="0" borderId="1" xfId="0" applyFont="1" applyFill="1" applyBorder="1" applyAlignment="1">
      <alignment horizontal="center" vertical="top" wrapText="1"/>
    </xf>
    <xf numFmtId="0" fontId="59" fillId="0" borderId="1" xfId="0" applyFont="1" applyFill="1" applyBorder="1" applyAlignment="1">
      <alignment horizontal="center" vertical="top"/>
    </xf>
    <xf numFmtId="49" fontId="27" fillId="0" borderId="1" xfId="0" applyNumberFormat="1" applyFont="1" applyFill="1" applyBorder="1" applyAlignment="1">
      <alignment horizontal="left" vertical="top" wrapText="1"/>
    </xf>
    <xf numFmtId="0" fontId="13" fillId="0" borderId="1" xfId="0" applyFont="1" applyFill="1" applyBorder="1" applyAlignment="1">
      <alignment horizontal="left" vertical="top" wrapText="1"/>
    </xf>
    <xf numFmtId="49" fontId="27" fillId="0" borderId="1" xfId="0" applyNumberFormat="1" applyFont="1" applyFill="1" applyBorder="1" applyAlignment="1">
      <alignment horizontal="left" vertical="top"/>
    </xf>
    <xf numFmtId="0" fontId="13" fillId="0" borderId="1" xfId="0" applyFont="1" applyFill="1" applyBorder="1" applyAlignment="1">
      <alignment horizontal="left" vertical="top"/>
    </xf>
    <xf numFmtId="0" fontId="27" fillId="0" borderId="1" xfId="0" applyFont="1" applyFill="1" applyBorder="1" applyAlignment="1">
      <alignment horizontal="left" vertical="top"/>
    </xf>
    <xf numFmtId="0" fontId="89" fillId="0" borderId="1" xfId="0" applyFont="1" applyFill="1" applyBorder="1" applyAlignment="1">
      <alignment horizontal="center" vertical="top" wrapText="1"/>
    </xf>
    <xf numFmtId="0" fontId="89" fillId="0" borderId="1" xfId="0" applyFont="1" applyFill="1" applyBorder="1" applyAlignment="1">
      <alignment horizontal="left" vertical="top" wrapText="1"/>
    </xf>
    <xf numFmtId="1" fontId="89" fillId="0" borderId="1" xfId="0" applyNumberFormat="1" applyFont="1" applyFill="1" applyBorder="1" applyAlignment="1">
      <alignment horizontal="center" vertical="top" wrapText="1"/>
    </xf>
    <xf numFmtId="0" fontId="13" fillId="0" borderId="1" xfId="0" applyNumberFormat="1" applyFont="1" applyFill="1" applyBorder="1" applyAlignment="1">
      <alignment horizontal="left" vertical="top" wrapText="1"/>
    </xf>
    <xf numFmtId="49" fontId="13" fillId="0" borderId="1" xfId="0" applyNumberFormat="1" applyFont="1" applyFill="1" applyBorder="1" applyAlignment="1">
      <alignment horizontal="left" vertical="top"/>
    </xf>
    <xf numFmtId="0" fontId="89" fillId="0" borderId="0" xfId="0" applyFont="1" applyFill="1" applyBorder="1" applyAlignment="1">
      <alignment horizontal="center" vertical="top"/>
    </xf>
    <xf numFmtId="0" fontId="89" fillId="0" borderId="4" xfId="0" applyFont="1" applyFill="1" applyBorder="1" applyAlignment="1">
      <alignment horizontal="center" vertical="top" wrapText="1"/>
    </xf>
    <xf numFmtId="0" fontId="37" fillId="0" borderId="9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61" fillId="0" borderId="0" xfId="0" applyFont="1" applyFill="1" applyAlignment="1">
      <alignment horizontal="right" vertical="center" wrapText="1"/>
    </xf>
    <xf numFmtId="0" fontId="52" fillId="0" borderId="9" xfId="0" applyNumberFormat="1" applyFont="1" applyBorder="1" applyAlignment="1">
      <alignment horizontal="center" vertical="center" wrapText="1"/>
    </xf>
    <xf numFmtId="0" fontId="69" fillId="0" borderId="1" xfId="0" applyFont="1" applyFill="1" applyBorder="1" applyAlignment="1">
      <alignment horizontal="center" vertical="center" wrapText="1"/>
    </xf>
    <xf numFmtId="49" fontId="6" fillId="3" borderId="1" xfId="0" applyNumberFormat="1" applyFont="1" applyFill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64" fillId="0" borderId="1" xfId="4" applyFont="1" applyFill="1" applyBorder="1" applyAlignment="1">
      <alignment horizontal="center" vertical="center" wrapText="1"/>
    </xf>
    <xf numFmtId="0" fontId="64" fillId="0" borderId="1" xfId="0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0" fontId="64" fillId="0" borderId="4" xfId="4" applyFont="1" applyFill="1" applyBorder="1" applyAlignment="1">
      <alignment horizontal="center" vertical="center" wrapText="1"/>
    </xf>
    <xf numFmtId="0" fontId="6" fillId="0" borderId="9" xfId="0" applyFont="1" applyFill="1" applyBorder="1" applyAlignment="1">
      <alignment horizontal="center" vertical="center" wrapText="1"/>
    </xf>
    <xf numFmtId="0" fontId="10" fillId="0" borderId="0" xfId="0" applyFont="1" applyBorder="1" applyAlignment="1">
      <alignment horizontal="left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left" vertical="center" wrapText="1"/>
    </xf>
    <xf numFmtId="0" fontId="10" fillId="0" borderId="5" xfId="0" applyFont="1" applyBorder="1" applyAlignment="1">
      <alignment horizontal="left" vertical="center" wrapText="1"/>
    </xf>
    <xf numFmtId="0" fontId="66" fillId="0" borderId="0" xfId="0" applyFont="1" applyBorder="1" applyAlignment="1">
      <alignment horizontal="left" vertical="center" wrapText="1"/>
    </xf>
    <xf numFmtId="0" fontId="66" fillId="3" borderId="0" xfId="0" applyFont="1" applyFill="1" applyAlignment="1">
      <alignment horizontal="center" vertical="center" wrapText="1"/>
    </xf>
    <xf numFmtId="49" fontId="0" fillId="0" borderId="1" xfId="0" applyNumberForma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textRotation="90" wrapText="1"/>
    </xf>
    <xf numFmtId="49" fontId="0" fillId="0" borderId="4" xfId="0" applyNumberFormat="1" applyFill="1" applyBorder="1" applyAlignment="1">
      <alignment horizontal="center" vertical="center" textRotation="90" wrapText="1"/>
    </xf>
    <xf numFmtId="49" fontId="4" fillId="0" borderId="1" xfId="12" applyNumberFormat="1" applyFont="1" applyFill="1" applyBorder="1" applyAlignment="1">
      <alignment horizontal="center" vertical="center" textRotation="90" wrapText="1"/>
    </xf>
    <xf numFmtId="0" fontId="2" fillId="0" borderId="0" xfId="0" applyFont="1" applyFill="1" applyAlignment="1">
      <alignment horizontal="left" vertical="center" wrapText="1"/>
    </xf>
    <xf numFmtId="0" fontId="2" fillId="0" borderId="0" xfId="12" applyFont="1" applyFill="1" applyAlignment="1">
      <alignment horizontal="right" vertical="center" wrapText="1"/>
    </xf>
    <xf numFmtId="49" fontId="4" fillId="0" borderId="2" xfId="12" applyNumberFormat="1" applyFont="1" applyFill="1" applyBorder="1" applyAlignment="1">
      <alignment horizontal="center" vertical="center" textRotation="90" wrapText="1"/>
    </xf>
    <xf numFmtId="49" fontId="4" fillId="0" borderId="4" xfId="12" applyNumberFormat="1" applyFont="1" applyFill="1" applyBorder="1" applyAlignment="1">
      <alignment horizontal="center" vertical="center" textRotation="90" wrapText="1"/>
    </xf>
    <xf numFmtId="0" fontId="5" fillId="0" borderId="9" xfId="12" applyFont="1" applyFill="1" applyBorder="1" applyAlignment="1">
      <alignment horizontal="center" vertical="center" wrapText="1"/>
    </xf>
    <xf numFmtId="49" fontId="24" fillId="0" borderId="2" xfId="0" applyNumberFormat="1" applyFont="1" applyFill="1" applyBorder="1" applyAlignment="1">
      <alignment horizontal="center" vertical="center" wrapText="1"/>
    </xf>
    <xf numFmtId="49" fontId="24" fillId="0" borderId="4" xfId="0" applyNumberFormat="1" applyFont="1" applyFill="1" applyBorder="1" applyAlignment="1">
      <alignment horizontal="center" vertical="center" wrapText="1"/>
    </xf>
    <xf numFmtId="49" fontId="4" fillId="0" borderId="10" xfId="12" applyNumberFormat="1" applyFont="1" applyFill="1" applyBorder="1" applyAlignment="1">
      <alignment horizontal="center" vertical="center" wrapText="1"/>
    </xf>
    <xf numFmtId="49" fontId="4" fillId="0" borderId="11" xfId="12" applyNumberFormat="1" applyFont="1" applyFill="1" applyBorder="1" applyAlignment="1">
      <alignment horizontal="center" vertical="center" wrapText="1"/>
    </xf>
    <xf numFmtId="49" fontId="4" fillId="0" borderId="5" xfId="12" applyNumberFormat="1" applyFont="1" applyFill="1" applyBorder="1" applyAlignment="1">
      <alignment horizontal="center" vertical="center" wrapText="1"/>
    </xf>
    <xf numFmtId="0" fontId="0" fillId="0" borderId="7" xfId="0" applyBorder="1" applyAlignment="1">
      <alignment vertical="center"/>
    </xf>
  </cellXfs>
  <cellStyles count="26">
    <cellStyle name="Excel Built-in Normal" xfId="16"/>
    <cellStyle name="Normal_Sheet1" xfId="1"/>
    <cellStyle name="Гиперссылка" xfId="21" builtinId="8"/>
    <cellStyle name="Обычный" xfId="0" builtinId="0"/>
    <cellStyle name="Обычный 16" xfId="2"/>
    <cellStyle name="Обычный 17" xfId="3"/>
    <cellStyle name="Обычный 2" xfId="4"/>
    <cellStyle name="Обычный 2 2" xfId="18"/>
    <cellStyle name="Обычный 20" xfId="5"/>
    <cellStyle name="Обычный 22" xfId="6"/>
    <cellStyle name="Обычный 24" xfId="7"/>
    <cellStyle name="Обычный 3" xfId="14"/>
    <cellStyle name="Обычный 4" xfId="8"/>
    <cellStyle name="Обычный 5" xfId="9"/>
    <cellStyle name="Обычный 6" xfId="10"/>
    <cellStyle name="Обычный 7" xfId="15"/>
    <cellStyle name="Обычный 8" xfId="11"/>
    <cellStyle name="Обычный 9" xfId="17"/>
    <cellStyle name="Обычный_Доход по леч.диагност.услугам" xfId="22"/>
    <cellStyle name="Обычный_копия с профполкой" xfId="24"/>
    <cellStyle name="Обычный_Лист1" xfId="12"/>
    <cellStyle name="Обычный_новые тарифы" xfId="25"/>
    <cellStyle name="Обычный_пр1" xfId="19"/>
    <cellStyle name="Процентный" xfId="20" builtinId="5"/>
    <cellStyle name="Финансовый" xfId="13" builtinId="3"/>
    <cellStyle name="Финансовый 2" xfId="23"/>
  </cellStyles>
  <dxfs count="0"/>
  <tableStyles count="0" defaultTableStyle="TableStyleMedium2" defaultPivotStyle="PivotStyleLight16"/>
  <colors>
    <mruColors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87921</xdr:colOff>
      <xdr:row>1</xdr:row>
      <xdr:rowOff>24423</xdr:rowOff>
    </xdr:from>
    <xdr:to>
      <xdr:col>14</xdr:col>
      <xdr:colOff>207596</xdr:colOff>
      <xdr:row>35</xdr:row>
      <xdr:rowOff>122115</xdr:rowOff>
    </xdr:to>
    <xdr:pic>
      <xdr:nvPicPr>
        <xdr:cNvPr id="103" name="Рисунок 102"/>
        <xdr:cNvPicPr/>
      </xdr:nvPicPr>
      <xdr:blipFill rotWithShape="1">
        <a:blip xmlns:r="http://schemas.openxmlformats.org/officeDocument/2006/relationships" r:embed="rId1"/>
        <a:srcRect l="27782" t="22999" r="14173" b="11704"/>
        <a:stretch/>
      </xdr:blipFill>
      <xdr:spPr bwMode="auto">
        <a:xfrm>
          <a:off x="87921" y="537308"/>
          <a:ext cx="8667752" cy="5495192"/>
        </a:xfrm>
        <a:prstGeom prst="rect">
          <a:avLst/>
        </a:prstGeom>
        <a:ln>
          <a:solidFill>
            <a:schemeClr val="bg1"/>
          </a:solidFill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0</xdr:colOff>
      <xdr:row>38</xdr:row>
      <xdr:rowOff>95249</xdr:rowOff>
    </xdr:from>
    <xdr:to>
      <xdr:col>14</xdr:col>
      <xdr:colOff>304010</xdr:colOff>
      <xdr:row>74</xdr:row>
      <xdr:rowOff>142875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461" t="3186" r="2651" b="9339"/>
        <a:stretch/>
      </xdr:blipFill>
      <xdr:spPr>
        <a:xfrm>
          <a:off x="0" y="6286499"/>
          <a:ext cx="8749510" cy="57626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</xdr:row>
      <xdr:rowOff>0</xdr:rowOff>
    </xdr:from>
    <xdr:to>
      <xdr:col>14</xdr:col>
      <xdr:colOff>316834</xdr:colOff>
      <xdr:row>114</xdr:row>
      <xdr:rowOff>31750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2382500"/>
          <a:ext cx="8762334" cy="5905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14</xdr:col>
      <xdr:colOff>285750</xdr:colOff>
      <xdr:row>192</xdr:row>
      <xdr:rowOff>63500</xdr:rowOff>
    </xdr:to>
    <xdr:pic>
      <xdr:nvPicPr>
        <xdr:cNvPr id="111" name="Рисунок 110"/>
        <xdr:cNvPicPr/>
      </xdr:nvPicPr>
      <xdr:blipFill rotWithShape="1">
        <a:blip xmlns:r="http://schemas.openxmlformats.org/officeDocument/2006/relationships" r:embed="rId4"/>
        <a:srcRect l="27878" t="25194" r="14312" b="8505"/>
        <a:stretch/>
      </xdr:blipFill>
      <xdr:spPr bwMode="auto">
        <a:xfrm>
          <a:off x="0" y="24765000"/>
          <a:ext cx="8731250" cy="59372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0</xdr:colOff>
      <xdr:row>115</xdr:row>
      <xdr:rowOff>158749</xdr:rowOff>
    </xdr:from>
    <xdr:to>
      <xdr:col>14</xdr:col>
      <xdr:colOff>280865</xdr:colOff>
      <xdr:row>153</xdr:row>
      <xdr:rowOff>24422</xdr:rowOff>
    </xdr:to>
    <xdr:pic>
      <xdr:nvPicPr>
        <xdr:cNvPr id="8" name="Рисунок 7"/>
        <xdr:cNvPicPr/>
      </xdr:nvPicPr>
      <xdr:blipFill rotWithShape="1">
        <a:blip xmlns:r="http://schemas.openxmlformats.org/officeDocument/2006/relationships" r:embed="rId5"/>
        <a:srcRect l="30731" t="20975" r="11369" b="12518"/>
        <a:stretch/>
      </xdr:blipFill>
      <xdr:spPr bwMode="auto">
        <a:xfrm>
          <a:off x="0" y="18573749"/>
          <a:ext cx="8828942" cy="589817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0</xdr:colOff>
      <xdr:row>115</xdr:row>
      <xdr:rowOff>114132</xdr:rowOff>
    </xdr:from>
    <xdr:to>
      <xdr:col>14</xdr:col>
      <xdr:colOff>317499</xdr:colOff>
      <xdr:row>152</xdr:row>
      <xdr:rowOff>134325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724517"/>
          <a:ext cx="8865576" cy="58939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hyperlink" Target="consultantplus://offline/ref=FCB2C81D191275139E8BC0EA2B01662FF659B557B6FD8E917A9C0387CC76FE01AE5050943ADDN8qEG" TargetMode="Externa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M106"/>
  <sheetViews>
    <sheetView view="pageBreakPreview" topLeftCell="B1" zoomScale="120" zoomScaleNormal="100" zoomScaleSheetLayoutView="120" workbookViewId="0">
      <pane ySplit="9" topLeftCell="A79" activePane="bottomLeft" state="frozen"/>
      <selection pane="bottomLeft" activeCell="F79" sqref="F79"/>
    </sheetView>
  </sheetViews>
  <sheetFormatPr defaultRowHeight="18" x14ac:dyDescent="0.2"/>
  <cols>
    <col min="1" max="1" width="7.7109375" style="191" customWidth="1"/>
    <col min="2" max="2" width="63.5703125" style="192" customWidth="1"/>
    <col min="3" max="3" width="43.42578125" style="193" customWidth="1"/>
    <col min="4" max="4" width="92.85546875" style="193" customWidth="1"/>
    <col min="5" max="256" width="9.140625" style="193"/>
    <col min="257" max="257" width="7.7109375" style="193" customWidth="1"/>
    <col min="258" max="258" width="63.5703125" style="193" customWidth="1"/>
    <col min="259" max="259" width="43.42578125" style="193" customWidth="1"/>
    <col min="260" max="260" width="92.85546875" style="193" customWidth="1"/>
    <col min="261" max="512" width="9.140625" style="193"/>
    <col min="513" max="513" width="7.7109375" style="193" customWidth="1"/>
    <col min="514" max="514" width="63.5703125" style="193" customWidth="1"/>
    <col min="515" max="515" width="43.42578125" style="193" customWidth="1"/>
    <col min="516" max="516" width="92.85546875" style="193" customWidth="1"/>
    <col min="517" max="768" width="9.140625" style="193"/>
    <col min="769" max="769" width="7.7109375" style="193" customWidth="1"/>
    <col min="770" max="770" width="63.5703125" style="193" customWidth="1"/>
    <col min="771" max="771" width="43.42578125" style="193" customWidth="1"/>
    <col min="772" max="772" width="92.85546875" style="193" customWidth="1"/>
    <col min="773" max="1024" width="9.140625" style="193"/>
    <col min="1025" max="1025" width="7.7109375" style="193" customWidth="1"/>
    <col min="1026" max="1026" width="63.5703125" style="193" customWidth="1"/>
    <col min="1027" max="1027" width="43.42578125" style="193" customWidth="1"/>
    <col min="1028" max="1028" width="92.85546875" style="193" customWidth="1"/>
    <col min="1029" max="1280" width="9.140625" style="193"/>
    <col min="1281" max="1281" width="7.7109375" style="193" customWidth="1"/>
    <col min="1282" max="1282" width="63.5703125" style="193" customWidth="1"/>
    <col min="1283" max="1283" width="43.42578125" style="193" customWidth="1"/>
    <col min="1284" max="1284" width="92.85546875" style="193" customWidth="1"/>
    <col min="1285" max="1536" width="9.140625" style="193"/>
    <col min="1537" max="1537" width="7.7109375" style="193" customWidth="1"/>
    <col min="1538" max="1538" width="63.5703125" style="193" customWidth="1"/>
    <col min="1539" max="1539" width="43.42578125" style="193" customWidth="1"/>
    <col min="1540" max="1540" width="92.85546875" style="193" customWidth="1"/>
    <col min="1541" max="1792" width="9.140625" style="193"/>
    <col min="1793" max="1793" width="7.7109375" style="193" customWidth="1"/>
    <col min="1794" max="1794" width="63.5703125" style="193" customWidth="1"/>
    <col min="1795" max="1795" width="43.42578125" style="193" customWidth="1"/>
    <col min="1796" max="1796" width="92.85546875" style="193" customWidth="1"/>
    <col min="1797" max="2048" width="9.140625" style="193"/>
    <col min="2049" max="2049" width="7.7109375" style="193" customWidth="1"/>
    <col min="2050" max="2050" width="63.5703125" style="193" customWidth="1"/>
    <col min="2051" max="2051" width="43.42578125" style="193" customWidth="1"/>
    <col min="2052" max="2052" width="92.85546875" style="193" customWidth="1"/>
    <col min="2053" max="2304" width="9.140625" style="193"/>
    <col min="2305" max="2305" width="7.7109375" style="193" customWidth="1"/>
    <col min="2306" max="2306" width="63.5703125" style="193" customWidth="1"/>
    <col min="2307" max="2307" width="43.42578125" style="193" customWidth="1"/>
    <col min="2308" max="2308" width="92.85546875" style="193" customWidth="1"/>
    <col min="2309" max="2560" width="9.140625" style="193"/>
    <col min="2561" max="2561" width="7.7109375" style="193" customWidth="1"/>
    <col min="2562" max="2562" width="63.5703125" style="193" customWidth="1"/>
    <col min="2563" max="2563" width="43.42578125" style="193" customWidth="1"/>
    <col min="2564" max="2564" width="92.85546875" style="193" customWidth="1"/>
    <col min="2565" max="2816" width="9.140625" style="193"/>
    <col min="2817" max="2817" width="7.7109375" style="193" customWidth="1"/>
    <col min="2818" max="2818" width="63.5703125" style="193" customWidth="1"/>
    <col min="2819" max="2819" width="43.42578125" style="193" customWidth="1"/>
    <col min="2820" max="2820" width="92.85546875" style="193" customWidth="1"/>
    <col min="2821" max="3072" width="9.140625" style="193"/>
    <col min="3073" max="3073" width="7.7109375" style="193" customWidth="1"/>
    <col min="3074" max="3074" width="63.5703125" style="193" customWidth="1"/>
    <col min="3075" max="3075" width="43.42578125" style="193" customWidth="1"/>
    <col min="3076" max="3076" width="92.85546875" style="193" customWidth="1"/>
    <col min="3077" max="3328" width="9.140625" style="193"/>
    <col min="3329" max="3329" width="7.7109375" style="193" customWidth="1"/>
    <col min="3330" max="3330" width="63.5703125" style="193" customWidth="1"/>
    <col min="3331" max="3331" width="43.42578125" style="193" customWidth="1"/>
    <col min="3332" max="3332" width="92.85546875" style="193" customWidth="1"/>
    <col min="3333" max="3584" width="9.140625" style="193"/>
    <col min="3585" max="3585" width="7.7109375" style="193" customWidth="1"/>
    <col min="3586" max="3586" width="63.5703125" style="193" customWidth="1"/>
    <col min="3587" max="3587" width="43.42578125" style="193" customWidth="1"/>
    <col min="3588" max="3588" width="92.85546875" style="193" customWidth="1"/>
    <col min="3589" max="3840" width="9.140625" style="193"/>
    <col min="3841" max="3841" width="7.7109375" style="193" customWidth="1"/>
    <col min="3842" max="3842" width="63.5703125" style="193" customWidth="1"/>
    <col min="3843" max="3843" width="43.42578125" style="193" customWidth="1"/>
    <col min="3844" max="3844" width="92.85546875" style="193" customWidth="1"/>
    <col min="3845" max="4096" width="9.140625" style="193"/>
    <col min="4097" max="4097" width="7.7109375" style="193" customWidth="1"/>
    <col min="4098" max="4098" width="63.5703125" style="193" customWidth="1"/>
    <col min="4099" max="4099" width="43.42578125" style="193" customWidth="1"/>
    <col min="4100" max="4100" width="92.85546875" style="193" customWidth="1"/>
    <col min="4101" max="4352" width="9.140625" style="193"/>
    <col min="4353" max="4353" width="7.7109375" style="193" customWidth="1"/>
    <col min="4354" max="4354" width="63.5703125" style="193" customWidth="1"/>
    <col min="4355" max="4355" width="43.42578125" style="193" customWidth="1"/>
    <col min="4356" max="4356" width="92.85546875" style="193" customWidth="1"/>
    <col min="4357" max="4608" width="9.140625" style="193"/>
    <col min="4609" max="4609" width="7.7109375" style="193" customWidth="1"/>
    <col min="4610" max="4610" width="63.5703125" style="193" customWidth="1"/>
    <col min="4611" max="4611" width="43.42578125" style="193" customWidth="1"/>
    <col min="4612" max="4612" width="92.85546875" style="193" customWidth="1"/>
    <col min="4613" max="4864" width="9.140625" style="193"/>
    <col min="4865" max="4865" width="7.7109375" style="193" customWidth="1"/>
    <col min="4866" max="4866" width="63.5703125" style="193" customWidth="1"/>
    <col min="4867" max="4867" width="43.42578125" style="193" customWidth="1"/>
    <col min="4868" max="4868" width="92.85546875" style="193" customWidth="1"/>
    <col min="4869" max="5120" width="9.140625" style="193"/>
    <col min="5121" max="5121" width="7.7109375" style="193" customWidth="1"/>
    <col min="5122" max="5122" width="63.5703125" style="193" customWidth="1"/>
    <col min="5123" max="5123" width="43.42578125" style="193" customWidth="1"/>
    <col min="5124" max="5124" width="92.85546875" style="193" customWidth="1"/>
    <col min="5125" max="5376" width="9.140625" style="193"/>
    <col min="5377" max="5377" width="7.7109375" style="193" customWidth="1"/>
    <col min="5378" max="5378" width="63.5703125" style="193" customWidth="1"/>
    <col min="5379" max="5379" width="43.42578125" style="193" customWidth="1"/>
    <col min="5380" max="5380" width="92.85546875" style="193" customWidth="1"/>
    <col min="5381" max="5632" width="9.140625" style="193"/>
    <col min="5633" max="5633" width="7.7109375" style="193" customWidth="1"/>
    <col min="5634" max="5634" width="63.5703125" style="193" customWidth="1"/>
    <col min="5635" max="5635" width="43.42578125" style="193" customWidth="1"/>
    <col min="5636" max="5636" width="92.85546875" style="193" customWidth="1"/>
    <col min="5637" max="5888" width="9.140625" style="193"/>
    <col min="5889" max="5889" width="7.7109375" style="193" customWidth="1"/>
    <col min="5890" max="5890" width="63.5703125" style="193" customWidth="1"/>
    <col min="5891" max="5891" width="43.42578125" style="193" customWidth="1"/>
    <col min="5892" max="5892" width="92.85546875" style="193" customWidth="1"/>
    <col min="5893" max="6144" width="9.140625" style="193"/>
    <col min="6145" max="6145" width="7.7109375" style="193" customWidth="1"/>
    <col min="6146" max="6146" width="63.5703125" style="193" customWidth="1"/>
    <col min="6147" max="6147" width="43.42578125" style="193" customWidth="1"/>
    <col min="6148" max="6148" width="92.85546875" style="193" customWidth="1"/>
    <col min="6149" max="6400" width="9.140625" style="193"/>
    <col min="6401" max="6401" width="7.7109375" style="193" customWidth="1"/>
    <col min="6402" max="6402" width="63.5703125" style="193" customWidth="1"/>
    <col min="6403" max="6403" width="43.42578125" style="193" customWidth="1"/>
    <col min="6404" max="6404" width="92.85546875" style="193" customWidth="1"/>
    <col min="6405" max="6656" width="9.140625" style="193"/>
    <col min="6657" max="6657" width="7.7109375" style="193" customWidth="1"/>
    <col min="6658" max="6658" width="63.5703125" style="193" customWidth="1"/>
    <col min="6659" max="6659" width="43.42578125" style="193" customWidth="1"/>
    <col min="6660" max="6660" width="92.85546875" style="193" customWidth="1"/>
    <col min="6661" max="6912" width="9.140625" style="193"/>
    <col min="6913" max="6913" width="7.7109375" style="193" customWidth="1"/>
    <col min="6914" max="6914" width="63.5703125" style="193" customWidth="1"/>
    <col min="6915" max="6915" width="43.42578125" style="193" customWidth="1"/>
    <col min="6916" max="6916" width="92.85546875" style="193" customWidth="1"/>
    <col min="6917" max="7168" width="9.140625" style="193"/>
    <col min="7169" max="7169" width="7.7109375" style="193" customWidth="1"/>
    <col min="7170" max="7170" width="63.5703125" style="193" customWidth="1"/>
    <col min="7171" max="7171" width="43.42578125" style="193" customWidth="1"/>
    <col min="7172" max="7172" width="92.85546875" style="193" customWidth="1"/>
    <col min="7173" max="7424" width="9.140625" style="193"/>
    <col min="7425" max="7425" width="7.7109375" style="193" customWidth="1"/>
    <col min="7426" max="7426" width="63.5703125" style="193" customWidth="1"/>
    <col min="7427" max="7427" width="43.42578125" style="193" customWidth="1"/>
    <col min="7428" max="7428" width="92.85546875" style="193" customWidth="1"/>
    <col min="7429" max="7680" width="9.140625" style="193"/>
    <col min="7681" max="7681" width="7.7109375" style="193" customWidth="1"/>
    <col min="7682" max="7682" width="63.5703125" style="193" customWidth="1"/>
    <col min="7683" max="7683" width="43.42578125" style="193" customWidth="1"/>
    <col min="7684" max="7684" width="92.85546875" style="193" customWidth="1"/>
    <col min="7685" max="7936" width="9.140625" style="193"/>
    <col min="7937" max="7937" width="7.7109375" style="193" customWidth="1"/>
    <col min="7938" max="7938" width="63.5703125" style="193" customWidth="1"/>
    <col min="7939" max="7939" width="43.42578125" style="193" customWidth="1"/>
    <col min="7940" max="7940" width="92.85546875" style="193" customWidth="1"/>
    <col min="7941" max="8192" width="9.140625" style="193"/>
    <col min="8193" max="8193" width="7.7109375" style="193" customWidth="1"/>
    <col min="8194" max="8194" width="63.5703125" style="193" customWidth="1"/>
    <col min="8195" max="8195" width="43.42578125" style="193" customWidth="1"/>
    <col min="8196" max="8196" width="92.85546875" style="193" customWidth="1"/>
    <col min="8197" max="8448" width="9.140625" style="193"/>
    <col min="8449" max="8449" width="7.7109375" style="193" customWidth="1"/>
    <col min="8450" max="8450" width="63.5703125" style="193" customWidth="1"/>
    <col min="8451" max="8451" width="43.42578125" style="193" customWidth="1"/>
    <col min="8452" max="8452" width="92.85546875" style="193" customWidth="1"/>
    <col min="8453" max="8704" width="9.140625" style="193"/>
    <col min="8705" max="8705" width="7.7109375" style="193" customWidth="1"/>
    <col min="8706" max="8706" width="63.5703125" style="193" customWidth="1"/>
    <col min="8707" max="8707" width="43.42578125" style="193" customWidth="1"/>
    <col min="8708" max="8708" width="92.85546875" style="193" customWidth="1"/>
    <col min="8709" max="8960" width="9.140625" style="193"/>
    <col min="8961" max="8961" width="7.7109375" style="193" customWidth="1"/>
    <col min="8962" max="8962" width="63.5703125" style="193" customWidth="1"/>
    <col min="8963" max="8963" width="43.42578125" style="193" customWidth="1"/>
    <col min="8964" max="8964" width="92.85546875" style="193" customWidth="1"/>
    <col min="8965" max="9216" width="9.140625" style="193"/>
    <col min="9217" max="9217" width="7.7109375" style="193" customWidth="1"/>
    <col min="9218" max="9218" width="63.5703125" style="193" customWidth="1"/>
    <col min="9219" max="9219" width="43.42578125" style="193" customWidth="1"/>
    <col min="9220" max="9220" width="92.85546875" style="193" customWidth="1"/>
    <col min="9221" max="9472" width="9.140625" style="193"/>
    <col min="9473" max="9473" width="7.7109375" style="193" customWidth="1"/>
    <col min="9474" max="9474" width="63.5703125" style="193" customWidth="1"/>
    <col min="9475" max="9475" width="43.42578125" style="193" customWidth="1"/>
    <col min="9476" max="9476" width="92.85546875" style="193" customWidth="1"/>
    <col min="9477" max="9728" width="9.140625" style="193"/>
    <col min="9729" max="9729" width="7.7109375" style="193" customWidth="1"/>
    <col min="9730" max="9730" width="63.5703125" style="193" customWidth="1"/>
    <col min="9731" max="9731" width="43.42578125" style="193" customWidth="1"/>
    <col min="9732" max="9732" width="92.85546875" style="193" customWidth="1"/>
    <col min="9733" max="9984" width="9.140625" style="193"/>
    <col min="9985" max="9985" width="7.7109375" style="193" customWidth="1"/>
    <col min="9986" max="9986" width="63.5703125" style="193" customWidth="1"/>
    <col min="9987" max="9987" width="43.42578125" style="193" customWidth="1"/>
    <col min="9988" max="9988" width="92.85546875" style="193" customWidth="1"/>
    <col min="9989" max="10240" width="9.140625" style="193"/>
    <col min="10241" max="10241" width="7.7109375" style="193" customWidth="1"/>
    <col min="10242" max="10242" width="63.5703125" style="193" customWidth="1"/>
    <col min="10243" max="10243" width="43.42578125" style="193" customWidth="1"/>
    <col min="10244" max="10244" width="92.85546875" style="193" customWidth="1"/>
    <col min="10245" max="10496" width="9.140625" style="193"/>
    <col min="10497" max="10497" width="7.7109375" style="193" customWidth="1"/>
    <col min="10498" max="10498" width="63.5703125" style="193" customWidth="1"/>
    <col min="10499" max="10499" width="43.42578125" style="193" customWidth="1"/>
    <col min="10500" max="10500" width="92.85546875" style="193" customWidth="1"/>
    <col min="10501" max="10752" width="9.140625" style="193"/>
    <col min="10753" max="10753" width="7.7109375" style="193" customWidth="1"/>
    <col min="10754" max="10754" width="63.5703125" style="193" customWidth="1"/>
    <col min="10755" max="10755" width="43.42578125" style="193" customWidth="1"/>
    <col min="10756" max="10756" width="92.85546875" style="193" customWidth="1"/>
    <col min="10757" max="11008" width="9.140625" style="193"/>
    <col min="11009" max="11009" width="7.7109375" style="193" customWidth="1"/>
    <col min="11010" max="11010" width="63.5703125" style="193" customWidth="1"/>
    <col min="11011" max="11011" width="43.42578125" style="193" customWidth="1"/>
    <col min="11012" max="11012" width="92.85546875" style="193" customWidth="1"/>
    <col min="11013" max="11264" width="9.140625" style="193"/>
    <col min="11265" max="11265" width="7.7109375" style="193" customWidth="1"/>
    <col min="11266" max="11266" width="63.5703125" style="193" customWidth="1"/>
    <col min="11267" max="11267" width="43.42578125" style="193" customWidth="1"/>
    <col min="11268" max="11268" width="92.85546875" style="193" customWidth="1"/>
    <col min="11269" max="11520" width="9.140625" style="193"/>
    <col min="11521" max="11521" width="7.7109375" style="193" customWidth="1"/>
    <col min="11522" max="11522" width="63.5703125" style="193" customWidth="1"/>
    <col min="11523" max="11523" width="43.42578125" style="193" customWidth="1"/>
    <col min="11524" max="11524" width="92.85546875" style="193" customWidth="1"/>
    <col min="11525" max="11776" width="9.140625" style="193"/>
    <col min="11777" max="11777" width="7.7109375" style="193" customWidth="1"/>
    <col min="11778" max="11778" width="63.5703125" style="193" customWidth="1"/>
    <col min="11779" max="11779" width="43.42578125" style="193" customWidth="1"/>
    <col min="11780" max="11780" width="92.85546875" style="193" customWidth="1"/>
    <col min="11781" max="12032" width="9.140625" style="193"/>
    <col min="12033" max="12033" width="7.7109375" style="193" customWidth="1"/>
    <col min="12034" max="12034" width="63.5703125" style="193" customWidth="1"/>
    <col min="12035" max="12035" width="43.42578125" style="193" customWidth="1"/>
    <col min="12036" max="12036" width="92.85546875" style="193" customWidth="1"/>
    <col min="12037" max="12288" width="9.140625" style="193"/>
    <col min="12289" max="12289" width="7.7109375" style="193" customWidth="1"/>
    <col min="12290" max="12290" width="63.5703125" style="193" customWidth="1"/>
    <col min="12291" max="12291" width="43.42578125" style="193" customWidth="1"/>
    <col min="12292" max="12292" width="92.85546875" style="193" customWidth="1"/>
    <col min="12293" max="12544" width="9.140625" style="193"/>
    <col min="12545" max="12545" width="7.7109375" style="193" customWidth="1"/>
    <col min="12546" max="12546" width="63.5703125" style="193" customWidth="1"/>
    <col min="12547" max="12547" width="43.42578125" style="193" customWidth="1"/>
    <col min="12548" max="12548" width="92.85546875" style="193" customWidth="1"/>
    <col min="12549" max="12800" width="9.140625" style="193"/>
    <col min="12801" max="12801" width="7.7109375" style="193" customWidth="1"/>
    <col min="12802" max="12802" width="63.5703125" style="193" customWidth="1"/>
    <col min="12803" max="12803" width="43.42578125" style="193" customWidth="1"/>
    <col min="12804" max="12804" width="92.85546875" style="193" customWidth="1"/>
    <col min="12805" max="13056" width="9.140625" style="193"/>
    <col min="13057" max="13057" width="7.7109375" style="193" customWidth="1"/>
    <col min="13058" max="13058" width="63.5703125" style="193" customWidth="1"/>
    <col min="13059" max="13059" width="43.42578125" style="193" customWidth="1"/>
    <col min="13060" max="13060" width="92.85546875" style="193" customWidth="1"/>
    <col min="13061" max="13312" width="9.140625" style="193"/>
    <col min="13313" max="13313" width="7.7109375" style="193" customWidth="1"/>
    <col min="13314" max="13314" width="63.5703125" style="193" customWidth="1"/>
    <col min="13315" max="13315" width="43.42578125" style="193" customWidth="1"/>
    <col min="13316" max="13316" width="92.85546875" style="193" customWidth="1"/>
    <col min="13317" max="13568" width="9.140625" style="193"/>
    <col min="13569" max="13569" width="7.7109375" style="193" customWidth="1"/>
    <col min="13570" max="13570" width="63.5703125" style="193" customWidth="1"/>
    <col min="13571" max="13571" width="43.42578125" style="193" customWidth="1"/>
    <col min="13572" max="13572" width="92.85546875" style="193" customWidth="1"/>
    <col min="13573" max="13824" width="9.140625" style="193"/>
    <col min="13825" max="13825" width="7.7109375" style="193" customWidth="1"/>
    <col min="13826" max="13826" width="63.5703125" style="193" customWidth="1"/>
    <col min="13827" max="13827" width="43.42578125" style="193" customWidth="1"/>
    <col min="13828" max="13828" width="92.85546875" style="193" customWidth="1"/>
    <col min="13829" max="14080" width="9.140625" style="193"/>
    <col min="14081" max="14081" width="7.7109375" style="193" customWidth="1"/>
    <col min="14082" max="14082" width="63.5703125" style="193" customWidth="1"/>
    <col min="14083" max="14083" width="43.42578125" style="193" customWidth="1"/>
    <col min="14084" max="14084" width="92.85546875" style="193" customWidth="1"/>
    <col min="14085" max="14336" width="9.140625" style="193"/>
    <col min="14337" max="14337" width="7.7109375" style="193" customWidth="1"/>
    <col min="14338" max="14338" width="63.5703125" style="193" customWidth="1"/>
    <col min="14339" max="14339" width="43.42578125" style="193" customWidth="1"/>
    <col min="14340" max="14340" width="92.85546875" style="193" customWidth="1"/>
    <col min="14341" max="14592" width="9.140625" style="193"/>
    <col min="14593" max="14593" width="7.7109375" style="193" customWidth="1"/>
    <col min="14594" max="14594" width="63.5703125" style="193" customWidth="1"/>
    <col min="14595" max="14595" width="43.42578125" style="193" customWidth="1"/>
    <col min="14596" max="14596" width="92.85546875" style="193" customWidth="1"/>
    <col min="14597" max="14848" width="9.140625" style="193"/>
    <col min="14849" max="14849" width="7.7109375" style="193" customWidth="1"/>
    <col min="14850" max="14850" width="63.5703125" style="193" customWidth="1"/>
    <col min="14851" max="14851" width="43.42578125" style="193" customWidth="1"/>
    <col min="14852" max="14852" width="92.85546875" style="193" customWidth="1"/>
    <col min="14853" max="15104" width="9.140625" style="193"/>
    <col min="15105" max="15105" width="7.7109375" style="193" customWidth="1"/>
    <col min="15106" max="15106" width="63.5703125" style="193" customWidth="1"/>
    <col min="15107" max="15107" width="43.42578125" style="193" customWidth="1"/>
    <col min="15108" max="15108" width="92.85546875" style="193" customWidth="1"/>
    <col min="15109" max="15360" width="9.140625" style="193"/>
    <col min="15361" max="15361" width="7.7109375" style="193" customWidth="1"/>
    <col min="15362" max="15362" width="63.5703125" style="193" customWidth="1"/>
    <col min="15363" max="15363" width="43.42578125" style="193" customWidth="1"/>
    <col min="15364" max="15364" width="92.85546875" style="193" customWidth="1"/>
    <col min="15365" max="15616" width="9.140625" style="193"/>
    <col min="15617" max="15617" width="7.7109375" style="193" customWidth="1"/>
    <col min="15618" max="15618" width="63.5703125" style="193" customWidth="1"/>
    <col min="15619" max="15619" width="43.42578125" style="193" customWidth="1"/>
    <col min="15620" max="15620" width="92.85546875" style="193" customWidth="1"/>
    <col min="15621" max="15872" width="9.140625" style="193"/>
    <col min="15873" max="15873" width="7.7109375" style="193" customWidth="1"/>
    <col min="15874" max="15874" width="63.5703125" style="193" customWidth="1"/>
    <col min="15875" max="15875" width="43.42578125" style="193" customWidth="1"/>
    <col min="15876" max="15876" width="92.85546875" style="193" customWidth="1"/>
    <col min="15877" max="16128" width="9.140625" style="193"/>
    <col min="16129" max="16129" width="7.7109375" style="193" customWidth="1"/>
    <col min="16130" max="16130" width="63.5703125" style="193" customWidth="1"/>
    <col min="16131" max="16131" width="43.42578125" style="193" customWidth="1"/>
    <col min="16132" max="16132" width="92.85546875" style="193" customWidth="1"/>
    <col min="16133" max="16384" width="9.140625" style="193"/>
  </cols>
  <sheetData>
    <row r="1" spans="1:13" ht="78" customHeight="1" x14ac:dyDescent="0.2">
      <c r="D1" s="194" t="s">
        <v>4038</v>
      </c>
    </row>
    <row r="2" spans="1:13" ht="3" customHeight="1" x14ac:dyDescent="0.2"/>
    <row r="3" spans="1:13" ht="52.5" customHeight="1" x14ac:dyDescent="0.2">
      <c r="A3" s="694" t="s">
        <v>4039</v>
      </c>
      <c r="B3" s="694"/>
      <c r="C3" s="694"/>
      <c r="D3" s="694"/>
    </row>
    <row r="4" spans="1:13" ht="8.25" customHeight="1" x14ac:dyDescent="0.2">
      <c r="A4" s="202"/>
      <c r="B4" s="203"/>
      <c r="C4" s="203"/>
      <c r="D4" s="203"/>
    </row>
    <row r="5" spans="1:13" s="195" customFormat="1" ht="23.25" customHeight="1" x14ac:dyDescent="0.2">
      <c r="A5" s="695" t="s">
        <v>157</v>
      </c>
      <c r="B5" s="696" t="s">
        <v>1899</v>
      </c>
      <c r="C5" s="696" t="s">
        <v>158</v>
      </c>
      <c r="D5" s="697"/>
    </row>
    <row r="6" spans="1:13" s="196" customFormat="1" ht="9" customHeight="1" x14ac:dyDescent="0.2">
      <c r="A6" s="695"/>
      <c r="B6" s="696"/>
      <c r="C6" s="697"/>
      <c r="D6" s="697"/>
    </row>
    <row r="7" spans="1:13" s="196" customFormat="1" ht="12.75" customHeight="1" x14ac:dyDescent="0.2">
      <c r="A7" s="695"/>
      <c r="B7" s="696"/>
      <c r="C7" s="696" t="s">
        <v>1900</v>
      </c>
      <c r="D7" s="696" t="s">
        <v>159</v>
      </c>
    </row>
    <row r="8" spans="1:13" s="196" customFormat="1" ht="12.75" customHeight="1" x14ac:dyDescent="0.2">
      <c r="A8" s="695"/>
      <c r="B8" s="696"/>
      <c r="C8" s="696"/>
      <c r="D8" s="696"/>
    </row>
    <row r="9" spans="1:13" s="196" customFormat="1" ht="38.25" customHeight="1" x14ac:dyDescent="0.2">
      <c r="A9" s="695"/>
      <c r="B9" s="696"/>
      <c r="C9" s="696"/>
      <c r="D9" s="696"/>
    </row>
    <row r="10" spans="1:13" ht="28.5" customHeight="1" x14ac:dyDescent="0.2">
      <c r="A10" s="693" t="s">
        <v>160</v>
      </c>
      <c r="B10" s="693"/>
      <c r="C10" s="693"/>
      <c r="D10" s="693"/>
    </row>
    <row r="11" spans="1:13" ht="26.25" customHeight="1" x14ac:dyDescent="0.2">
      <c r="A11" s="204" t="s">
        <v>161</v>
      </c>
      <c r="B11" s="693" t="s">
        <v>162</v>
      </c>
      <c r="C11" s="693"/>
      <c r="D11" s="693"/>
    </row>
    <row r="12" spans="1:13" ht="47.25" x14ac:dyDescent="0.2">
      <c r="A12" s="204" t="s">
        <v>163</v>
      </c>
      <c r="B12" s="205" t="s">
        <v>1901</v>
      </c>
      <c r="C12" s="205"/>
      <c r="D12" s="205" t="s">
        <v>1898</v>
      </c>
    </row>
    <row r="13" spans="1:13" ht="47.25" x14ac:dyDescent="0.2">
      <c r="A13" s="204" t="s">
        <v>164</v>
      </c>
      <c r="B13" s="205" t="s">
        <v>1902</v>
      </c>
      <c r="C13" s="205"/>
      <c r="D13" s="205" t="s">
        <v>1898</v>
      </c>
      <c r="M13" s="197"/>
    </row>
    <row r="14" spans="1:13" ht="173.25" x14ac:dyDescent="0.2">
      <c r="A14" s="204" t="s">
        <v>358</v>
      </c>
      <c r="B14" s="205" t="s">
        <v>1903</v>
      </c>
      <c r="C14" s="205"/>
      <c r="D14" s="205" t="s">
        <v>1898</v>
      </c>
    </row>
    <row r="15" spans="1:13" ht="94.5" x14ac:dyDescent="0.2">
      <c r="A15" s="204" t="s">
        <v>1904</v>
      </c>
      <c r="B15" s="205" t="s">
        <v>1905</v>
      </c>
      <c r="C15" s="205"/>
      <c r="D15" s="206"/>
    </row>
    <row r="16" spans="1:13" x14ac:dyDescent="0.2">
      <c r="A16" s="204" t="s">
        <v>359</v>
      </c>
      <c r="B16" s="693" t="s">
        <v>360</v>
      </c>
      <c r="C16" s="693"/>
      <c r="D16" s="693"/>
    </row>
    <row r="17" spans="1:4" ht="63" x14ac:dyDescent="0.2">
      <c r="A17" s="204" t="s">
        <v>361</v>
      </c>
      <c r="B17" s="206" t="s">
        <v>1906</v>
      </c>
      <c r="C17" s="205"/>
      <c r="D17" s="205" t="s">
        <v>1907</v>
      </c>
    </row>
    <row r="18" spans="1:4" ht="47.25" x14ac:dyDescent="0.2">
      <c r="A18" s="204" t="s">
        <v>362</v>
      </c>
      <c r="B18" s="206" t="s">
        <v>1908</v>
      </c>
      <c r="C18" s="205"/>
      <c r="D18" s="205" t="s">
        <v>1909</v>
      </c>
    </row>
    <row r="19" spans="1:4" x14ac:dyDescent="0.2">
      <c r="A19" s="204" t="s">
        <v>384</v>
      </c>
      <c r="B19" s="693" t="s">
        <v>385</v>
      </c>
      <c r="C19" s="693"/>
      <c r="D19" s="693"/>
    </row>
    <row r="20" spans="1:4" ht="47.25" x14ac:dyDescent="0.2">
      <c r="A20" s="204" t="s">
        <v>386</v>
      </c>
      <c r="B20" s="206" t="s">
        <v>1910</v>
      </c>
      <c r="C20" s="205"/>
      <c r="D20" s="205" t="s">
        <v>1907</v>
      </c>
    </row>
    <row r="21" spans="1:4" ht="94.5" x14ac:dyDescent="0.2">
      <c r="A21" s="204" t="s">
        <v>387</v>
      </c>
      <c r="B21" s="206" t="s">
        <v>1911</v>
      </c>
      <c r="C21" s="205"/>
      <c r="D21" s="205" t="s">
        <v>1909</v>
      </c>
    </row>
    <row r="22" spans="1:4" ht="47.25" x14ac:dyDescent="0.2">
      <c r="A22" s="204" t="s">
        <v>606</v>
      </c>
      <c r="B22" s="206" t="s">
        <v>1912</v>
      </c>
      <c r="C22" s="206" t="s">
        <v>1913</v>
      </c>
      <c r="D22" s="205" t="s">
        <v>1907</v>
      </c>
    </row>
    <row r="23" spans="1:4" ht="141.75" x14ac:dyDescent="0.2">
      <c r="A23" s="204" t="s">
        <v>607</v>
      </c>
      <c r="B23" s="206" t="s">
        <v>1914</v>
      </c>
      <c r="C23" s="206" t="s">
        <v>1915</v>
      </c>
      <c r="D23" s="205" t="s">
        <v>1916</v>
      </c>
    </row>
    <row r="24" spans="1:4" x14ac:dyDescent="0.2">
      <c r="A24" s="693" t="s">
        <v>1917</v>
      </c>
      <c r="B24" s="693"/>
      <c r="C24" s="693"/>
      <c r="D24" s="693"/>
    </row>
    <row r="25" spans="1:4" ht="47.25" x14ac:dyDescent="0.2">
      <c r="A25" s="204" t="s">
        <v>48</v>
      </c>
      <c r="B25" s="205" t="s">
        <v>49</v>
      </c>
      <c r="C25" s="205"/>
      <c r="D25" s="205" t="s">
        <v>1907</v>
      </c>
    </row>
    <row r="26" spans="1:4" x14ac:dyDescent="0.2">
      <c r="A26" s="204" t="s">
        <v>50</v>
      </c>
      <c r="B26" s="693" t="s">
        <v>51</v>
      </c>
      <c r="C26" s="693"/>
      <c r="D26" s="693"/>
    </row>
    <row r="27" spans="1:4" ht="47.25" x14ac:dyDescent="0.2">
      <c r="A27" s="204" t="s">
        <v>52</v>
      </c>
      <c r="B27" s="205" t="s">
        <v>53</v>
      </c>
      <c r="C27" s="205"/>
      <c r="D27" s="205" t="s">
        <v>1898</v>
      </c>
    </row>
    <row r="28" spans="1:4" ht="78.75" x14ac:dyDescent="0.2">
      <c r="A28" s="204" t="s">
        <v>54</v>
      </c>
      <c r="B28" s="205" t="s">
        <v>1918</v>
      </c>
      <c r="C28" s="205"/>
      <c r="D28" s="205" t="s">
        <v>1898</v>
      </c>
    </row>
    <row r="29" spans="1:4" ht="47.25" x14ac:dyDescent="0.2">
      <c r="A29" s="204" t="s">
        <v>56</v>
      </c>
      <c r="B29" s="205" t="s">
        <v>57</v>
      </c>
      <c r="C29" s="205"/>
      <c r="D29" s="205" t="s">
        <v>1898</v>
      </c>
    </row>
    <row r="30" spans="1:4" ht="47.25" x14ac:dyDescent="0.2">
      <c r="A30" s="204" t="s">
        <v>58</v>
      </c>
      <c r="B30" s="205" t="s">
        <v>1919</v>
      </c>
      <c r="C30" s="205"/>
      <c r="D30" s="205" t="s">
        <v>1898</v>
      </c>
    </row>
    <row r="31" spans="1:4" ht="63" x14ac:dyDescent="0.2">
      <c r="A31" s="204" t="s">
        <v>531</v>
      </c>
      <c r="B31" s="205" t="s">
        <v>1920</v>
      </c>
      <c r="C31" s="205"/>
      <c r="D31" s="205" t="s">
        <v>1898</v>
      </c>
    </row>
    <row r="32" spans="1:4" ht="141.75" x14ac:dyDescent="0.2">
      <c r="A32" s="204" t="s">
        <v>532</v>
      </c>
      <c r="B32" s="205" t="s">
        <v>102</v>
      </c>
      <c r="C32" s="205"/>
      <c r="D32" s="205" t="s">
        <v>1898</v>
      </c>
    </row>
    <row r="33" spans="1:4" ht="47.25" x14ac:dyDescent="0.2">
      <c r="A33" s="204" t="s">
        <v>103</v>
      </c>
      <c r="B33" s="205" t="s">
        <v>104</v>
      </c>
      <c r="C33" s="205"/>
      <c r="D33" s="205" t="s">
        <v>1921</v>
      </c>
    </row>
    <row r="34" spans="1:4" x14ac:dyDescent="0.2">
      <c r="A34" s="204" t="s">
        <v>105</v>
      </c>
      <c r="B34" s="693" t="s">
        <v>1922</v>
      </c>
      <c r="C34" s="693"/>
      <c r="D34" s="693"/>
    </row>
    <row r="35" spans="1:4" ht="47.25" x14ac:dyDescent="0.2">
      <c r="A35" s="204" t="s">
        <v>106</v>
      </c>
      <c r="B35" s="205" t="s">
        <v>53</v>
      </c>
      <c r="C35" s="205"/>
      <c r="D35" s="207" t="s">
        <v>1898</v>
      </c>
    </row>
    <row r="36" spans="1:4" ht="78.75" x14ac:dyDescent="0.2">
      <c r="A36" s="204" t="s">
        <v>107</v>
      </c>
      <c r="B36" s="205" t="s">
        <v>55</v>
      </c>
      <c r="C36" s="205"/>
      <c r="D36" s="205" t="s">
        <v>1898</v>
      </c>
    </row>
    <row r="37" spans="1:4" ht="47.25" x14ac:dyDescent="0.2">
      <c r="A37" s="204" t="s">
        <v>108</v>
      </c>
      <c r="B37" s="205" t="s">
        <v>109</v>
      </c>
      <c r="C37" s="205"/>
      <c r="D37" s="205" t="s">
        <v>1898</v>
      </c>
    </row>
    <row r="38" spans="1:4" ht="47.25" x14ac:dyDescent="0.2">
      <c r="A38" s="204" t="s">
        <v>110</v>
      </c>
      <c r="B38" s="205" t="s">
        <v>530</v>
      </c>
      <c r="C38" s="205"/>
      <c r="D38" s="205" t="s">
        <v>1923</v>
      </c>
    </row>
    <row r="39" spans="1:4" ht="47.25" x14ac:dyDescent="0.2">
      <c r="A39" s="204" t="s">
        <v>111</v>
      </c>
      <c r="B39" s="205" t="s">
        <v>1924</v>
      </c>
      <c r="C39" s="205"/>
      <c r="D39" s="205" t="s">
        <v>1925</v>
      </c>
    </row>
    <row r="40" spans="1:4" ht="141.75" x14ac:dyDescent="0.2">
      <c r="A40" s="204" t="s">
        <v>112</v>
      </c>
      <c r="B40" s="205" t="s">
        <v>1926</v>
      </c>
      <c r="C40" s="205"/>
      <c r="D40" s="205" t="s">
        <v>1898</v>
      </c>
    </row>
    <row r="41" spans="1:4" x14ac:dyDescent="0.2">
      <c r="A41" s="693" t="s">
        <v>1927</v>
      </c>
      <c r="B41" s="693"/>
      <c r="C41" s="693"/>
      <c r="D41" s="693"/>
    </row>
    <row r="42" spans="1:4" ht="47.25" x14ac:dyDescent="0.2">
      <c r="A42" s="204" t="s">
        <v>127</v>
      </c>
      <c r="B42" s="207" t="s">
        <v>1928</v>
      </c>
      <c r="C42" s="206" t="s">
        <v>1929</v>
      </c>
      <c r="D42" s="205" t="s">
        <v>1930</v>
      </c>
    </row>
    <row r="43" spans="1:4" x14ac:dyDescent="0.2">
      <c r="A43" s="204" t="s">
        <v>128</v>
      </c>
      <c r="B43" s="693" t="s">
        <v>1931</v>
      </c>
      <c r="C43" s="693"/>
      <c r="D43" s="693"/>
    </row>
    <row r="44" spans="1:4" ht="47.25" x14ac:dyDescent="0.2">
      <c r="A44" s="204" t="s">
        <v>129</v>
      </c>
      <c r="B44" s="206" t="s">
        <v>1932</v>
      </c>
      <c r="C44" s="206" t="s">
        <v>1929</v>
      </c>
      <c r="D44" s="205"/>
    </row>
    <row r="45" spans="1:4" ht="63" x14ac:dyDescent="0.2">
      <c r="A45" s="204" t="s">
        <v>130</v>
      </c>
      <c r="B45" s="206" t="s">
        <v>1933</v>
      </c>
      <c r="C45" s="206" t="s">
        <v>1934</v>
      </c>
      <c r="D45" s="205"/>
    </row>
    <row r="46" spans="1:4" ht="94.5" x14ac:dyDescent="0.2">
      <c r="A46" s="204" t="s">
        <v>131</v>
      </c>
      <c r="B46" s="206" t="s">
        <v>1935</v>
      </c>
      <c r="C46" s="206" t="s">
        <v>1936</v>
      </c>
      <c r="D46" s="205"/>
    </row>
    <row r="47" spans="1:4" ht="47.25" x14ac:dyDescent="0.2">
      <c r="A47" s="204" t="s">
        <v>132</v>
      </c>
      <c r="B47" s="206" t="s">
        <v>1937</v>
      </c>
      <c r="C47" s="206" t="s">
        <v>1938</v>
      </c>
      <c r="D47" s="205" t="s">
        <v>1930</v>
      </c>
    </row>
    <row r="48" spans="1:4" ht="47.25" x14ac:dyDescent="0.2">
      <c r="A48" s="204" t="s">
        <v>133</v>
      </c>
      <c r="B48" s="206" t="s">
        <v>1939</v>
      </c>
      <c r="C48" s="206" t="s">
        <v>1913</v>
      </c>
      <c r="D48" s="205" t="s">
        <v>1940</v>
      </c>
    </row>
    <row r="49" spans="1:4" ht="110.25" x14ac:dyDescent="0.2">
      <c r="A49" s="204" t="s">
        <v>1941</v>
      </c>
      <c r="B49" s="205" t="s">
        <v>1942</v>
      </c>
      <c r="C49" s="206"/>
      <c r="D49" s="206"/>
    </row>
    <row r="50" spans="1:4" x14ac:dyDescent="0.2">
      <c r="A50" s="204" t="s">
        <v>134</v>
      </c>
      <c r="B50" s="693" t="s">
        <v>1943</v>
      </c>
      <c r="C50" s="693"/>
      <c r="D50" s="693"/>
    </row>
    <row r="51" spans="1:4" ht="110.25" x14ac:dyDescent="0.2">
      <c r="A51" s="204" t="s">
        <v>1944</v>
      </c>
      <c r="B51" s="206" t="s">
        <v>1945</v>
      </c>
      <c r="C51" s="206"/>
      <c r="D51" s="205"/>
    </row>
    <row r="52" spans="1:4" ht="78.75" x14ac:dyDescent="0.2">
      <c r="A52" s="204" t="s">
        <v>113</v>
      </c>
      <c r="B52" s="206" t="s">
        <v>1946</v>
      </c>
      <c r="C52" s="206" t="s">
        <v>1915</v>
      </c>
      <c r="D52" s="205"/>
    </row>
    <row r="53" spans="1:4" ht="204.75" x14ac:dyDescent="0.2">
      <c r="A53" s="204" t="s">
        <v>366</v>
      </c>
      <c r="B53" s="206" t="s">
        <v>1947</v>
      </c>
      <c r="C53" s="206" t="s">
        <v>1934</v>
      </c>
      <c r="D53" s="208"/>
    </row>
    <row r="54" spans="1:4" ht="94.5" x14ac:dyDescent="0.2">
      <c r="A54" s="204" t="s">
        <v>156</v>
      </c>
      <c r="B54" s="205" t="s">
        <v>1948</v>
      </c>
      <c r="C54" s="206" t="s">
        <v>1949</v>
      </c>
      <c r="D54" s="205" t="s">
        <v>1930</v>
      </c>
    </row>
    <row r="55" spans="1:4" ht="63" x14ac:dyDescent="0.2">
      <c r="A55" s="204" t="s">
        <v>367</v>
      </c>
      <c r="B55" s="205" t="s">
        <v>1950</v>
      </c>
      <c r="C55" s="206" t="s">
        <v>1951</v>
      </c>
      <c r="D55" s="205" t="s">
        <v>1898</v>
      </c>
    </row>
    <row r="56" spans="1:4" ht="63" x14ac:dyDescent="0.2">
      <c r="A56" s="204" t="s">
        <v>411</v>
      </c>
      <c r="B56" s="205" t="s">
        <v>1952</v>
      </c>
      <c r="C56" s="206" t="s">
        <v>1953</v>
      </c>
      <c r="D56" s="205"/>
    </row>
    <row r="57" spans="1:4" ht="78.75" x14ac:dyDescent="0.2">
      <c r="A57" s="204" t="s">
        <v>1954</v>
      </c>
      <c r="B57" s="205" t="s">
        <v>1955</v>
      </c>
      <c r="C57" s="206"/>
      <c r="D57" s="208"/>
    </row>
    <row r="58" spans="1:4" ht="63" x14ac:dyDescent="0.2">
      <c r="A58" s="204" t="s">
        <v>412</v>
      </c>
      <c r="B58" s="205" t="s">
        <v>1956</v>
      </c>
      <c r="C58" s="206" t="s">
        <v>1934</v>
      </c>
      <c r="D58" s="205"/>
    </row>
    <row r="59" spans="1:4" ht="47.25" x14ac:dyDescent="0.2">
      <c r="A59" s="204" t="s">
        <v>1957</v>
      </c>
      <c r="B59" s="205" t="s">
        <v>1958</v>
      </c>
      <c r="C59" s="206"/>
      <c r="D59" s="206"/>
    </row>
    <row r="60" spans="1:4" ht="78.75" x14ac:dyDescent="0.2">
      <c r="A60" s="204" t="s">
        <v>326</v>
      </c>
      <c r="B60" s="205" t="s">
        <v>1959</v>
      </c>
      <c r="C60" s="206" t="s">
        <v>1938</v>
      </c>
      <c r="D60" s="205" t="s">
        <v>1930</v>
      </c>
    </row>
    <row r="61" spans="1:4" x14ac:dyDescent="0.2">
      <c r="A61" s="693" t="s">
        <v>154</v>
      </c>
      <c r="B61" s="693"/>
      <c r="C61" s="693"/>
      <c r="D61" s="693"/>
    </row>
    <row r="62" spans="1:4" ht="63" x14ac:dyDescent="0.2">
      <c r="A62" s="204" t="s">
        <v>388</v>
      </c>
      <c r="B62" s="205" t="s">
        <v>1960</v>
      </c>
      <c r="C62" s="206" t="s">
        <v>1913</v>
      </c>
      <c r="D62" s="205" t="s">
        <v>1930</v>
      </c>
    </row>
    <row r="63" spans="1:4" ht="94.5" x14ac:dyDescent="0.2">
      <c r="A63" s="204" t="s">
        <v>145</v>
      </c>
      <c r="B63" s="205" t="s">
        <v>1961</v>
      </c>
      <c r="C63" s="206" t="s">
        <v>1929</v>
      </c>
      <c r="D63" s="205"/>
    </row>
    <row r="64" spans="1:4" ht="78.75" x14ac:dyDescent="0.2">
      <c r="A64" s="204" t="s">
        <v>146</v>
      </c>
      <c r="B64" s="205" t="s">
        <v>1962</v>
      </c>
      <c r="C64" s="206" t="s">
        <v>1929</v>
      </c>
      <c r="D64" s="205"/>
    </row>
    <row r="65" spans="1:4" ht="78.75" x14ac:dyDescent="0.2">
      <c r="A65" s="204" t="s">
        <v>100</v>
      </c>
      <c r="B65" s="205" t="s">
        <v>1963</v>
      </c>
      <c r="C65" s="206" t="s">
        <v>1915</v>
      </c>
      <c r="D65" s="205"/>
    </row>
    <row r="66" spans="1:4" s="198" customFormat="1" ht="78.75" x14ac:dyDescent="0.2">
      <c r="A66" s="204" t="s">
        <v>101</v>
      </c>
      <c r="B66" s="205" t="s">
        <v>1964</v>
      </c>
      <c r="C66" s="206" t="s">
        <v>1913</v>
      </c>
      <c r="D66" s="205"/>
    </row>
    <row r="67" spans="1:4" s="198" customFormat="1" x14ac:dyDescent="0.2">
      <c r="A67" s="204" t="s">
        <v>1560</v>
      </c>
      <c r="B67" s="693" t="s">
        <v>1561</v>
      </c>
      <c r="C67" s="693"/>
      <c r="D67" s="693"/>
    </row>
    <row r="68" spans="1:4" s="198" customFormat="1" ht="47.25" x14ac:dyDescent="0.2">
      <c r="A68" s="209" t="s">
        <v>89</v>
      </c>
      <c r="B68" s="210" t="s">
        <v>1562</v>
      </c>
      <c r="C68" s="205" t="s">
        <v>1965</v>
      </c>
      <c r="D68" s="205" t="s">
        <v>1898</v>
      </c>
    </row>
    <row r="69" spans="1:4" ht="63" x14ac:dyDescent="0.2">
      <c r="A69" s="209" t="s">
        <v>1563</v>
      </c>
      <c r="B69" s="210" t="s">
        <v>1966</v>
      </c>
      <c r="C69" s="206" t="s">
        <v>1913</v>
      </c>
      <c r="D69" s="205" t="s">
        <v>1930</v>
      </c>
    </row>
    <row r="70" spans="1:4" x14ac:dyDescent="0.2">
      <c r="A70" s="693" t="s">
        <v>588</v>
      </c>
      <c r="B70" s="693"/>
      <c r="C70" s="693"/>
      <c r="D70" s="693"/>
    </row>
    <row r="71" spans="1:4" x14ac:dyDescent="0.2">
      <c r="A71" s="204" t="s">
        <v>589</v>
      </c>
      <c r="B71" s="693" t="s">
        <v>590</v>
      </c>
      <c r="C71" s="693"/>
      <c r="D71" s="693"/>
    </row>
    <row r="72" spans="1:4" ht="47.25" x14ac:dyDescent="0.2">
      <c r="A72" s="204" t="s">
        <v>591</v>
      </c>
      <c r="B72" s="205" t="s">
        <v>592</v>
      </c>
      <c r="C72" s="206" t="s">
        <v>1913</v>
      </c>
      <c r="D72" s="205"/>
    </row>
    <row r="73" spans="1:4" ht="47.25" x14ac:dyDescent="0.2">
      <c r="A73" s="204" t="s">
        <v>593</v>
      </c>
      <c r="B73" s="205" t="s">
        <v>32</v>
      </c>
      <c r="C73" s="206" t="s">
        <v>1913</v>
      </c>
      <c r="D73" s="205"/>
    </row>
    <row r="74" spans="1:4" ht="78.75" x14ac:dyDescent="0.2">
      <c r="A74" s="204" t="s">
        <v>33</v>
      </c>
      <c r="B74" s="205" t="s">
        <v>1967</v>
      </c>
      <c r="C74" s="206" t="s">
        <v>1913</v>
      </c>
      <c r="D74" s="205"/>
    </row>
    <row r="75" spans="1:4" ht="47.25" x14ac:dyDescent="0.2">
      <c r="A75" s="204" t="s">
        <v>34</v>
      </c>
      <c r="B75" s="205" t="s">
        <v>169</v>
      </c>
      <c r="C75" s="206" t="s">
        <v>1913</v>
      </c>
      <c r="D75" s="205"/>
    </row>
    <row r="76" spans="1:4" ht="47.25" x14ac:dyDescent="0.2">
      <c r="A76" s="204" t="s">
        <v>170</v>
      </c>
      <c r="B76" s="205" t="s">
        <v>171</v>
      </c>
      <c r="C76" s="206" t="s">
        <v>1913</v>
      </c>
      <c r="D76" s="205"/>
    </row>
    <row r="77" spans="1:4" ht="47.25" x14ac:dyDescent="0.2">
      <c r="A77" s="204" t="s">
        <v>172</v>
      </c>
      <c r="B77" s="205" t="s">
        <v>173</v>
      </c>
      <c r="C77" s="206" t="s">
        <v>1913</v>
      </c>
      <c r="D77" s="205"/>
    </row>
    <row r="78" spans="1:4" x14ac:dyDescent="0.2">
      <c r="A78" s="204" t="s">
        <v>174</v>
      </c>
      <c r="B78" s="693" t="s">
        <v>37</v>
      </c>
      <c r="C78" s="693"/>
      <c r="D78" s="693"/>
    </row>
    <row r="79" spans="1:4" ht="47.25" x14ac:dyDescent="0.2">
      <c r="A79" s="204" t="s">
        <v>38</v>
      </c>
      <c r="B79" s="205" t="s">
        <v>39</v>
      </c>
      <c r="C79" s="206" t="s">
        <v>1913</v>
      </c>
      <c r="D79" s="205"/>
    </row>
    <row r="80" spans="1:4" ht="63" x14ac:dyDescent="0.2">
      <c r="A80" s="204" t="s">
        <v>40</v>
      </c>
      <c r="B80" s="205" t="s">
        <v>41</v>
      </c>
      <c r="C80" s="206" t="s">
        <v>1913</v>
      </c>
      <c r="D80" s="205"/>
    </row>
    <row r="81" spans="1:4" ht="63" x14ac:dyDescent="0.2">
      <c r="A81" s="204" t="s">
        <v>42</v>
      </c>
      <c r="B81" s="205" t="s">
        <v>43</v>
      </c>
      <c r="C81" s="206" t="s">
        <v>1913</v>
      </c>
      <c r="D81" s="205"/>
    </row>
    <row r="82" spans="1:4" ht="47.25" x14ac:dyDescent="0.2">
      <c r="A82" s="204" t="s">
        <v>44</v>
      </c>
      <c r="B82" s="205" t="s">
        <v>1968</v>
      </c>
      <c r="C82" s="206" t="s">
        <v>1913</v>
      </c>
      <c r="D82" s="205"/>
    </row>
    <row r="83" spans="1:4" ht="63" x14ac:dyDescent="0.2">
      <c r="A83" s="204" t="s">
        <v>45</v>
      </c>
      <c r="B83" s="205" t="s">
        <v>1969</v>
      </c>
      <c r="C83" s="206" t="s">
        <v>1913</v>
      </c>
      <c r="D83" s="205"/>
    </row>
    <row r="84" spans="1:4" ht="31.5" x14ac:dyDescent="0.2">
      <c r="A84" s="204" t="s">
        <v>46</v>
      </c>
      <c r="B84" s="693" t="s">
        <v>1970</v>
      </c>
      <c r="C84" s="693"/>
      <c r="D84" s="693"/>
    </row>
    <row r="85" spans="1:4" ht="47.25" x14ac:dyDescent="0.2">
      <c r="A85" s="204" t="s">
        <v>564</v>
      </c>
      <c r="B85" s="205" t="s">
        <v>565</v>
      </c>
      <c r="C85" s="206" t="s">
        <v>1913</v>
      </c>
      <c r="D85" s="205"/>
    </row>
    <row r="86" spans="1:4" ht="78.75" x14ac:dyDescent="0.2">
      <c r="A86" s="204" t="s">
        <v>566</v>
      </c>
      <c r="B86" s="205" t="s">
        <v>1971</v>
      </c>
      <c r="C86" s="206" t="s">
        <v>1913</v>
      </c>
      <c r="D86" s="205"/>
    </row>
    <row r="87" spans="1:4" ht="63" x14ac:dyDescent="0.2">
      <c r="A87" s="204" t="s">
        <v>567</v>
      </c>
      <c r="B87" s="205" t="s">
        <v>1972</v>
      </c>
      <c r="C87" s="206" t="s">
        <v>1913</v>
      </c>
      <c r="D87" s="205"/>
    </row>
    <row r="88" spans="1:4" x14ac:dyDescent="0.2">
      <c r="A88" s="204" t="s">
        <v>568</v>
      </c>
      <c r="B88" s="693" t="s">
        <v>569</v>
      </c>
      <c r="C88" s="693"/>
      <c r="D88" s="693"/>
    </row>
    <row r="89" spans="1:4" ht="47.25" x14ac:dyDescent="0.2">
      <c r="A89" s="204" t="s">
        <v>570</v>
      </c>
      <c r="B89" s="205" t="s">
        <v>226</v>
      </c>
      <c r="C89" s="206" t="s">
        <v>1913</v>
      </c>
      <c r="D89" s="205"/>
    </row>
    <row r="90" spans="1:4" ht="47.25" x14ac:dyDescent="0.2">
      <c r="A90" s="204" t="s">
        <v>227</v>
      </c>
      <c r="B90" s="205" t="s">
        <v>135</v>
      </c>
      <c r="C90" s="206" t="s">
        <v>1913</v>
      </c>
      <c r="D90" s="205"/>
    </row>
    <row r="91" spans="1:4" x14ac:dyDescent="0.2">
      <c r="A91" s="204" t="s">
        <v>136</v>
      </c>
      <c r="B91" s="693" t="s">
        <v>137</v>
      </c>
      <c r="C91" s="693"/>
      <c r="D91" s="693"/>
    </row>
    <row r="92" spans="1:4" ht="63" x14ac:dyDescent="0.2">
      <c r="A92" s="204" t="s">
        <v>138</v>
      </c>
      <c r="B92" s="205" t="s">
        <v>139</v>
      </c>
      <c r="C92" s="206" t="s">
        <v>1913</v>
      </c>
      <c r="D92" s="205"/>
    </row>
    <row r="93" spans="1:4" ht="47.25" x14ac:dyDescent="0.2">
      <c r="A93" s="204" t="s">
        <v>140</v>
      </c>
      <c r="B93" s="205" t="s">
        <v>1973</v>
      </c>
      <c r="C93" s="206" t="s">
        <v>1913</v>
      </c>
      <c r="D93" s="205"/>
    </row>
    <row r="94" spans="1:4" ht="110.25" x14ac:dyDescent="0.2">
      <c r="A94" s="204" t="s">
        <v>141</v>
      </c>
      <c r="B94" s="205" t="s">
        <v>142</v>
      </c>
      <c r="C94" s="206" t="s">
        <v>1913</v>
      </c>
      <c r="D94" s="205"/>
    </row>
    <row r="95" spans="1:4" ht="63" x14ac:dyDescent="0.2">
      <c r="A95" s="204" t="s">
        <v>143</v>
      </c>
      <c r="B95" s="205" t="s">
        <v>538</v>
      </c>
      <c r="C95" s="206" t="s">
        <v>1913</v>
      </c>
      <c r="D95" s="205"/>
    </row>
    <row r="96" spans="1:4" x14ac:dyDescent="0.2">
      <c r="A96" s="204" t="s">
        <v>539</v>
      </c>
      <c r="B96" s="693" t="s">
        <v>540</v>
      </c>
      <c r="C96" s="693"/>
      <c r="D96" s="693"/>
    </row>
    <row r="97" spans="1:4" ht="47.25" x14ac:dyDescent="0.2">
      <c r="A97" s="204" t="s">
        <v>541</v>
      </c>
      <c r="B97" s="205" t="s">
        <v>416</v>
      </c>
      <c r="C97" s="206" t="s">
        <v>1913</v>
      </c>
      <c r="D97" s="205"/>
    </row>
    <row r="98" spans="1:4" ht="47.25" x14ac:dyDescent="0.2">
      <c r="A98" s="204" t="s">
        <v>417</v>
      </c>
      <c r="B98" s="205" t="s">
        <v>418</v>
      </c>
      <c r="C98" s="206" t="s">
        <v>1913</v>
      </c>
      <c r="D98" s="205"/>
    </row>
    <row r="99" spans="1:4" ht="47.25" x14ac:dyDescent="0.2">
      <c r="A99" s="204" t="s">
        <v>419</v>
      </c>
      <c r="B99" s="205" t="s">
        <v>98</v>
      </c>
      <c r="C99" s="206" t="s">
        <v>1913</v>
      </c>
      <c r="D99" s="205"/>
    </row>
    <row r="100" spans="1:4" ht="78.75" x14ac:dyDescent="0.2">
      <c r="A100" s="204" t="s">
        <v>99</v>
      </c>
      <c r="B100" s="205" t="s">
        <v>1974</v>
      </c>
      <c r="C100" s="206" t="s">
        <v>1913</v>
      </c>
      <c r="D100" s="205"/>
    </row>
    <row r="101" spans="1:4" ht="189" x14ac:dyDescent="0.2">
      <c r="A101" s="204" t="s">
        <v>292</v>
      </c>
      <c r="B101" s="205" t="s">
        <v>1975</v>
      </c>
      <c r="C101" s="206" t="s">
        <v>1913</v>
      </c>
      <c r="D101" s="205"/>
    </row>
    <row r="102" spans="1:4" ht="63" x14ac:dyDescent="0.2">
      <c r="A102" s="204" t="s">
        <v>274</v>
      </c>
      <c r="B102" s="205" t="s">
        <v>1976</v>
      </c>
      <c r="C102" s="206" t="s">
        <v>1913</v>
      </c>
      <c r="D102" s="205"/>
    </row>
    <row r="103" spans="1:4" ht="47.25" x14ac:dyDescent="0.2">
      <c r="A103" s="204" t="s">
        <v>1977</v>
      </c>
      <c r="B103" s="205" t="s">
        <v>1978</v>
      </c>
      <c r="C103" s="206" t="s">
        <v>1913</v>
      </c>
      <c r="D103" s="205"/>
    </row>
    <row r="106" spans="1:4" s="201" customFormat="1" ht="18.75" x14ac:dyDescent="0.2">
      <c r="A106" s="199"/>
      <c r="B106" s="200"/>
    </row>
  </sheetData>
  <customSheetViews>
    <customSheetView guid="{A751BF42-68F4-4BC0-A7EA-44F046D619A6}" showPageBreaks="1" printArea="1" hiddenColumns="1" view="pageBreakPreview" showRuler="0">
      <selection activeCell="N18" sqref="N18"/>
      <pageMargins left="0.75" right="0.75" top="1" bottom="1" header="0.5" footer="0.5"/>
      <pageSetup paperSize="9" orientation="portrait" verticalDpi="0" r:id="rId1"/>
      <headerFooter alignWithMargins="0"/>
    </customSheetView>
  </customSheetViews>
  <mergeCells count="25">
    <mergeCell ref="B96:D96"/>
    <mergeCell ref="B50:D50"/>
    <mergeCell ref="A61:D61"/>
    <mergeCell ref="B67:D67"/>
    <mergeCell ref="A70:D70"/>
    <mergeCell ref="B71:D71"/>
    <mergeCell ref="B78:D78"/>
    <mergeCell ref="B84:D84"/>
    <mergeCell ref="B88:D88"/>
    <mergeCell ref="B91:D91"/>
    <mergeCell ref="A24:D24"/>
    <mergeCell ref="B26:D26"/>
    <mergeCell ref="B34:D34"/>
    <mergeCell ref="A41:D41"/>
    <mergeCell ref="B43:D43"/>
    <mergeCell ref="A10:D10"/>
    <mergeCell ref="B11:D11"/>
    <mergeCell ref="B16:D16"/>
    <mergeCell ref="B19:D19"/>
    <mergeCell ref="A3:D3"/>
    <mergeCell ref="A5:A9"/>
    <mergeCell ref="B5:B9"/>
    <mergeCell ref="C5:D6"/>
    <mergeCell ref="C7:C9"/>
    <mergeCell ref="D7:D9"/>
  </mergeCells>
  <phoneticPr fontId="4" type="noConversion"/>
  <pageMargins left="0.39370078740157483" right="0.39370078740157483" top="0.39370078740157483" bottom="0.39370078740157483" header="0.51181102362204722" footer="0.51181102362204722"/>
  <pageSetup paperSize="9" scale="68" orientation="landscape" r:id="rId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C808"/>
  <sheetViews>
    <sheetView view="pageBreakPreview" zoomScale="130" zoomScaleNormal="120" zoomScaleSheetLayoutView="130" workbookViewId="0">
      <pane ySplit="4" topLeftCell="A38" activePane="bottomLeft" state="frozen"/>
      <selection pane="bottomLeft" activeCell="E333" sqref="E333"/>
    </sheetView>
  </sheetViews>
  <sheetFormatPr defaultColWidth="8.85546875" defaultRowHeight="12.75" x14ac:dyDescent="0.2"/>
  <cols>
    <col min="1" max="1" width="6.28515625" style="487" customWidth="1"/>
    <col min="2" max="2" width="75" style="487" customWidth="1"/>
    <col min="3" max="3" width="34.42578125" style="489" customWidth="1"/>
    <col min="4" max="16384" width="8.85546875" style="488"/>
  </cols>
  <sheetData>
    <row r="1" spans="1:3" ht="51" x14ac:dyDescent="0.2">
      <c r="B1" s="559"/>
      <c r="C1" s="61" t="s">
        <v>5021</v>
      </c>
    </row>
    <row r="2" spans="1:3" ht="48" customHeight="1" x14ac:dyDescent="0.2">
      <c r="A2" s="723" t="s">
        <v>5029</v>
      </c>
      <c r="B2" s="723"/>
      <c r="C2" s="723"/>
    </row>
    <row r="3" spans="1:3" ht="12" customHeight="1" x14ac:dyDescent="0.2">
      <c r="A3" s="754" t="s">
        <v>732</v>
      </c>
      <c r="B3" s="756" t="s">
        <v>5039</v>
      </c>
      <c r="C3" s="714" t="s">
        <v>5038</v>
      </c>
    </row>
    <row r="4" spans="1:3" ht="15" customHeight="1" x14ac:dyDescent="0.2">
      <c r="A4" s="755"/>
      <c r="B4" s="757"/>
      <c r="C4" s="715"/>
    </row>
    <row r="5" spans="1:3" x14ac:dyDescent="0.2">
      <c r="A5" s="494" t="s">
        <v>4045</v>
      </c>
      <c r="B5" s="758" t="s">
        <v>4046</v>
      </c>
      <c r="C5" s="759"/>
    </row>
    <row r="6" spans="1:3" x14ac:dyDescent="0.2">
      <c r="A6" s="495" t="s">
        <v>2012</v>
      </c>
      <c r="B6" s="496" t="s">
        <v>4047</v>
      </c>
      <c r="C6" s="497">
        <v>2804</v>
      </c>
    </row>
    <row r="7" spans="1:3" x14ac:dyDescent="0.2">
      <c r="A7" s="498" t="s">
        <v>4048</v>
      </c>
      <c r="B7" s="496" t="s">
        <v>4049</v>
      </c>
      <c r="C7" s="497">
        <v>8412</v>
      </c>
    </row>
    <row r="8" spans="1:3" x14ac:dyDescent="0.2">
      <c r="A8" s="499" t="s">
        <v>4050</v>
      </c>
      <c r="B8" s="496" t="s">
        <v>4051</v>
      </c>
      <c r="C8" s="497">
        <v>127.75</v>
      </c>
    </row>
    <row r="9" spans="1:3" ht="12" customHeight="1" x14ac:dyDescent="0.2">
      <c r="A9" s="499" t="s">
        <v>1569</v>
      </c>
      <c r="B9" s="496" t="s">
        <v>4052</v>
      </c>
      <c r="C9" s="497">
        <v>382</v>
      </c>
    </row>
    <row r="10" spans="1:3" ht="12" customHeight="1" x14ac:dyDescent="0.2">
      <c r="A10" s="498" t="s">
        <v>4053</v>
      </c>
      <c r="B10" s="496" t="s">
        <v>4054</v>
      </c>
      <c r="C10" s="497">
        <v>119</v>
      </c>
    </row>
    <row r="11" spans="1:3" x14ac:dyDescent="0.2">
      <c r="A11" s="499" t="s">
        <v>1567</v>
      </c>
      <c r="B11" s="496" t="s">
        <v>4055</v>
      </c>
      <c r="C11" s="497">
        <v>57</v>
      </c>
    </row>
    <row r="12" spans="1:3" x14ac:dyDescent="0.2">
      <c r="A12" s="500" t="s">
        <v>4056</v>
      </c>
      <c r="B12" s="753" t="s">
        <v>3021</v>
      </c>
      <c r="C12" s="753"/>
    </row>
    <row r="13" spans="1:3" s="561" customFormat="1" x14ac:dyDescent="0.2">
      <c r="A13" s="506" t="s">
        <v>433</v>
      </c>
      <c r="B13" s="502" t="s">
        <v>4057</v>
      </c>
      <c r="C13" s="560">
        <v>462.54</v>
      </c>
    </row>
    <row r="14" spans="1:3" s="561" customFormat="1" x14ac:dyDescent="0.2">
      <c r="A14" s="525" t="s">
        <v>4058</v>
      </c>
      <c r="B14" s="727" t="s">
        <v>4059</v>
      </c>
      <c r="C14" s="727"/>
    </row>
    <row r="15" spans="1:3" s="561" customFormat="1" x14ac:dyDescent="0.2">
      <c r="A15" s="506" t="s">
        <v>4060</v>
      </c>
      <c r="B15" s="502" t="s">
        <v>3020</v>
      </c>
      <c r="C15" s="560">
        <v>680.23</v>
      </c>
    </row>
    <row r="16" spans="1:3" x14ac:dyDescent="0.2">
      <c r="A16" s="501" t="s">
        <v>388</v>
      </c>
      <c r="B16" s="753" t="s">
        <v>4061</v>
      </c>
      <c r="C16" s="753"/>
    </row>
    <row r="17" spans="1:3" ht="25.5" x14ac:dyDescent="0.2">
      <c r="A17" s="751" t="s">
        <v>2016</v>
      </c>
      <c r="B17" s="502" t="s">
        <v>4062</v>
      </c>
      <c r="C17" s="730">
        <v>286</v>
      </c>
    </row>
    <row r="18" spans="1:3" ht="25.5" x14ac:dyDescent="0.2">
      <c r="A18" s="751"/>
      <c r="B18" s="502" t="s">
        <v>4063</v>
      </c>
      <c r="C18" s="731"/>
    </row>
    <row r="19" spans="1:3" x14ac:dyDescent="0.2">
      <c r="A19" s="503" t="s">
        <v>2017</v>
      </c>
      <c r="B19" s="502" t="s">
        <v>4064</v>
      </c>
      <c r="C19" s="497">
        <v>573</v>
      </c>
    </row>
    <row r="20" spans="1:3" x14ac:dyDescent="0.2">
      <c r="A20" s="499" t="s">
        <v>4065</v>
      </c>
      <c r="B20" s="504" t="s">
        <v>4066</v>
      </c>
      <c r="C20" s="497">
        <v>601</v>
      </c>
    </row>
    <row r="21" spans="1:3" ht="25.5" x14ac:dyDescent="0.2">
      <c r="A21" s="499" t="s">
        <v>4067</v>
      </c>
      <c r="B21" s="504" t="s">
        <v>4068</v>
      </c>
      <c r="C21" s="497">
        <v>477</v>
      </c>
    </row>
    <row r="22" spans="1:3" ht="25.5" x14ac:dyDescent="0.2">
      <c r="A22" s="499" t="s">
        <v>4069</v>
      </c>
      <c r="B22" s="504" t="s">
        <v>4070</v>
      </c>
      <c r="C22" s="497">
        <v>602</v>
      </c>
    </row>
    <row r="23" spans="1:3" x14ac:dyDescent="0.2">
      <c r="A23" s="499" t="s">
        <v>4071</v>
      </c>
      <c r="B23" s="504" t="s">
        <v>4072</v>
      </c>
      <c r="C23" s="497">
        <v>657</v>
      </c>
    </row>
    <row r="24" spans="1:3" ht="25.5" x14ac:dyDescent="0.2">
      <c r="A24" s="499" t="s">
        <v>4073</v>
      </c>
      <c r="B24" s="504" t="s">
        <v>4074</v>
      </c>
      <c r="C24" s="497">
        <v>657</v>
      </c>
    </row>
    <row r="25" spans="1:3" x14ac:dyDescent="0.2">
      <c r="A25" s="499" t="s">
        <v>4075</v>
      </c>
      <c r="B25" s="504" t="s">
        <v>4076</v>
      </c>
      <c r="C25" s="497">
        <v>657</v>
      </c>
    </row>
    <row r="26" spans="1:3" x14ac:dyDescent="0.2">
      <c r="A26" s="499" t="s">
        <v>4077</v>
      </c>
      <c r="B26" s="505" t="s">
        <v>4078</v>
      </c>
      <c r="C26" s="497">
        <v>372</v>
      </c>
    </row>
    <row r="27" spans="1:3" x14ac:dyDescent="0.2">
      <c r="A27" s="499" t="s">
        <v>4079</v>
      </c>
      <c r="B27" s="504" t="s">
        <v>4080</v>
      </c>
      <c r="C27" s="497">
        <v>161</v>
      </c>
    </row>
    <row r="28" spans="1:3" x14ac:dyDescent="0.2">
      <c r="A28" s="499" t="s">
        <v>4081</v>
      </c>
      <c r="B28" s="504" t="s">
        <v>4082</v>
      </c>
      <c r="C28" s="497">
        <v>334</v>
      </c>
    </row>
    <row r="29" spans="1:3" x14ac:dyDescent="0.2">
      <c r="A29" s="499" t="s">
        <v>4083</v>
      </c>
      <c r="B29" s="504" t="s">
        <v>4084</v>
      </c>
      <c r="C29" s="497">
        <v>573</v>
      </c>
    </row>
    <row r="30" spans="1:3" x14ac:dyDescent="0.2">
      <c r="A30" s="498" t="s">
        <v>2018</v>
      </c>
      <c r="B30" s="753" t="s">
        <v>4085</v>
      </c>
      <c r="C30" s="753"/>
    </row>
    <row r="31" spans="1:3" ht="25.5" x14ac:dyDescent="0.2">
      <c r="A31" s="499" t="s">
        <v>4086</v>
      </c>
      <c r="B31" s="504" t="s">
        <v>4087</v>
      </c>
      <c r="C31" s="497">
        <v>191</v>
      </c>
    </row>
    <row r="32" spans="1:3" ht="25.5" x14ac:dyDescent="0.2">
      <c r="A32" s="734" t="s">
        <v>4088</v>
      </c>
      <c r="B32" s="502" t="s">
        <v>4089</v>
      </c>
      <c r="C32" s="730">
        <v>334</v>
      </c>
    </row>
    <row r="33" spans="1:3" ht="25.5" x14ac:dyDescent="0.2">
      <c r="A33" s="735"/>
      <c r="B33" s="502" t="s">
        <v>4090</v>
      </c>
      <c r="C33" s="731"/>
    </row>
    <row r="34" spans="1:3" ht="25.5" x14ac:dyDescent="0.2">
      <c r="A34" s="499" t="s">
        <v>4091</v>
      </c>
      <c r="B34" s="502" t="s">
        <v>4092</v>
      </c>
      <c r="C34" s="497">
        <v>191</v>
      </c>
    </row>
    <row r="35" spans="1:3" ht="25.5" x14ac:dyDescent="0.2">
      <c r="A35" s="734" t="s">
        <v>4093</v>
      </c>
      <c r="B35" s="502" t="s">
        <v>4092</v>
      </c>
      <c r="C35" s="730">
        <v>439</v>
      </c>
    </row>
    <row r="36" spans="1:3" ht="25.5" x14ac:dyDescent="0.2">
      <c r="A36" s="735"/>
      <c r="B36" s="502" t="s">
        <v>4090</v>
      </c>
      <c r="C36" s="731"/>
    </row>
    <row r="37" spans="1:3" ht="25.5" x14ac:dyDescent="0.2">
      <c r="A37" s="506" t="s">
        <v>4094</v>
      </c>
      <c r="B37" s="507" t="s">
        <v>4095</v>
      </c>
      <c r="C37" s="497">
        <v>235.06</v>
      </c>
    </row>
    <row r="38" spans="1:3" ht="38.25" x14ac:dyDescent="0.2">
      <c r="A38" s="506" t="s">
        <v>4096</v>
      </c>
      <c r="B38" s="507" t="s">
        <v>4097</v>
      </c>
      <c r="C38" s="497">
        <v>204.4</v>
      </c>
    </row>
    <row r="39" spans="1:3" ht="38.25" x14ac:dyDescent="0.2">
      <c r="A39" s="499" t="s">
        <v>4098</v>
      </c>
      <c r="B39" s="504" t="s">
        <v>4099</v>
      </c>
      <c r="C39" s="497">
        <v>253</v>
      </c>
    </row>
    <row r="40" spans="1:3" ht="38.25" x14ac:dyDescent="0.2">
      <c r="A40" s="499" t="s">
        <v>4100</v>
      </c>
      <c r="B40" s="504" t="s">
        <v>4101</v>
      </c>
      <c r="C40" s="497">
        <v>458</v>
      </c>
    </row>
    <row r="41" spans="1:3" ht="25.5" x14ac:dyDescent="0.2">
      <c r="A41" s="499" t="s">
        <v>4102</v>
      </c>
      <c r="B41" s="508" t="s">
        <v>4103</v>
      </c>
      <c r="C41" s="497">
        <v>191</v>
      </c>
    </row>
    <row r="42" spans="1:3" ht="25.5" x14ac:dyDescent="0.2">
      <c r="A42" s="499" t="s">
        <v>4104</v>
      </c>
      <c r="B42" s="508" t="s">
        <v>4105</v>
      </c>
      <c r="C42" s="497">
        <v>191</v>
      </c>
    </row>
    <row r="43" spans="1:3" ht="25.5" x14ac:dyDescent="0.2">
      <c r="A43" s="499" t="s">
        <v>4106</v>
      </c>
      <c r="B43" s="508" t="s">
        <v>4107</v>
      </c>
      <c r="C43" s="497">
        <v>349</v>
      </c>
    </row>
    <row r="44" spans="1:3" x14ac:dyDescent="0.2">
      <c r="A44" s="498" t="s">
        <v>4108</v>
      </c>
      <c r="B44" s="745" t="s">
        <v>4109</v>
      </c>
      <c r="C44" s="746"/>
    </row>
    <row r="45" spans="1:3" x14ac:dyDescent="0.2">
      <c r="A45" s="752" t="s">
        <v>4110</v>
      </c>
      <c r="B45" s="745"/>
      <c r="C45" s="746"/>
    </row>
    <row r="46" spans="1:3" ht="25.5" x14ac:dyDescent="0.2">
      <c r="A46" s="499" t="s">
        <v>2019</v>
      </c>
      <c r="B46" s="508" t="s">
        <v>4111</v>
      </c>
      <c r="C46" s="509">
        <v>144</v>
      </c>
    </row>
    <row r="47" spans="1:3" ht="25.5" x14ac:dyDescent="0.2">
      <c r="A47" s="734" t="s">
        <v>2020</v>
      </c>
      <c r="B47" s="508" t="s">
        <v>4112</v>
      </c>
      <c r="C47" s="739">
        <v>191</v>
      </c>
    </row>
    <row r="48" spans="1:3" ht="25.5" x14ac:dyDescent="0.2">
      <c r="A48" s="735"/>
      <c r="B48" s="508" t="s">
        <v>4113</v>
      </c>
      <c r="C48" s="739"/>
    </row>
    <row r="49" spans="1:3" x14ac:dyDescent="0.2">
      <c r="A49" s="510"/>
      <c r="B49" s="736" t="s">
        <v>4114</v>
      </c>
      <c r="C49" s="736"/>
    </row>
    <row r="50" spans="1:3" ht="25.5" x14ac:dyDescent="0.2">
      <c r="A50" s="734" t="s">
        <v>4115</v>
      </c>
      <c r="B50" s="511" t="s">
        <v>4116</v>
      </c>
      <c r="C50" s="730">
        <v>357.7</v>
      </c>
    </row>
    <row r="51" spans="1:3" ht="25.5" x14ac:dyDescent="0.2">
      <c r="A51" s="735"/>
      <c r="B51" s="511" t="s">
        <v>4117</v>
      </c>
      <c r="C51" s="731"/>
    </row>
    <row r="52" spans="1:3" ht="25.5" x14ac:dyDescent="0.2">
      <c r="A52" s="734" t="s">
        <v>4118</v>
      </c>
      <c r="B52" s="511" t="s">
        <v>4119</v>
      </c>
      <c r="C52" s="730">
        <v>357.7</v>
      </c>
    </row>
    <row r="53" spans="1:3" ht="25.5" x14ac:dyDescent="0.2">
      <c r="A53" s="735"/>
      <c r="B53" s="511" t="s">
        <v>4120</v>
      </c>
      <c r="C53" s="731"/>
    </row>
    <row r="54" spans="1:3" ht="25.5" x14ac:dyDescent="0.2">
      <c r="A54" s="734" t="s">
        <v>4121</v>
      </c>
      <c r="B54" s="508" t="s">
        <v>4122</v>
      </c>
      <c r="C54" s="730">
        <v>372</v>
      </c>
    </row>
    <row r="55" spans="1:3" ht="25.5" x14ac:dyDescent="0.2">
      <c r="A55" s="735"/>
      <c r="B55" s="508" t="s">
        <v>4123</v>
      </c>
      <c r="C55" s="731"/>
    </row>
    <row r="56" spans="1:3" ht="25.5" x14ac:dyDescent="0.2">
      <c r="A56" s="751" t="s">
        <v>4124</v>
      </c>
      <c r="B56" s="508" t="s">
        <v>4125</v>
      </c>
      <c r="C56" s="730">
        <v>349</v>
      </c>
    </row>
    <row r="57" spans="1:3" ht="25.5" x14ac:dyDescent="0.2">
      <c r="A57" s="751"/>
      <c r="B57" s="508" t="s">
        <v>4126</v>
      </c>
      <c r="C57" s="731"/>
    </row>
    <row r="58" spans="1:3" ht="25.5" x14ac:dyDescent="0.2">
      <c r="A58" s="749" t="s">
        <v>4127</v>
      </c>
      <c r="B58" s="508" t="s">
        <v>4128</v>
      </c>
      <c r="C58" s="730">
        <v>372</v>
      </c>
    </row>
    <row r="59" spans="1:3" ht="25.5" x14ac:dyDescent="0.2">
      <c r="A59" s="750"/>
      <c r="B59" s="508" t="s">
        <v>4129</v>
      </c>
      <c r="C59" s="731"/>
    </row>
    <row r="60" spans="1:3" ht="25.5" x14ac:dyDescent="0.2">
      <c r="A60" s="734" t="s">
        <v>4130</v>
      </c>
      <c r="B60" s="508" t="s">
        <v>4131</v>
      </c>
      <c r="C60" s="730">
        <v>325</v>
      </c>
    </row>
    <row r="61" spans="1:3" ht="25.5" x14ac:dyDescent="0.2">
      <c r="A61" s="735"/>
      <c r="B61" s="508" t="s">
        <v>4132</v>
      </c>
      <c r="C61" s="731"/>
    </row>
    <row r="62" spans="1:3" x14ac:dyDescent="0.2">
      <c r="A62" s="498" t="s">
        <v>144</v>
      </c>
      <c r="B62" s="745" t="s">
        <v>4133</v>
      </c>
      <c r="C62" s="746"/>
    </row>
    <row r="63" spans="1:3" ht="25.5" x14ac:dyDescent="0.2">
      <c r="A63" s="499" t="s">
        <v>4134</v>
      </c>
      <c r="B63" s="507" t="s">
        <v>4135</v>
      </c>
      <c r="C63" s="497">
        <v>177</v>
      </c>
    </row>
    <row r="64" spans="1:3" ht="25.5" x14ac:dyDescent="0.2">
      <c r="A64" s="734" t="s">
        <v>4136</v>
      </c>
      <c r="B64" s="512" t="s">
        <v>4137</v>
      </c>
      <c r="C64" s="730">
        <v>224.84</v>
      </c>
    </row>
    <row r="65" spans="1:3" ht="25.5" x14ac:dyDescent="0.2">
      <c r="A65" s="735"/>
      <c r="B65" s="508" t="s">
        <v>4138</v>
      </c>
      <c r="C65" s="731"/>
    </row>
    <row r="66" spans="1:3" x14ac:dyDescent="0.2">
      <c r="A66" s="499"/>
      <c r="B66" s="745" t="s">
        <v>4114</v>
      </c>
      <c r="C66" s="746"/>
    </row>
    <row r="67" spans="1:3" ht="25.5" x14ac:dyDescent="0.2">
      <c r="A67" s="734" t="s">
        <v>4139</v>
      </c>
      <c r="B67" s="512" t="s">
        <v>4140</v>
      </c>
      <c r="C67" s="730">
        <v>396</v>
      </c>
    </row>
    <row r="68" spans="1:3" ht="25.5" x14ac:dyDescent="0.2">
      <c r="A68" s="735"/>
      <c r="B68" s="508" t="s">
        <v>4141</v>
      </c>
      <c r="C68" s="731"/>
    </row>
    <row r="69" spans="1:3" ht="25.5" x14ac:dyDescent="0.2">
      <c r="A69" s="734" t="s">
        <v>4142</v>
      </c>
      <c r="B69" s="512" t="s">
        <v>4143</v>
      </c>
      <c r="C69" s="730">
        <v>391</v>
      </c>
    </row>
    <row r="70" spans="1:3" ht="25.5" x14ac:dyDescent="0.2">
      <c r="A70" s="735"/>
      <c r="B70" s="508" t="s">
        <v>4120</v>
      </c>
      <c r="C70" s="731"/>
    </row>
    <row r="71" spans="1:3" ht="25.5" x14ac:dyDescent="0.2">
      <c r="A71" s="734" t="s">
        <v>4144</v>
      </c>
      <c r="B71" s="512" t="s">
        <v>4145</v>
      </c>
      <c r="C71" s="730">
        <v>410</v>
      </c>
    </row>
    <row r="72" spans="1:3" ht="25.5" x14ac:dyDescent="0.2">
      <c r="A72" s="735"/>
      <c r="B72" s="508" t="s">
        <v>4123</v>
      </c>
      <c r="C72" s="731"/>
    </row>
    <row r="73" spans="1:3" ht="25.5" x14ac:dyDescent="0.2">
      <c r="A73" s="734" t="s">
        <v>4146</v>
      </c>
      <c r="B73" s="512" t="s">
        <v>4147</v>
      </c>
      <c r="C73" s="730">
        <v>381</v>
      </c>
    </row>
    <row r="74" spans="1:3" ht="25.5" x14ac:dyDescent="0.2">
      <c r="A74" s="735"/>
      <c r="B74" s="508" t="s">
        <v>4126</v>
      </c>
      <c r="C74" s="731"/>
    </row>
    <row r="75" spans="1:3" ht="25.5" x14ac:dyDescent="0.2">
      <c r="A75" s="734" t="s">
        <v>4148</v>
      </c>
      <c r="B75" s="512" t="s">
        <v>4149</v>
      </c>
      <c r="C75" s="730">
        <v>410</v>
      </c>
    </row>
    <row r="76" spans="1:3" ht="25.5" x14ac:dyDescent="0.2">
      <c r="A76" s="735"/>
      <c r="B76" s="508" t="s">
        <v>4150</v>
      </c>
      <c r="C76" s="731"/>
    </row>
    <row r="77" spans="1:3" ht="25.5" x14ac:dyDescent="0.2">
      <c r="A77" s="734" t="s">
        <v>4151</v>
      </c>
      <c r="B77" s="512" t="s">
        <v>4152</v>
      </c>
      <c r="C77" s="730">
        <v>247</v>
      </c>
    </row>
    <row r="78" spans="1:3" ht="25.5" x14ac:dyDescent="0.2">
      <c r="A78" s="735"/>
      <c r="B78" s="508" t="s">
        <v>4153</v>
      </c>
      <c r="C78" s="731"/>
    </row>
    <row r="79" spans="1:3" x14ac:dyDescent="0.2">
      <c r="A79" s="498" t="s">
        <v>4154</v>
      </c>
      <c r="B79" s="747" t="s">
        <v>4155</v>
      </c>
      <c r="C79" s="748"/>
    </row>
    <row r="80" spans="1:3" ht="25.5" x14ac:dyDescent="0.2">
      <c r="A80" s="499" t="s">
        <v>520</v>
      </c>
      <c r="B80" s="508" t="s">
        <v>4156</v>
      </c>
      <c r="C80" s="497">
        <v>167</v>
      </c>
    </row>
    <row r="81" spans="1:3" ht="25.5" x14ac:dyDescent="0.2">
      <c r="A81" s="734" t="s">
        <v>521</v>
      </c>
      <c r="B81" s="508" t="s">
        <v>4157</v>
      </c>
      <c r="C81" s="730">
        <v>214.62</v>
      </c>
    </row>
    <row r="82" spans="1:3" ht="25.5" x14ac:dyDescent="0.2">
      <c r="A82" s="735"/>
      <c r="B82" s="508" t="s">
        <v>4138</v>
      </c>
      <c r="C82" s="731"/>
    </row>
    <row r="83" spans="1:3" x14ac:dyDescent="0.2">
      <c r="A83" s="499"/>
      <c r="B83" s="745" t="s">
        <v>4114</v>
      </c>
      <c r="C83" s="746"/>
    </row>
    <row r="84" spans="1:3" ht="25.5" x14ac:dyDescent="0.2">
      <c r="A84" s="734" t="s">
        <v>4158</v>
      </c>
      <c r="B84" s="508" t="s">
        <v>4159</v>
      </c>
      <c r="C84" s="730">
        <v>377</v>
      </c>
    </row>
    <row r="85" spans="1:3" ht="25.5" x14ac:dyDescent="0.2">
      <c r="A85" s="735"/>
      <c r="B85" s="508" t="s">
        <v>4160</v>
      </c>
      <c r="C85" s="731"/>
    </row>
    <row r="86" spans="1:3" ht="25.5" x14ac:dyDescent="0.2">
      <c r="A86" s="734" t="s">
        <v>4161</v>
      </c>
      <c r="B86" s="508" t="s">
        <v>4162</v>
      </c>
      <c r="C86" s="730">
        <v>372</v>
      </c>
    </row>
    <row r="87" spans="1:3" ht="25.5" x14ac:dyDescent="0.2">
      <c r="A87" s="735"/>
      <c r="B87" s="508" t="s">
        <v>4163</v>
      </c>
      <c r="C87" s="731"/>
    </row>
    <row r="88" spans="1:3" ht="25.5" x14ac:dyDescent="0.2">
      <c r="A88" s="734" t="s">
        <v>4164</v>
      </c>
      <c r="B88" s="508" t="s">
        <v>4165</v>
      </c>
      <c r="C88" s="730">
        <v>381</v>
      </c>
    </row>
    <row r="89" spans="1:3" ht="25.5" x14ac:dyDescent="0.2">
      <c r="A89" s="735"/>
      <c r="B89" s="508" t="s">
        <v>4166</v>
      </c>
      <c r="C89" s="731"/>
    </row>
    <row r="90" spans="1:3" ht="25.5" x14ac:dyDescent="0.2">
      <c r="A90" s="734" t="s">
        <v>4167</v>
      </c>
      <c r="B90" s="508" t="s">
        <v>4168</v>
      </c>
      <c r="C90" s="730">
        <v>362</v>
      </c>
    </row>
    <row r="91" spans="1:3" ht="25.5" x14ac:dyDescent="0.2">
      <c r="A91" s="735"/>
      <c r="B91" s="508" t="s">
        <v>4126</v>
      </c>
      <c r="C91" s="731"/>
    </row>
    <row r="92" spans="1:3" ht="25.5" x14ac:dyDescent="0.2">
      <c r="A92" s="734" t="s">
        <v>4169</v>
      </c>
      <c r="B92" s="508" t="s">
        <v>4170</v>
      </c>
      <c r="C92" s="730">
        <v>381</v>
      </c>
    </row>
    <row r="93" spans="1:3" ht="25.5" x14ac:dyDescent="0.2">
      <c r="A93" s="735"/>
      <c r="B93" s="508" t="s">
        <v>4171</v>
      </c>
      <c r="C93" s="731"/>
    </row>
    <row r="94" spans="1:3" ht="25.5" x14ac:dyDescent="0.2">
      <c r="A94" s="734" t="s">
        <v>4172</v>
      </c>
      <c r="B94" s="508" t="s">
        <v>4173</v>
      </c>
      <c r="C94" s="730">
        <v>334</v>
      </c>
    </row>
    <row r="95" spans="1:3" ht="25.5" x14ac:dyDescent="0.2">
      <c r="A95" s="735"/>
      <c r="B95" s="508" t="s">
        <v>4132</v>
      </c>
      <c r="C95" s="731"/>
    </row>
    <row r="96" spans="1:3" x14ac:dyDescent="0.2">
      <c r="A96" s="498" t="s">
        <v>2023</v>
      </c>
      <c r="B96" s="745" t="s">
        <v>4174</v>
      </c>
      <c r="C96" s="746"/>
    </row>
    <row r="97" spans="1:3" ht="38.25" x14ac:dyDescent="0.2">
      <c r="A97" s="499" t="s">
        <v>4175</v>
      </c>
      <c r="B97" s="508" t="s">
        <v>4176</v>
      </c>
      <c r="C97" s="497">
        <v>172</v>
      </c>
    </row>
    <row r="98" spans="1:3" ht="38.25" x14ac:dyDescent="0.2">
      <c r="A98" s="734" t="s">
        <v>4177</v>
      </c>
      <c r="B98" s="508" t="s">
        <v>4178</v>
      </c>
      <c r="C98" s="730">
        <v>219</v>
      </c>
    </row>
    <row r="99" spans="1:3" ht="25.5" x14ac:dyDescent="0.2">
      <c r="A99" s="735"/>
      <c r="B99" s="508" t="s">
        <v>4179</v>
      </c>
      <c r="C99" s="731"/>
    </row>
    <row r="100" spans="1:3" ht="25.5" x14ac:dyDescent="0.2">
      <c r="A100" s="734" t="s">
        <v>4180</v>
      </c>
      <c r="B100" s="511" t="s">
        <v>4181</v>
      </c>
      <c r="C100" s="730">
        <v>381</v>
      </c>
    </row>
    <row r="101" spans="1:3" ht="25.5" x14ac:dyDescent="0.2">
      <c r="A101" s="735"/>
      <c r="B101" s="511" t="s">
        <v>4160</v>
      </c>
      <c r="C101" s="731"/>
    </row>
    <row r="102" spans="1:3" ht="25.5" x14ac:dyDescent="0.2">
      <c r="A102" s="734" t="s">
        <v>4182</v>
      </c>
      <c r="B102" s="511" t="s">
        <v>4181</v>
      </c>
      <c r="C102" s="730">
        <v>377</v>
      </c>
    </row>
    <row r="103" spans="1:3" ht="25.5" x14ac:dyDescent="0.2">
      <c r="A103" s="735"/>
      <c r="B103" s="511" t="s">
        <v>4183</v>
      </c>
      <c r="C103" s="731"/>
    </row>
    <row r="104" spans="1:3" ht="25.5" x14ac:dyDescent="0.2">
      <c r="A104" s="734" t="s">
        <v>4184</v>
      </c>
      <c r="B104" s="508" t="s">
        <v>4185</v>
      </c>
      <c r="C104" s="730">
        <v>391</v>
      </c>
    </row>
    <row r="105" spans="1:3" ht="25.5" x14ac:dyDescent="0.2">
      <c r="A105" s="735"/>
      <c r="B105" s="508" t="s">
        <v>4123</v>
      </c>
      <c r="C105" s="731"/>
    </row>
    <row r="106" spans="1:3" ht="25.5" x14ac:dyDescent="0.2">
      <c r="A106" s="734" t="s">
        <v>4186</v>
      </c>
      <c r="B106" s="508" t="s">
        <v>4187</v>
      </c>
      <c r="C106" s="730">
        <v>362</v>
      </c>
    </row>
    <row r="107" spans="1:3" ht="25.5" x14ac:dyDescent="0.2">
      <c r="A107" s="735"/>
      <c r="B107" s="508" t="s">
        <v>4188</v>
      </c>
      <c r="C107" s="731"/>
    </row>
    <row r="108" spans="1:3" ht="25.5" x14ac:dyDescent="0.2">
      <c r="A108" s="734" t="s">
        <v>4189</v>
      </c>
      <c r="B108" s="508" t="s">
        <v>4190</v>
      </c>
      <c r="C108" s="730">
        <v>391</v>
      </c>
    </row>
    <row r="109" spans="1:3" ht="25.5" x14ac:dyDescent="0.2">
      <c r="A109" s="735"/>
      <c r="B109" s="508" t="s">
        <v>4191</v>
      </c>
      <c r="C109" s="731"/>
    </row>
    <row r="110" spans="1:3" ht="25.5" x14ac:dyDescent="0.2">
      <c r="A110" s="734" t="s">
        <v>4192</v>
      </c>
      <c r="B110" s="508" t="s">
        <v>4193</v>
      </c>
      <c r="C110" s="730">
        <v>344</v>
      </c>
    </row>
    <row r="111" spans="1:3" ht="25.5" x14ac:dyDescent="0.2">
      <c r="A111" s="735"/>
      <c r="B111" s="508" t="s">
        <v>4194</v>
      </c>
      <c r="C111" s="731"/>
    </row>
    <row r="112" spans="1:3" x14ac:dyDescent="0.2">
      <c r="A112" s="498" t="s">
        <v>2024</v>
      </c>
      <c r="B112" s="743" t="s">
        <v>4195</v>
      </c>
      <c r="C112" s="744"/>
    </row>
    <row r="113" spans="1:3" ht="38.25" x14ac:dyDescent="0.2">
      <c r="A113" s="499" t="s">
        <v>4196</v>
      </c>
      <c r="B113" s="512" t="s">
        <v>4197</v>
      </c>
      <c r="C113" s="509">
        <v>144</v>
      </c>
    </row>
    <row r="114" spans="1:3" ht="38.25" x14ac:dyDescent="0.2">
      <c r="A114" s="734" t="s">
        <v>4198</v>
      </c>
      <c r="B114" s="512" t="s">
        <v>4199</v>
      </c>
      <c r="C114" s="730">
        <v>191</v>
      </c>
    </row>
    <row r="115" spans="1:3" ht="25.5" x14ac:dyDescent="0.2">
      <c r="A115" s="735"/>
      <c r="B115" s="508" t="s">
        <v>4200</v>
      </c>
      <c r="C115" s="731"/>
    </row>
    <row r="116" spans="1:3" x14ac:dyDescent="0.2">
      <c r="A116" s="499"/>
      <c r="B116" s="736" t="s">
        <v>4114</v>
      </c>
      <c r="C116" s="736"/>
    </row>
    <row r="117" spans="1:3" ht="38.25" x14ac:dyDescent="0.2">
      <c r="A117" s="734" t="s">
        <v>4201</v>
      </c>
      <c r="B117" s="512" t="s">
        <v>4202</v>
      </c>
      <c r="C117" s="730">
        <v>353</v>
      </c>
    </row>
    <row r="118" spans="1:3" ht="25.5" x14ac:dyDescent="0.2">
      <c r="A118" s="735"/>
      <c r="B118" s="508" t="s">
        <v>4160</v>
      </c>
      <c r="C118" s="731"/>
    </row>
    <row r="119" spans="1:3" ht="38.25" x14ac:dyDescent="0.2">
      <c r="A119" s="734" t="s">
        <v>4203</v>
      </c>
      <c r="B119" s="512" t="s">
        <v>4204</v>
      </c>
      <c r="C119" s="730">
        <v>344</v>
      </c>
    </row>
    <row r="120" spans="1:3" ht="25.5" x14ac:dyDescent="0.2">
      <c r="A120" s="735"/>
      <c r="B120" s="508" t="s">
        <v>4120</v>
      </c>
      <c r="C120" s="731"/>
    </row>
    <row r="121" spans="1:3" ht="38.25" x14ac:dyDescent="0.2">
      <c r="A121" s="734" t="s">
        <v>4205</v>
      </c>
      <c r="B121" s="512" t="s">
        <v>4206</v>
      </c>
      <c r="C121" s="730">
        <v>357.7</v>
      </c>
    </row>
    <row r="122" spans="1:3" ht="25.5" x14ac:dyDescent="0.2">
      <c r="A122" s="735"/>
      <c r="B122" s="508" t="s">
        <v>4123</v>
      </c>
      <c r="C122" s="731"/>
    </row>
    <row r="123" spans="1:3" ht="38.25" x14ac:dyDescent="0.2">
      <c r="A123" s="734" t="s">
        <v>4207</v>
      </c>
      <c r="B123" s="512" t="s">
        <v>4208</v>
      </c>
      <c r="C123" s="730">
        <v>334</v>
      </c>
    </row>
    <row r="124" spans="1:3" ht="25.5" x14ac:dyDescent="0.2">
      <c r="A124" s="735"/>
      <c r="B124" s="508" t="s">
        <v>4126</v>
      </c>
      <c r="C124" s="731"/>
    </row>
    <row r="125" spans="1:3" ht="38.25" x14ac:dyDescent="0.2">
      <c r="A125" s="734" t="s">
        <v>4209</v>
      </c>
      <c r="B125" s="512" t="s">
        <v>4210</v>
      </c>
      <c r="C125" s="730">
        <v>278</v>
      </c>
    </row>
    <row r="126" spans="1:3" ht="25.5" x14ac:dyDescent="0.2">
      <c r="A126" s="735"/>
      <c r="B126" s="508" t="s">
        <v>4211</v>
      </c>
      <c r="C126" s="731"/>
    </row>
    <row r="127" spans="1:3" ht="38.25" x14ac:dyDescent="0.2">
      <c r="A127" s="734" t="s">
        <v>4212</v>
      </c>
      <c r="B127" s="512" t="s">
        <v>4213</v>
      </c>
      <c r="C127" s="730">
        <v>357.7</v>
      </c>
    </row>
    <row r="128" spans="1:3" ht="25.5" x14ac:dyDescent="0.2">
      <c r="A128" s="735"/>
      <c r="B128" s="508" t="s">
        <v>4150</v>
      </c>
      <c r="C128" s="731"/>
    </row>
    <row r="129" spans="1:3" ht="38.25" x14ac:dyDescent="0.2">
      <c r="A129" s="734" t="s">
        <v>4214</v>
      </c>
      <c r="B129" s="512" t="s">
        <v>4215</v>
      </c>
      <c r="C129" s="730">
        <v>314</v>
      </c>
    </row>
    <row r="130" spans="1:3" ht="25.5" x14ac:dyDescent="0.2">
      <c r="A130" s="735"/>
      <c r="B130" s="508" t="s">
        <v>4216</v>
      </c>
      <c r="C130" s="731"/>
    </row>
    <row r="131" spans="1:3" x14ac:dyDescent="0.2">
      <c r="A131" s="498" t="s">
        <v>4217</v>
      </c>
      <c r="B131" s="742" t="s">
        <v>4218</v>
      </c>
      <c r="C131" s="742"/>
    </row>
    <row r="132" spans="1:3" x14ac:dyDescent="0.2">
      <c r="A132" s="498"/>
      <c r="B132" s="742" t="s">
        <v>4219</v>
      </c>
      <c r="C132" s="742"/>
    </row>
    <row r="133" spans="1:3" ht="25.5" x14ac:dyDescent="0.2">
      <c r="A133" s="499" t="s">
        <v>4220</v>
      </c>
      <c r="B133" s="512" t="s">
        <v>4221</v>
      </c>
      <c r="C133" s="497">
        <v>109</v>
      </c>
    </row>
    <row r="134" spans="1:3" ht="38.25" x14ac:dyDescent="0.2">
      <c r="A134" s="734" t="s">
        <v>4222</v>
      </c>
      <c r="B134" s="512" t="s">
        <v>4223</v>
      </c>
      <c r="C134" s="730">
        <v>157</v>
      </c>
    </row>
    <row r="135" spans="1:3" ht="25.5" x14ac:dyDescent="0.2">
      <c r="A135" s="735"/>
      <c r="B135" s="508" t="s">
        <v>4224</v>
      </c>
      <c r="C135" s="731"/>
    </row>
    <row r="136" spans="1:3" ht="25.5" x14ac:dyDescent="0.2">
      <c r="A136" s="506" t="s">
        <v>4225</v>
      </c>
      <c r="B136" s="496" t="s">
        <v>4226</v>
      </c>
      <c r="C136" s="497">
        <v>204.4</v>
      </c>
    </row>
    <row r="137" spans="1:3" x14ac:dyDescent="0.2">
      <c r="A137" s="503"/>
      <c r="B137" s="740" t="s">
        <v>4114</v>
      </c>
      <c r="C137" s="741"/>
    </row>
    <row r="138" spans="1:3" ht="25.5" x14ac:dyDescent="0.2">
      <c r="A138" s="734" t="s">
        <v>4227</v>
      </c>
      <c r="B138" s="512" t="s">
        <v>4228</v>
      </c>
      <c r="C138" s="730">
        <v>320</v>
      </c>
    </row>
    <row r="139" spans="1:3" ht="25.5" x14ac:dyDescent="0.2">
      <c r="A139" s="735"/>
      <c r="B139" s="508" t="s">
        <v>4229</v>
      </c>
      <c r="C139" s="731"/>
    </row>
    <row r="140" spans="1:3" ht="25.5" x14ac:dyDescent="0.2">
      <c r="A140" s="734" t="s">
        <v>4230</v>
      </c>
      <c r="B140" s="512" t="s">
        <v>4231</v>
      </c>
      <c r="C140" s="730">
        <v>314</v>
      </c>
    </row>
    <row r="141" spans="1:3" ht="25.5" x14ac:dyDescent="0.2">
      <c r="A141" s="735"/>
      <c r="B141" s="508" t="s">
        <v>4120</v>
      </c>
      <c r="C141" s="731"/>
    </row>
    <row r="142" spans="1:3" ht="25.5" x14ac:dyDescent="0.2">
      <c r="A142" s="734" t="s">
        <v>4232</v>
      </c>
      <c r="B142" s="512" t="s">
        <v>4233</v>
      </c>
      <c r="C142" s="730">
        <v>329</v>
      </c>
    </row>
    <row r="143" spans="1:3" ht="25.5" x14ac:dyDescent="0.2">
      <c r="A143" s="735"/>
      <c r="B143" s="508" t="s">
        <v>4123</v>
      </c>
      <c r="C143" s="731"/>
    </row>
    <row r="144" spans="1:3" ht="25.5" x14ac:dyDescent="0.2">
      <c r="A144" s="734" t="s">
        <v>4234</v>
      </c>
      <c r="B144" s="512" t="s">
        <v>4235</v>
      </c>
      <c r="C144" s="730">
        <v>306</v>
      </c>
    </row>
    <row r="145" spans="1:3" ht="25.5" x14ac:dyDescent="0.2">
      <c r="A145" s="735"/>
      <c r="B145" s="508" t="s">
        <v>4126</v>
      </c>
      <c r="C145" s="731"/>
    </row>
    <row r="146" spans="1:3" ht="25.5" x14ac:dyDescent="0.2">
      <c r="A146" s="734" t="s">
        <v>4236</v>
      </c>
      <c r="B146" s="512" t="s">
        <v>4237</v>
      </c>
      <c r="C146" s="730">
        <v>329</v>
      </c>
    </row>
    <row r="147" spans="1:3" ht="25.5" x14ac:dyDescent="0.2">
      <c r="A147" s="735"/>
      <c r="B147" s="508" t="s">
        <v>4171</v>
      </c>
      <c r="C147" s="731"/>
    </row>
    <row r="148" spans="1:3" x14ac:dyDescent="0.2">
      <c r="A148" s="499" t="s">
        <v>4238</v>
      </c>
      <c r="B148" s="508" t="s">
        <v>4239</v>
      </c>
      <c r="C148" s="497">
        <v>286</v>
      </c>
    </row>
    <row r="149" spans="1:3" ht="25.5" x14ac:dyDescent="0.2">
      <c r="A149" s="734" t="s">
        <v>4240</v>
      </c>
      <c r="B149" s="508" t="s">
        <v>4241</v>
      </c>
      <c r="C149" s="730">
        <v>954</v>
      </c>
    </row>
    <row r="150" spans="1:3" x14ac:dyDescent="0.2">
      <c r="A150" s="735"/>
      <c r="B150" s="508" t="s">
        <v>4242</v>
      </c>
      <c r="C150" s="731"/>
    </row>
    <row r="151" spans="1:3" ht="25.5" x14ac:dyDescent="0.2">
      <c r="A151" s="499" t="s">
        <v>4243</v>
      </c>
      <c r="B151" s="508" t="s">
        <v>4244</v>
      </c>
      <c r="C151" s="497">
        <v>78</v>
      </c>
    </row>
    <row r="152" spans="1:3" x14ac:dyDescent="0.2">
      <c r="A152" s="499" t="s">
        <v>4245</v>
      </c>
      <c r="B152" s="508" t="s">
        <v>4246</v>
      </c>
      <c r="C152" s="497">
        <v>239</v>
      </c>
    </row>
    <row r="153" spans="1:3" ht="25.5" x14ac:dyDescent="0.2">
      <c r="A153" s="499" t="s">
        <v>4247</v>
      </c>
      <c r="B153" s="508" t="s">
        <v>4248</v>
      </c>
      <c r="C153" s="497">
        <v>78</v>
      </c>
    </row>
    <row r="154" spans="1:3" x14ac:dyDescent="0.2">
      <c r="A154" s="498" t="s">
        <v>4249</v>
      </c>
      <c r="B154" s="736" t="s">
        <v>4250</v>
      </c>
      <c r="C154" s="736"/>
    </row>
    <row r="155" spans="1:3" ht="25.5" x14ac:dyDescent="0.2">
      <c r="A155" s="499" t="s">
        <v>4251</v>
      </c>
      <c r="B155" s="512" t="s">
        <v>4252</v>
      </c>
      <c r="C155" s="509">
        <v>109</v>
      </c>
    </row>
    <row r="156" spans="1:3" ht="38.25" x14ac:dyDescent="0.2">
      <c r="A156" s="734" t="s">
        <v>4253</v>
      </c>
      <c r="B156" s="512" t="s">
        <v>4254</v>
      </c>
      <c r="C156" s="739">
        <v>157</v>
      </c>
    </row>
    <row r="157" spans="1:3" ht="25.5" x14ac:dyDescent="0.2">
      <c r="A157" s="735"/>
      <c r="B157" s="508" t="s">
        <v>4255</v>
      </c>
      <c r="C157" s="739"/>
    </row>
    <row r="158" spans="1:3" x14ac:dyDescent="0.2">
      <c r="A158" s="499"/>
      <c r="B158" s="740" t="s">
        <v>4114</v>
      </c>
      <c r="C158" s="741"/>
    </row>
    <row r="159" spans="1:3" ht="25.5" x14ac:dyDescent="0.2">
      <c r="A159" s="734" t="s">
        <v>4256</v>
      </c>
      <c r="B159" s="512" t="s">
        <v>4257</v>
      </c>
      <c r="C159" s="730">
        <v>320</v>
      </c>
    </row>
    <row r="160" spans="1:3" ht="25.5" x14ac:dyDescent="0.2">
      <c r="A160" s="735"/>
      <c r="B160" s="508" t="s">
        <v>4160</v>
      </c>
      <c r="C160" s="731"/>
    </row>
    <row r="161" spans="1:3" ht="25.5" x14ac:dyDescent="0.2">
      <c r="A161" s="734" t="s">
        <v>4258</v>
      </c>
      <c r="B161" s="512" t="s">
        <v>4259</v>
      </c>
      <c r="C161" s="730">
        <v>314</v>
      </c>
    </row>
    <row r="162" spans="1:3" ht="25.5" x14ac:dyDescent="0.2">
      <c r="A162" s="735"/>
      <c r="B162" s="508" t="s">
        <v>4260</v>
      </c>
      <c r="C162" s="731"/>
    </row>
    <row r="163" spans="1:3" ht="25.5" x14ac:dyDescent="0.2">
      <c r="A163" s="734" t="s">
        <v>4261</v>
      </c>
      <c r="B163" s="512" t="s">
        <v>4262</v>
      </c>
      <c r="C163" s="730">
        <v>329</v>
      </c>
    </row>
    <row r="164" spans="1:3" ht="25.5" x14ac:dyDescent="0.2">
      <c r="A164" s="735"/>
      <c r="B164" s="508" t="s">
        <v>4166</v>
      </c>
      <c r="C164" s="731"/>
    </row>
    <row r="165" spans="1:3" ht="25.5" x14ac:dyDescent="0.2">
      <c r="A165" s="734" t="s">
        <v>4263</v>
      </c>
      <c r="B165" s="512" t="s">
        <v>4264</v>
      </c>
      <c r="C165" s="730">
        <v>306</v>
      </c>
    </row>
    <row r="166" spans="1:3" ht="25.5" x14ac:dyDescent="0.2">
      <c r="A166" s="735"/>
      <c r="B166" s="508" t="s">
        <v>4126</v>
      </c>
      <c r="C166" s="731"/>
    </row>
    <row r="167" spans="1:3" ht="25.5" x14ac:dyDescent="0.2">
      <c r="A167" s="734" t="s">
        <v>4265</v>
      </c>
      <c r="B167" s="512" t="s">
        <v>4266</v>
      </c>
      <c r="C167" s="730">
        <v>329</v>
      </c>
    </row>
    <row r="168" spans="1:3" ht="25.5" x14ac:dyDescent="0.2">
      <c r="A168" s="735"/>
      <c r="B168" s="508" t="s">
        <v>4171</v>
      </c>
      <c r="C168" s="731"/>
    </row>
    <row r="169" spans="1:3" ht="25.5" x14ac:dyDescent="0.2">
      <c r="A169" s="734" t="s">
        <v>4267</v>
      </c>
      <c r="B169" s="512" t="s">
        <v>4268</v>
      </c>
      <c r="C169" s="730">
        <v>286</v>
      </c>
    </row>
    <row r="170" spans="1:3" ht="25.5" x14ac:dyDescent="0.2">
      <c r="A170" s="735"/>
      <c r="B170" s="508" t="s">
        <v>4132</v>
      </c>
      <c r="C170" s="731"/>
    </row>
    <row r="171" spans="1:3" ht="25.5" x14ac:dyDescent="0.2">
      <c r="A171" s="499" t="s">
        <v>4269</v>
      </c>
      <c r="B171" s="508" t="s">
        <v>4270</v>
      </c>
      <c r="C171" s="497">
        <v>954</v>
      </c>
    </row>
    <row r="172" spans="1:3" ht="25.5" x14ac:dyDescent="0.2">
      <c r="A172" s="499" t="s">
        <v>4271</v>
      </c>
      <c r="B172" s="508" t="s">
        <v>4272</v>
      </c>
      <c r="C172" s="497">
        <v>78</v>
      </c>
    </row>
    <row r="173" spans="1:3" x14ac:dyDescent="0.2">
      <c r="A173" s="499" t="s">
        <v>4273</v>
      </c>
      <c r="B173" s="508" t="s">
        <v>4246</v>
      </c>
      <c r="C173" s="497">
        <v>239</v>
      </c>
    </row>
    <row r="174" spans="1:3" ht="25.5" x14ac:dyDescent="0.2">
      <c r="A174" s="499" t="s">
        <v>4274</v>
      </c>
      <c r="B174" s="508" t="s">
        <v>4275</v>
      </c>
      <c r="C174" s="497">
        <v>78</v>
      </c>
    </row>
    <row r="175" spans="1:3" x14ac:dyDescent="0.2">
      <c r="A175" s="498" t="s">
        <v>4276</v>
      </c>
      <c r="B175" s="737" t="s">
        <v>4277</v>
      </c>
      <c r="C175" s="738"/>
    </row>
    <row r="176" spans="1:3" ht="25.5" x14ac:dyDescent="0.2">
      <c r="A176" s="499" t="s">
        <v>4278</v>
      </c>
      <c r="B176" s="508" t="s">
        <v>4279</v>
      </c>
      <c r="C176" s="497">
        <v>382</v>
      </c>
    </row>
    <row r="177" spans="1:3" x14ac:dyDescent="0.2">
      <c r="A177" s="498" t="s">
        <v>4280</v>
      </c>
      <c r="B177" s="736" t="s">
        <v>4281</v>
      </c>
      <c r="C177" s="736"/>
    </row>
    <row r="178" spans="1:3" x14ac:dyDescent="0.2">
      <c r="A178" s="734" t="s">
        <v>4282</v>
      </c>
      <c r="B178" s="508" t="s">
        <v>4283</v>
      </c>
      <c r="C178" s="730">
        <v>344</v>
      </c>
    </row>
    <row r="179" spans="1:3" ht="25.5" x14ac:dyDescent="0.2">
      <c r="A179" s="735"/>
      <c r="B179" s="508" t="s">
        <v>4284</v>
      </c>
      <c r="C179" s="731"/>
    </row>
    <row r="180" spans="1:3" x14ac:dyDescent="0.2">
      <c r="A180" s="734" t="s">
        <v>4285</v>
      </c>
      <c r="B180" s="508" t="s">
        <v>4286</v>
      </c>
      <c r="C180" s="730">
        <v>353</v>
      </c>
    </row>
    <row r="181" spans="1:3" ht="25.5" x14ac:dyDescent="0.2">
      <c r="A181" s="735"/>
      <c r="B181" s="508" t="s">
        <v>4183</v>
      </c>
      <c r="C181" s="731"/>
    </row>
    <row r="182" spans="1:3" x14ac:dyDescent="0.2">
      <c r="A182" s="734" t="s">
        <v>4287</v>
      </c>
      <c r="B182" s="508" t="s">
        <v>4288</v>
      </c>
      <c r="C182" s="730">
        <v>353</v>
      </c>
    </row>
    <row r="183" spans="1:3" ht="25.5" x14ac:dyDescent="0.2">
      <c r="A183" s="735"/>
      <c r="B183" s="508" t="s">
        <v>4166</v>
      </c>
      <c r="C183" s="731"/>
    </row>
    <row r="184" spans="1:3" x14ac:dyDescent="0.2">
      <c r="A184" s="734" t="s">
        <v>4289</v>
      </c>
      <c r="B184" s="508" t="s">
        <v>4290</v>
      </c>
      <c r="C184" s="730">
        <v>334</v>
      </c>
    </row>
    <row r="185" spans="1:3" ht="25.5" x14ac:dyDescent="0.2">
      <c r="A185" s="735"/>
      <c r="B185" s="508" t="s">
        <v>4126</v>
      </c>
      <c r="C185" s="731"/>
    </row>
    <row r="186" spans="1:3" x14ac:dyDescent="0.2">
      <c r="A186" s="734" t="s">
        <v>4291</v>
      </c>
      <c r="B186" s="508" t="s">
        <v>4292</v>
      </c>
      <c r="C186" s="730">
        <v>334</v>
      </c>
    </row>
    <row r="187" spans="1:3" ht="25.5" x14ac:dyDescent="0.2">
      <c r="A187" s="735"/>
      <c r="B187" s="508" t="s">
        <v>4171</v>
      </c>
      <c r="C187" s="731"/>
    </row>
    <row r="188" spans="1:3" x14ac:dyDescent="0.2">
      <c r="A188" s="734" t="s">
        <v>4293</v>
      </c>
      <c r="B188" s="513" t="s">
        <v>4294</v>
      </c>
      <c r="C188" s="730">
        <v>262</v>
      </c>
    </row>
    <row r="189" spans="1:3" ht="25.5" x14ac:dyDescent="0.2">
      <c r="A189" s="735"/>
      <c r="B189" s="508" t="s">
        <v>4295</v>
      </c>
      <c r="C189" s="731"/>
    </row>
    <row r="190" spans="1:3" x14ac:dyDescent="0.2">
      <c r="A190" s="498" t="s">
        <v>4296</v>
      </c>
      <c r="B190" s="514" t="s">
        <v>4297</v>
      </c>
      <c r="C190" s="509"/>
    </row>
    <row r="191" spans="1:3" ht="25.5" x14ac:dyDescent="0.2">
      <c r="A191" s="732" t="s">
        <v>4298</v>
      </c>
      <c r="B191" s="508" t="s">
        <v>4299</v>
      </c>
      <c r="C191" s="730">
        <v>253</v>
      </c>
    </row>
    <row r="192" spans="1:3" ht="25.5" x14ac:dyDescent="0.2">
      <c r="A192" s="733"/>
      <c r="B192" s="508" t="s">
        <v>4300</v>
      </c>
      <c r="C192" s="731"/>
    </row>
    <row r="193" spans="1:3" ht="25.5" x14ac:dyDescent="0.2">
      <c r="A193" s="732" t="s">
        <v>4301</v>
      </c>
      <c r="B193" s="508" t="s">
        <v>4302</v>
      </c>
      <c r="C193" s="730">
        <v>338</v>
      </c>
    </row>
    <row r="194" spans="1:3" ht="25.5" x14ac:dyDescent="0.2">
      <c r="A194" s="733"/>
      <c r="B194" s="508" t="s">
        <v>4303</v>
      </c>
      <c r="C194" s="731"/>
    </row>
    <row r="195" spans="1:3" ht="25.5" x14ac:dyDescent="0.2">
      <c r="A195" s="732" t="s">
        <v>4304</v>
      </c>
      <c r="B195" s="508" t="s">
        <v>4305</v>
      </c>
      <c r="C195" s="730">
        <v>610</v>
      </c>
    </row>
    <row r="196" spans="1:3" ht="25.5" x14ac:dyDescent="0.2">
      <c r="A196" s="733"/>
      <c r="B196" s="508" t="s">
        <v>4306</v>
      </c>
      <c r="C196" s="731"/>
    </row>
    <row r="197" spans="1:3" ht="25.5" x14ac:dyDescent="0.2">
      <c r="A197" s="515" t="s">
        <v>4307</v>
      </c>
      <c r="B197" s="508" t="s">
        <v>4308</v>
      </c>
      <c r="C197" s="497">
        <v>334</v>
      </c>
    </row>
    <row r="198" spans="1:3" x14ac:dyDescent="0.2">
      <c r="A198" s="516" t="s">
        <v>4309</v>
      </c>
      <c r="B198" s="724" t="s">
        <v>4310</v>
      </c>
      <c r="C198" s="724"/>
    </row>
    <row r="199" spans="1:3" x14ac:dyDescent="0.2">
      <c r="A199" s="499" t="s">
        <v>4311</v>
      </c>
      <c r="B199" s="508" t="s">
        <v>4312</v>
      </c>
      <c r="C199" s="497">
        <v>119</v>
      </c>
    </row>
    <row r="200" spans="1:3" x14ac:dyDescent="0.2">
      <c r="A200" s="499" t="s">
        <v>4313</v>
      </c>
      <c r="B200" s="512" t="s">
        <v>4314</v>
      </c>
      <c r="C200" s="497">
        <v>119</v>
      </c>
    </row>
    <row r="201" spans="1:3" x14ac:dyDescent="0.2">
      <c r="A201" s="499" t="s">
        <v>4315</v>
      </c>
      <c r="B201" s="512" t="s">
        <v>4316</v>
      </c>
      <c r="C201" s="497">
        <v>144</v>
      </c>
    </row>
    <row r="202" spans="1:3" x14ac:dyDescent="0.2">
      <c r="A202" s="499" t="s">
        <v>4317</v>
      </c>
      <c r="B202" s="512" t="s">
        <v>4318</v>
      </c>
      <c r="C202" s="497">
        <v>310</v>
      </c>
    </row>
    <row r="203" spans="1:3" x14ac:dyDescent="0.2">
      <c r="A203" s="516" t="s">
        <v>4319</v>
      </c>
      <c r="B203" s="726" t="s">
        <v>4320</v>
      </c>
      <c r="C203" s="726"/>
    </row>
    <row r="204" spans="1:3" x14ac:dyDescent="0.2">
      <c r="A204" s="506" t="s">
        <v>2967</v>
      </c>
      <c r="B204" s="511" t="s">
        <v>4321</v>
      </c>
      <c r="C204" s="497">
        <v>45</v>
      </c>
    </row>
    <row r="205" spans="1:3" x14ac:dyDescent="0.2">
      <c r="A205" s="506" t="s">
        <v>4322</v>
      </c>
      <c r="B205" s="517" t="s">
        <v>4323</v>
      </c>
      <c r="C205" s="497">
        <v>88</v>
      </c>
    </row>
    <row r="206" spans="1:3" x14ac:dyDescent="0.2">
      <c r="A206" s="506" t="s">
        <v>2976</v>
      </c>
      <c r="B206" s="518" t="s">
        <v>4324</v>
      </c>
      <c r="C206" s="519">
        <v>105</v>
      </c>
    </row>
    <row r="207" spans="1:3" x14ac:dyDescent="0.2">
      <c r="A207" s="506" t="s">
        <v>4325</v>
      </c>
      <c r="B207" s="517" t="s">
        <v>4326</v>
      </c>
      <c r="C207" s="497">
        <v>353</v>
      </c>
    </row>
    <row r="208" spans="1:3" x14ac:dyDescent="0.2">
      <c r="A208" s="506" t="s">
        <v>4327</v>
      </c>
      <c r="B208" s="517" t="s">
        <v>4328</v>
      </c>
      <c r="C208" s="519">
        <v>177</v>
      </c>
    </row>
    <row r="209" spans="1:3" x14ac:dyDescent="0.2">
      <c r="A209" s="506" t="s">
        <v>4329</v>
      </c>
      <c r="B209" s="507" t="s">
        <v>4330</v>
      </c>
      <c r="C209" s="519">
        <v>122.64</v>
      </c>
    </row>
    <row r="210" spans="1:3" x14ac:dyDescent="0.2">
      <c r="A210" s="520" t="s">
        <v>4331</v>
      </c>
      <c r="B210" s="507" t="s">
        <v>4332</v>
      </c>
      <c r="C210" s="519">
        <v>177</v>
      </c>
    </row>
    <row r="211" spans="1:3" x14ac:dyDescent="0.2">
      <c r="A211" s="520" t="s">
        <v>4333</v>
      </c>
      <c r="B211" s="511" t="s">
        <v>4334</v>
      </c>
      <c r="C211" s="519">
        <v>105</v>
      </c>
    </row>
    <row r="212" spans="1:3" ht="25.5" x14ac:dyDescent="0.2">
      <c r="A212" s="506" t="s">
        <v>4335</v>
      </c>
      <c r="B212" s="180" t="s">
        <v>4336</v>
      </c>
      <c r="C212" s="521">
        <v>134</v>
      </c>
    </row>
    <row r="213" spans="1:3" ht="25.5" x14ac:dyDescent="0.2">
      <c r="A213" s="506" t="s">
        <v>4337</v>
      </c>
      <c r="B213" s="180" t="s">
        <v>4338</v>
      </c>
      <c r="C213" s="521">
        <v>123</v>
      </c>
    </row>
    <row r="214" spans="1:3" x14ac:dyDescent="0.2">
      <c r="A214" s="506"/>
      <c r="B214" s="724" t="s">
        <v>4339</v>
      </c>
      <c r="C214" s="724"/>
    </row>
    <row r="215" spans="1:3" ht="25.5" x14ac:dyDescent="0.2">
      <c r="A215" s="728" t="s">
        <v>4340</v>
      </c>
      <c r="B215" s="511" t="s">
        <v>4341</v>
      </c>
      <c r="C215" s="730">
        <v>113</v>
      </c>
    </row>
    <row r="216" spans="1:3" ht="25.5" x14ac:dyDescent="0.2">
      <c r="A216" s="729"/>
      <c r="B216" s="511" t="s">
        <v>4342</v>
      </c>
      <c r="C216" s="731"/>
    </row>
    <row r="217" spans="1:3" ht="25.5" x14ac:dyDescent="0.2">
      <c r="A217" s="506" t="s">
        <v>4343</v>
      </c>
      <c r="B217" s="511" t="s">
        <v>4344</v>
      </c>
      <c r="C217" s="497">
        <v>132</v>
      </c>
    </row>
    <row r="218" spans="1:3" ht="25.5" x14ac:dyDescent="0.2">
      <c r="A218" s="506" t="s">
        <v>4345</v>
      </c>
      <c r="B218" s="511" t="s">
        <v>4346</v>
      </c>
      <c r="C218" s="497">
        <v>86</v>
      </c>
    </row>
    <row r="219" spans="1:3" ht="25.5" x14ac:dyDescent="0.2">
      <c r="A219" s="728" t="s">
        <v>4347</v>
      </c>
      <c r="B219" s="511" t="s">
        <v>4348</v>
      </c>
      <c r="C219" s="730">
        <v>153</v>
      </c>
    </row>
    <row r="220" spans="1:3" ht="25.5" x14ac:dyDescent="0.2">
      <c r="A220" s="729"/>
      <c r="B220" s="511" t="s">
        <v>4349</v>
      </c>
      <c r="C220" s="731"/>
    </row>
    <row r="221" spans="1:3" x14ac:dyDescent="0.2">
      <c r="A221" s="506" t="s">
        <v>4350</v>
      </c>
      <c r="B221" s="511" t="s">
        <v>4351</v>
      </c>
      <c r="C221" s="519">
        <v>88</v>
      </c>
    </row>
    <row r="222" spans="1:3" x14ac:dyDescent="0.2">
      <c r="A222" s="506" t="s">
        <v>4352</v>
      </c>
      <c r="B222" s="511" t="s">
        <v>4353</v>
      </c>
      <c r="C222" s="519">
        <v>88</v>
      </c>
    </row>
    <row r="223" spans="1:3" x14ac:dyDescent="0.2">
      <c r="A223" s="506" t="s">
        <v>4354</v>
      </c>
      <c r="B223" s="522" t="s">
        <v>4355</v>
      </c>
      <c r="C223" s="519">
        <v>193</v>
      </c>
    </row>
    <row r="224" spans="1:3" x14ac:dyDescent="0.2">
      <c r="A224" s="506" t="s">
        <v>4356</v>
      </c>
      <c r="B224" s="511" t="s">
        <v>4357</v>
      </c>
      <c r="C224" s="519">
        <v>122.64</v>
      </c>
    </row>
    <row r="225" spans="1:3" x14ac:dyDescent="0.2">
      <c r="A225" s="506" t="s">
        <v>4358</v>
      </c>
      <c r="B225" s="511" t="s">
        <v>4359</v>
      </c>
      <c r="C225" s="519">
        <v>83</v>
      </c>
    </row>
    <row r="226" spans="1:3" x14ac:dyDescent="0.2">
      <c r="A226" s="506" t="s">
        <v>4360</v>
      </c>
      <c r="B226" s="511" t="s">
        <v>4361</v>
      </c>
      <c r="C226" s="519">
        <v>158.41</v>
      </c>
    </row>
    <row r="227" spans="1:3" x14ac:dyDescent="0.2">
      <c r="A227" s="506" t="s">
        <v>4362</v>
      </c>
      <c r="B227" s="511" t="s">
        <v>4363</v>
      </c>
      <c r="C227" s="519">
        <v>158.41</v>
      </c>
    </row>
    <row r="228" spans="1:3" x14ac:dyDescent="0.2">
      <c r="A228" s="506" t="s">
        <v>4364</v>
      </c>
      <c r="B228" s="511" t="s">
        <v>4365</v>
      </c>
      <c r="C228" s="497">
        <v>309</v>
      </c>
    </row>
    <row r="229" spans="1:3" ht="25.5" x14ac:dyDescent="0.2">
      <c r="A229" s="506" t="s">
        <v>4366</v>
      </c>
      <c r="B229" s="511" t="s">
        <v>4367</v>
      </c>
      <c r="C229" s="497">
        <v>584</v>
      </c>
    </row>
    <row r="230" spans="1:3" x14ac:dyDescent="0.2">
      <c r="A230" s="506" t="s">
        <v>4368</v>
      </c>
      <c r="B230" s="511" t="s">
        <v>4369</v>
      </c>
      <c r="C230" s="497">
        <v>194.18</v>
      </c>
    </row>
    <row r="231" spans="1:3" x14ac:dyDescent="0.2">
      <c r="A231" s="506" t="s">
        <v>4370</v>
      </c>
      <c r="B231" s="511" t="s">
        <v>4371</v>
      </c>
      <c r="C231" s="497">
        <v>194.18</v>
      </c>
    </row>
    <row r="232" spans="1:3" x14ac:dyDescent="0.2">
      <c r="A232" s="506" t="s">
        <v>4372</v>
      </c>
      <c r="B232" s="511" t="s">
        <v>4373</v>
      </c>
      <c r="C232" s="497">
        <v>194.18</v>
      </c>
    </row>
    <row r="233" spans="1:3" x14ac:dyDescent="0.2">
      <c r="A233" s="506"/>
      <c r="B233" s="725" t="s">
        <v>4374</v>
      </c>
      <c r="C233" s="725"/>
    </row>
    <row r="234" spans="1:3" x14ac:dyDescent="0.2">
      <c r="A234" s="506" t="s">
        <v>4375</v>
      </c>
      <c r="B234" s="507" t="s">
        <v>4376</v>
      </c>
      <c r="C234" s="497">
        <v>105</v>
      </c>
    </row>
    <row r="235" spans="1:3" x14ac:dyDescent="0.2">
      <c r="A235" s="506" t="s">
        <v>4377</v>
      </c>
      <c r="B235" s="507" t="s">
        <v>4378</v>
      </c>
      <c r="C235" s="497">
        <v>105</v>
      </c>
    </row>
    <row r="236" spans="1:3" x14ac:dyDescent="0.2">
      <c r="A236" s="506" t="s">
        <v>4379</v>
      </c>
      <c r="B236" s="507" t="s">
        <v>4380</v>
      </c>
      <c r="C236" s="497">
        <v>105</v>
      </c>
    </row>
    <row r="237" spans="1:3" x14ac:dyDescent="0.2">
      <c r="A237" s="506" t="s">
        <v>4381</v>
      </c>
      <c r="B237" s="507" t="s">
        <v>4382</v>
      </c>
      <c r="C237" s="497">
        <v>105</v>
      </c>
    </row>
    <row r="238" spans="1:3" x14ac:dyDescent="0.2">
      <c r="A238" s="506" t="s">
        <v>4383</v>
      </c>
      <c r="B238" s="507" t="s">
        <v>4384</v>
      </c>
      <c r="C238" s="497">
        <v>105</v>
      </c>
    </row>
    <row r="239" spans="1:3" x14ac:dyDescent="0.2">
      <c r="A239" s="506"/>
      <c r="B239" s="725" t="s">
        <v>4385</v>
      </c>
      <c r="C239" s="725"/>
    </row>
    <row r="240" spans="1:3" x14ac:dyDescent="0.2">
      <c r="A240" s="506" t="s">
        <v>4386</v>
      </c>
      <c r="B240" s="511" t="s">
        <v>4387</v>
      </c>
      <c r="C240" s="519">
        <v>113</v>
      </c>
    </row>
    <row r="241" spans="1:3" x14ac:dyDescent="0.2">
      <c r="A241" s="506"/>
      <c r="B241" s="726" t="s">
        <v>4388</v>
      </c>
      <c r="C241" s="726"/>
    </row>
    <row r="242" spans="1:3" x14ac:dyDescent="0.2">
      <c r="A242" s="506" t="s">
        <v>4389</v>
      </c>
      <c r="B242" s="511" t="s">
        <v>4390</v>
      </c>
      <c r="C242" s="519">
        <v>185</v>
      </c>
    </row>
    <row r="243" spans="1:3" x14ac:dyDescent="0.2">
      <c r="A243" s="506"/>
      <c r="B243" s="724" t="s">
        <v>4391</v>
      </c>
      <c r="C243" s="724"/>
    </row>
    <row r="244" spans="1:3" x14ac:dyDescent="0.2">
      <c r="A244" s="506" t="s">
        <v>4392</v>
      </c>
      <c r="B244" s="507" t="s">
        <v>4393</v>
      </c>
      <c r="C244" s="519">
        <v>187</v>
      </c>
    </row>
    <row r="245" spans="1:3" x14ac:dyDescent="0.2">
      <c r="A245" s="506" t="s">
        <v>4394</v>
      </c>
      <c r="B245" s="507" t="s">
        <v>4395</v>
      </c>
      <c r="C245" s="519">
        <v>141</v>
      </c>
    </row>
    <row r="246" spans="1:3" x14ac:dyDescent="0.2">
      <c r="A246" s="506" t="s">
        <v>4396</v>
      </c>
      <c r="B246" s="507" t="s">
        <v>4397</v>
      </c>
      <c r="C246" s="519">
        <v>187</v>
      </c>
    </row>
    <row r="247" spans="1:3" x14ac:dyDescent="0.2">
      <c r="A247" s="506" t="s">
        <v>4398</v>
      </c>
      <c r="B247" s="507" t="s">
        <v>4399</v>
      </c>
      <c r="C247" s="519">
        <v>141</v>
      </c>
    </row>
    <row r="248" spans="1:3" x14ac:dyDescent="0.2">
      <c r="A248" s="506" t="s">
        <v>4400</v>
      </c>
      <c r="B248" s="507" t="s">
        <v>4401</v>
      </c>
      <c r="C248" s="519">
        <v>185</v>
      </c>
    </row>
    <row r="249" spans="1:3" x14ac:dyDescent="0.2">
      <c r="A249" s="506" t="s">
        <v>4402</v>
      </c>
      <c r="B249" s="507" t="s">
        <v>4403</v>
      </c>
      <c r="C249" s="519">
        <v>141</v>
      </c>
    </row>
    <row r="250" spans="1:3" x14ac:dyDescent="0.2">
      <c r="A250" s="506" t="s">
        <v>4404</v>
      </c>
      <c r="B250" s="507" t="s">
        <v>4405</v>
      </c>
      <c r="C250" s="519">
        <v>187</v>
      </c>
    </row>
    <row r="251" spans="1:3" x14ac:dyDescent="0.2">
      <c r="A251" s="506" t="s">
        <v>4406</v>
      </c>
      <c r="B251" s="507" t="s">
        <v>4407</v>
      </c>
      <c r="C251" s="519">
        <v>141</v>
      </c>
    </row>
    <row r="252" spans="1:3" x14ac:dyDescent="0.2">
      <c r="A252" s="506" t="s">
        <v>4408</v>
      </c>
      <c r="B252" s="523" t="s">
        <v>4409</v>
      </c>
      <c r="C252" s="519">
        <v>187</v>
      </c>
    </row>
    <row r="253" spans="1:3" x14ac:dyDescent="0.2">
      <c r="A253" s="506" t="s">
        <v>4410</v>
      </c>
      <c r="B253" s="518" t="s">
        <v>4411</v>
      </c>
      <c r="C253" s="519">
        <v>141</v>
      </c>
    </row>
    <row r="254" spans="1:3" x14ac:dyDescent="0.2">
      <c r="A254" s="506" t="s">
        <v>4412</v>
      </c>
      <c r="B254" s="511" t="s">
        <v>4413</v>
      </c>
      <c r="C254" s="519">
        <v>187</v>
      </c>
    </row>
    <row r="255" spans="1:3" x14ac:dyDescent="0.2">
      <c r="A255" s="506" t="s">
        <v>4414</v>
      </c>
      <c r="B255" s="511" t="s">
        <v>4415</v>
      </c>
      <c r="C255" s="519">
        <v>141</v>
      </c>
    </row>
    <row r="256" spans="1:3" x14ac:dyDescent="0.2">
      <c r="A256" s="506" t="s">
        <v>4416</v>
      </c>
      <c r="B256" s="511" t="s">
        <v>4417</v>
      </c>
      <c r="C256" s="519">
        <v>187</v>
      </c>
    </row>
    <row r="257" spans="1:3" x14ac:dyDescent="0.2">
      <c r="A257" s="506" t="s">
        <v>4418</v>
      </c>
      <c r="B257" s="511" t="s">
        <v>4419</v>
      </c>
      <c r="C257" s="497">
        <v>141</v>
      </c>
    </row>
    <row r="258" spans="1:3" x14ac:dyDescent="0.2">
      <c r="A258" s="506" t="s">
        <v>4420</v>
      </c>
      <c r="B258" s="511" t="s">
        <v>4421</v>
      </c>
      <c r="C258" s="497">
        <v>353</v>
      </c>
    </row>
    <row r="259" spans="1:3" x14ac:dyDescent="0.2">
      <c r="A259" s="506" t="s">
        <v>4422</v>
      </c>
      <c r="B259" s="511" t="s">
        <v>4423</v>
      </c>
      <c r="C259" s="497">
        <v>141</v>
      </c>
    </row>
    <row r="260" spans="1:3" x14ac:dyDescent="0.2">
      <c r="A260" s="506" t="s">
        <v>4424</v>
      </c>
      <c r="B260" s="524" t="s">
        <v>4425</v>
      </c>
      <c r="C260" s="497">
        <v>187</v>
      </c>
    </row>
    <row r="261" spans="1:3" x14ac:dyDescent="0.2">
      <c r="A261" s="506" t="s">
        <v>4426</v>
      </c>
      <c r="B261" s="511" t="s">
        <v>4427</v>
      </c>
      <c r="C261" s="497">
        <v>141</v>
      </c>
    </row>
    <row r="262" spans="1:3" x14ac:dyDescent="0.2">
      <c r="A262" s="506" t="s">
        <v>4428</v>
      </c>
      <c r="B262" s="511" t="s">
        <v>4429</v>
      </c>
      <c r="C262" s="497">
        <v>213</v>
      </c>
    </row>
    <row r="263" spans="1:3" x14ac:dyDescent="0.2">
      <c r="A263" s="506" t="s">
        <v>4430</v>
      </c>
      <c r="B263" s="511" t="s">
        <v>4431</v>
      </c>
      <c r="C263" s="497">
        <v>141</v>
      </c>
    </row>
    <row r="264" spans="1:3" x14ac:dyDescent="0.2">
      <c r="A264" s="506"/>
      <c r="B264" s="725" t="s">
        <v>4432</v>
      </c>
      <c r="C264" s="725"/>
    </row>
    <row r="265" spans="1:3" x14ac:dyDescent="0.2">
      <c r="A265" s="506" t="s">
        <v>4433</v>
      </c>
      <c r="B265" s="511" t="s">
        <v>4434</v>
      </c>
      <c r="C265" s="497">
        <v>310</v>
      </c>
    </row>
    <row r="266" spans="1:3" x14ac:dyDescent="0.2">
      <c r="A266" s="506" t="s">
        <v>4435</v>
      </c>
      <c r="B266" s="511" t="s">
        <v>4436</v>
      </c>
      <c r="C266" s="497">
        <v>90</v>
      </c>
    </row>
    <row r="267" spans="1:3" ht="25.5" x14ac:dyDescent="0.2">
      <c r="A267" s="506" t="s">
        <v>4437</v>
      </c>
      <c r="B267" s="507" t="s">
        <v>4438</v>
      </c>
      <c r="C267" s="497">
        <v>117</v>
      </c>
    </row>
    <row r="268" spans="1:3" ht="38.25" x14ac:dyDescent="0.2">
      <c r="A268" s="506" t="s">
        <v>4439</v>
      </c>
      <c r="B268" s="507" t="s">
        <v>4440</v>
      </c>
      <c r="C268" s="497">
        <v>120</v>
      </c>
    </row>
    <row r="269" spans="1:3" ht="38.25" x14ac:dyDescent="0.2">
      <c r="A269" s="506" t="s">
        <v>4441</v>
      </c>
      <c r="B269" s="507" t="s">
        <v>4442</v>
      </c>
      <c r="C269" s="497">
        <v>194.18</v>
      </c>
    </row>
    <row r="270" spans="1:3" ht="25.5" x14ac:dyDescent="0.2">
      <c r="A270" s="506" t="s">
        <v>4443</v>
      </c>
      <c r="B270" s="507" t="s">
        <v>4444</v>
      </c>
      <c r="C270" s="497">
        <v>189.07</v>
      </c>
    </row>
    <row r="271" spans="1:3" ht="25.5" x14ac:dyDescent="0.2">
      <c r="A271" s="506" t="s">
        <v>4445</v>
      </c>
      <c r="B271" s="507" t="s">
        <v>4446</v>
      </c>
      <c r="C271" s="497">
        <v>112.42</v>
      </c>
    </row>
    <row r="272" spans="1:3" ht="25.5" x14ac:dyDescent="0.2">
      <c r="A272" s="506" t="s">
        <v>4447</v>
      </c>
      <c r="B272" s="507" t="s">
        <v>4448</v>
      </c>
      <c r="C272" s="497">
        <v>150</v>
      </c>
    </row>
    <row r="273" spans="1:3" x14ac:dyDescent="0.2">
      <c r="A273" s="525" t="s">
        <v>4449</v>
      </c>
      <c r="B273" s="727" t="s">
        <v>4450</v>
      </c>
      <c r="C273" s="727"/>
    </row>
    <row r="274" spans="1:3" x14ac:dyDescent="0.2">
      <c r="A274" s="506" t="s">
        <v>2931</v>
      </c>
      <c r="B274" s="502" t="s">
        <v>4451</v>
      </c>
      <c r="C274" s="497">
        <v>137.97</v>
      </c>
    </row>
    <row r="275" spans="1:3" x14ac:dyDescent="0.2">
      <c r="A275" s="506" t="s">
        <v>2926</v>
      </c>
      <c r="B275" s="496" t="s">
        <v>4452</v>
      </c>
      <c r="C275" s="497">
        <v>111</v>
      </c>
    </row>
    <row r="276" spans="1:3" x14ac:dyDescent="0.2">
      <c r="A276" s="506" t="s">
        <v>4453</v>
      </c>
      <c r="B276" s="502" t="s">
        <v>4454</v>
      </c>
      <c r="C276" s="497">
        <v>111</v>
      </c>
    </row>
    <row r="277" spans="1:3" x14ac:dyDescent="0.2">
      <c r="A277" s="506" t="s">
        <v>4455</v>
      </c>
      <c r="B277" s="518" t="s">
        <v>4456</v>
      </c>
      <c r="C277" s="497">
        <v>986.23</v>
      </c>
    </row>
    <row r="278" spans="1:3" x14ac:dyDescent="0.2">
      <c r="A278" s="506" t="s">
        <v>4457</v>
      </c>
      <c r="B278" s="518" t="s">
        <v>4458</v>
      </c>
      <c r="C278" s="497">
        <v>711</v>
      </c>
    </row>
    <row r="279" spans="1:3" x14ac:dyDescent="0.2">
      <c r="A279" s="506" t="s">
        <v>4459</v>
      </c>
      <c r="B279" s="518" t="s">
        <v>4460</v>
      </c>
      <c r="C279" s="497">
        <v>3278</v>
      </c>
    </row>
    <row r="280" spans="1:3" x14ac:dyDescent="0.2">
      <c r="A280" s="506" t="s">
        <v>4461</v>
      </c>
      <c r="B280" s="518" t="s">
        <v>4462</v>
      </c>
      <c r="C280" s="497">
        <v>3270.4</v>
      </c>
    </row>
    <row r="281" spans="1:3" x14ac:dyDescent="0.2">
      <c r="A281" s="506" t="s">
        <v>4463</v>
      </c>
      <c r="B281" s="518" t="s">
        <v>4464</v>
      </c>
      <c r="C281" s="497">
        <v>3270.4</v>
      </c>
    </row>
    <row r="282" spans="1:3" x14ac:dyDescent="0.2">
      <c r="A282" s="506" t="s">
        <v>4465</v>
      </c>
      <c r="B282" s="518" t="s">
        <v>4466</v>
      </c>
      <c r="C282" s="497">
        <v>2299.5</v>
      </c>
    </row>
    <row r="283" spans="1:3" x14ac:dyDescent="0.2">
      <c r="A283" s="506" t="s">
        <v>4467</v>
      </c>
      <c r="B283" s="518" t="s">
        <v>4468</v>
      </c>
      <c r="C283" s="497">
        <v>119</v>
      </c>
    </row>
    <row r="284" spans="1:3" x14ac:dyDescent="0.2">
      <c r="A284" s="506" t="s">
        <v>4469</v>
      </c>
      <c r="B284" s="518" t="s">
        <v>4470</v>
      </c>
      <c r="C284" s="497">
        <v>1188</v>
      </c>
    </row>
    <row r="285" spans="1:3" x14ac:dyDescent="0.2">
      <c r="A285" s="506" t="s">
        <v>4471</v>
      </c>
      <c r="B285" s="518" t="s">
        <v>4472</v>
      </c>
      <c r="C285" s="497">
        <v>8280</v>
      </c>
    </row>
    <row r="286" spans="1:3" x14ac:dyDescent="0.2">
      <c r="A286" s="506" t="s">
        <v>4473</v>
      </c>
      <c r="B286" s="518" t="s">
        <v>4474</v>
      </c>
      <c r="C286" s="519">
        <v>68773</v>
      </c>
    </row>
    <row r="287" spans="1:3" x14ac:dyDescent="0.2">
      <c r="A287" s="506" t="s">
        <v>4475</v>
      </c>
      <c r="B287" s="518" t="s">
        <v>4476</v>
      </c>
      <c r="C287" s="497">
        <v>9376.85</v>
      </c>
    </row>
    <row r="288" spans="1:3" x14ac:dyDescent="0.2">
      <c r="A288" s="516" t="s">
        <v>4477</v>
      </c>
      <c r="B288" s="724" t="s">
        <v>4478</v>
      </c>
      <c r="C288" s="724"/>
    </row>
    <row r="289" spans="1:3" ht="25.5" x14ac:dyDescent="0.2">
      <c r="A289" s="506" t="s">
        <v>4479</v>
      </c>
      <c r="B289" s="511" t="s">
        <v>4482</v>
      </c>
      <c r="C289" s="519">
        <v>442</v>
      </c>
    </row>
    <row r="290" spans="1:3" x14ac:dyDescent="0.2">
      <c r="A290" s="506" t="s">
        <v>4480</v>
      </c>
      <c r="B290" s="511" t="s">
        <v>4484</v>
      </c>
      <c r="C290" s="519">
        <v>177</v>
      </c>
    </row>
    <row r="291" spans="1:3" x14ac:dyDescent="0.2">
      <c r="A291" s="506" t="s">
        <v>4481</v>
      </c>
      <c r="B291" s="507" t="s">
        <v>4486</v>
      </c>
      <c r="C291" s="519">
        <v>309</v>
      </c>
    </row>
    <row r="292" spans="1:3" x14ac:dyDescent="0.2">
      <c r="A292" s="506" t="s">
        <v>4483</v>
      </c>
      <c r="B292" s="511" t="s">
        <v>4488</v>
      </c>
      <c r="C292" s="519">
        <v>264</v>
      </c>
    </row>
    <row r="293" spans="1:3" x14ac:dyDescent="0.2">
      <c r="A293" s="506" t="s">
        <v>4485</v>
      </c>
      <c r="B293" s="511" t="s">
        <v>4490</v>
      </c>
      <c r="C293" s="519">
        <v>132</v>
      </c>
    </row>
    <row r="294" spans="1:3" x14ac:dyDescent="0.2">
      <c r="A294" s="506" t="s">
        <v>4487</v>
      </c>
      <c r="B294" s="511" t="s">
        <v>4492</v>
      </c>
      <c r="C294" s="519">
        <v>264</v>
      </c>
    </row>
    <row r="295" spans="1:3" x14ac:dyDescent="0.2">
      <c r="A295" s="506" t="s">
        <v>4489</v>
      </c>
      <c r="B295" s="511" t="s">
        <v>4494</v>
      </c>
      <c r="C295" s="519">
        <v>220</v>
      </c>
    </row>
    <row r="296" spans="1:3" x14ac:dyDescent="0.2">
      <c r="A296" s="506" t="s">
        <v>4491</v>
      </c>
      <c r="B296" s="511" t="s">
        <v>4496</v>
      </c>
      <c r="C296" s="519">
        <v>529</v>
      </c>
    </row>
    <row r="297" spans="1:3" x14ac:dyDescent="0.2">
      <c r="A297" s="506" t="s">
        <v>4493</v>
      </c>
      <c r="B297" s="511" t="s">
        <v>4498</v>
      </c>
      <c r="C297" s="519">
        <v>309</v>
      </c>
    </row>
    <row r="298" spans="1:3" x14ac:dyDescent="0.2">
      <c r="A298" s="506" t="s">
        <v>4495</v>
      </c>
      <c r="B298" s="511" t="s">
        <v>4500</v>
      </c>
      <c r="C298" s="519">
        <v>883</v>
      </c>
    </row>
    <row r="299" spans="1:3" x14ac:dyDescent="0.2">
      <c r="A299" s="506" t="s">
        <v>4497</v>
      </c>
      <c r="B299" s="522" t="s">
        <v>4502</v>
      </c>
      <c r="C299" s="519">
        <v>220</v>
      </c>
    </row>
    <row r="300" spans="1:3" x14ac:dyDescent="0.2">
      <c r="A300" s="506" t="s">
        <v>4499</v>
      </c>
      <c r="B300" s="511" t="s">
        <v>4505</v>
      </c>
      <c r="C300" s="519">
        <v>264</v>
      </c>
    </row>
    <row r="301" spans="1:3" x14ac:dyDescent="0.2">
      <c r="A301" s="506" t="s">
        <v>4501</v>
      </c>
      <c r="B301" s="511" t="s">
        <v>4507</v>
      </c>
      <c r="C301" s="519">
        <v>220</v>
      </c>
    </row>
    <row r="302" spans="1:3" x14ac:dyDescent="0.2">
      <c r="A302" s="506" t="s">
        <v>4503</v>
      </c>
      <c r="B302" s="511" t="s">
        <v>4509</v>
      </c>
      <c r="C302" s="519">
        <v>309</v>
      </c>
    </row>
    <row r="303" spans="1:3" x14ac:dyDescent="0.2">
      <c r="A303" s="506" t="s">
        <v>4504</v>
      </c>
      <c r="B303" s="511" t="s">
        <v>4511</v>
      </c>
      <c r="C303" s="519">
        <v>298</v>
      </c>
    </row>
    <row r="304" spans="1:3" x14ac:dyDescent="0.2">
      <c r="A304" s="506" t="s">
        <v>4506</v>
      </c>
      <c r="B304" s="496" t="s">
        <v>4513</v>
      </c>
      <c r="C304" s="519">
        <v>362</v>
      </c>
    </row>
    <row r="305" spans="1:3" ht="25.5" x14ac:dyDescent="0.2">
      <c r="A305" s="506" t="s">
        <v>4508</v>
      </c>
      <c r="B305" s="496" t="s">
        <v>4516</v>
      </c>
      <c r="C305" s="519">
        <v>283</v>
      </c>
    </row>
    <row r="306" spans="1:3" ht="25.5" x14ac:dyDescent="0.2">
      <c r="A306" s="506" t="s">
        <v>4510</v>
      </c>
      <c r="B306" s="496" t="s">
        <v>4518</v>
      </c>
      <c r="C306" s="519">
        <v>490.56</v>
      </c>
    </row>
    <row r="307" spans="1:3" x14ac:dyDescent="0.2">
      <c r="A307" s="506" t="s">
        <v>4512</v>
      </c>
      <c r="B307" s="496" t="s">
        <v>4520</v>
      </c>
      <c r="C307" s="519">
        <v>514</v>
      </c>
    </row>
    <row r="308" spans="1:3" x14ac:dyDescent="0.2">
      <c r="A308" s="506" t="s">
        <v>4514</v>
      </c>
      <c r="B308" s="496" t="s">
        <v>4521</v>
      </c>
      <c r="C308" s="519">
        <v>972</v>
      </c>
    </row>
    <row r="309" spans="1:3" x14ac:dyDescent="0.2">
      <c r="A309" s="506" t="s">
        <v>4515</v>
      </c>
      <c r="B309" s="496" t="s">
        <v>4522</v>
      </c>
      <c r="C309" s="519">
        <v>972</v>
      </c>
    </row>
    <row r="310" spans="1:3" ht="25.5" x14ac:dyDescent="0.2">
      <c r="A310" s="506" t="s">
        <v>4517</v>
      </c>
      <c r="B310" s="496" t="s">
        <v>4523</v>
      </c>
      <c r="C310" s="519">
        <v>362</v>
      </c>
    </row>
    <row r="311" spans="1:3" x14ac:dyDescent="0.2">
      <c r="A311" s="506" t="s">
        <v>4519</v>
      </c>
      <c r="B311" s="507" t="s">
        <v>4524</v>
      </c>
      <c r="C311" s="519">
        <v>1611</v>
      </c>
    </row>
    <row r="312" spans="1:3" x14ac:dyDescent="0.2">
      <c r="A312" s="526" t="s">
        <v>4525</v>
      </c>
      <c r="B312" s="724" t="s">
        <v>4526</v>
      </c>
      <c r="C312" s="724"/>
    </row>
    <row r="313" spans="1:3" x14ac:dyDescent="0.2">
      <c r="A313" s="506" t="s">
        <v>4527</v>
      </c>
      <c r="B313" s="527" t="s">
        <v>4528</v>
      </c>
      <c r="C313" s="497">
        <v>766.5</v>
      </c>
    </row>
    <row r="314" spans="1:3" x14ac:dyDescent="0.2">
      <c r="A314" s="506" t="s">
        <v>4529</v>
      </c>
      <c r="B314" s="507" t="s">
        <v>4530</v>
      </c>
      <c r="C314" s="497">
        <v>657</v>
      </c>
    </row>
    <row r="315" spans="1:3" x14ac:dyDescent="0.2">
      <c r="A315" s="506" t="s">
        <v>4531</v>
      </c>
      <c r="B315" s="507" t="s">
        <v>4532</v>
      </c>
      <c r="C315" s="497">
        <v>657</v>
      </c>
    </row>
    <row r="316" spans="1:3" x14ac:dyDescent="0.2">
      <c r="A316" s="506" t="s">
        <v>4533</v>
      </c>
      <c r="B316" s="507" t="s">
        <v>4534</v>
      </c>
      <c r="C316" s="497">
        <v>657</v>
      </c>
    </row>
    <row r="317" spans="1:3" ht="25.5" x14ac:dyDescent="0.2">
      <c r="A317" s="506" t="s">
        <v>4535</v>
      </c>
      <c r="B317" s="507" t="s">
        <v>4536</v>
      </c>
      <c r="C317" s="497">
        <v>438</v>
      </c>
    </row>
    <row r="318" spans="1:3" x14ac:dyDescent="0.2">
      <c r="A318" s="506" t="s">
        <v>4537</v>
      </c>
      <c r="B318" s="507" t="s">
        <v>4538</v>
      </c>
      <c r="C318" s="497">
        <v>438</v>
      </c>
    </row>
    <row r="319" spans="1:3" x14ac:dyDescent="0.2">
      <c r="A319" s="506" t="s">
        <v>4539</v>
      </c>
      <c r="B319" s="507" t="s">
        <v>4540</v>
      </c>
      <c r="C319" s="497">
        <v>438</v>
      </c>
    </row>
    <row r="320" spans="1:3" x14ac:dyDescent="0.2">
      <c r="A320" s="506" t="s">
        <v>4541</v>
      </c>
      <c r="B320" s="507" t="s">
        <v>4542</v>
      </c>
      <c r="C320" s="497">
        <v>438</v>
      </c>
    </row>
    <row r="321" spans="1:3" x14ac:dyDescent="0.2">
      <c r="A321" s="506" t="s">
        <v>4543</v>
      </c>
      <c r="B321" s="507" t="s">
        <v>4544</v>
      </c>
      <c r="C321" s="497">
        <v>438</v>
      </c>
    </row>
    <row r="322" spans="1:3" x14ac:dyDescent="0.2">
      <c r="A322" s="506" t="s">
        <v>4545</v>
      </c>
      <c r="B322" s="507" t="s">
        <v>4546</v>
      </c>
      <c r="C322" s="497">
        <v>883</v>
      </c>
    </row>
    <row r="323" spans="1:3" x14ac:dyDescent="0.2">
      <c r="A323" s="506" t="s">
        <v>4547</v>
      </c>
      <c r="B323" s="507" t="s">
        <v>4548</v>
      </c>
      <c r="C323" s="497">
        <v>442</v>
      </c>
    </row>
    <row r="324" spans="1:3" x14ac:dyDescent="0.2">
      <c r="A324" s="506" t="s">
        <v>4549</v>
      </c>
      <c r="B324" s="507" t="s">
        <v>4550</v>
      </c>
      <c r="C324" s="497">
        <v>2191</v>
      </c>
    </row>
    <row r="325" spans="1:3" x14ac:dyDescent="0.2">
      <c r="A325" s="506" t="s">
        <v>4551</v>
      </c>
      <c r="B325" s="507" t="s">
        <v>4552</v>
      </c>
      <c r="C325" s="497">
        <v>766.5</v>
      </c>
    </row>
    <row r="326" spans="1:3" x14ac:dyDescent="0.2">
      <c r="A326" s="506" t="s">
        <v>4553</v>
      </c>
      <c r="B326" s="507" t="s">
        <v>4554</v>
      </c>
      <c r="C326" s="497">
        <v>438</v>
      </c>
    </row>
    <row r="327" spans="1:3" ht="25.5" x14ac:dyDescent="0.2">
      <c r="A327" s="506" t="s">
        <v>4555</v>
      </c>
      <c r="B327" s="507" t="s">
        <v>4556</v>
      </c>
      <c r="C327" s="497">
        <v>766.5</v>
      </c>
    </row>
    <row r="328" spans="1:3" x14ac:dyDescent="0.2">
      <c r="A328" s="506" t="s">
        <v>4557</v>
      </c>
      <c r="B328" s="507" t="s">
        <v>4558</v>
      </c>
      <c r="C328" s="497">
        <v>438</v>
      </c>
    </row>
    <row r="329" spans="1:3" x14ac:dyDescent="0.2">
      <c r="A329" s="506" t="s">
        <v>4559</v>
      </c>
      <c r="B329" s="507" t="s">
        <v>4560</v>
      </c>
      <c r="C329" s="519">
        <v>877</v>
      </c>
    </row>
    <row r="330" spans="1:3" ht="25.5" x14ac:dyDescent="0.2">
      <c r="A330" s="506" t="s">
        <v>4561</v>
      </c>
      <c r="B330" s="507" t="s">
        <v>4562</v>
      </c>
      <c r="C330" s="519">
        <v>877</v>
      </c>
    </row>
    <row r="331" spans="1:3" x14ac:dyDescent="0.2">
      <c r="A331" s="506" t="s">
        <v>4563</v>
      </c>
      <c r="B331" s="507" t="s">
        <v>4564</v>
      </c>
      <c r="C331" s="519">
        <v>877</v>
      </c>
    </row>
    <row r="332" spans="1:3" x14ac:dyDescent="0.2">
      <c r="A332" s="506" t="s">
        <v>4565</v>
      </c>
      <c r="B332" s="507" t="s">
        <v>4566</v>
      </c>
      <c r="C332" s="519">
        <v>877</v>
      </c>
    </row>
    <row r="333" spans="1:3" x14ac:dyDescent="0.2">
      <c r="A333" s="506" t="s">
        <v>4567</v>
      </c>
      <c r="B333" s="507" t="s">
        <v>4568</v>
      </c>
      <c r="C333" s="519">
        <v>877</v>
      </c>
    </row>
    <row r="334" spans="1:3" x14ac:dyDescent="0.2">
      <c r="A334" s="506" t="s">
        <v>4569</v>
      </c>
      <c r="B334" s="507" t="s">
        <v>4570</v>
      </c>
      <c r="C334" s="519">
        <v>329</v>
      </c>
    </row>
    <row r="335" spans="1:3" x14ac:dyDescent="0.2">
      <c r="A335" s="506" t="s">
        <v>4571</v>
      </c>
      <c r="B335" s="507" t="s">
        <v>4572</v>
      </c>
      <c r="C335" s="519">
        <v>438</v>
      </c>
    </row>
    <row r="336" spans="1:3" x14ac:dyDescent="0.2">
      <c r="A336" s="506" t="s">
        <v>4573</v>
      </c>
      <c r="B336" s="507" t="s">
        <v>4574</v>
      </c>
      <c r="C336" s="519">
        <v>132</v>
      </c>
    </row>
    <row r="337" spans="1:3" x14ac:dyDescent="0.2">
      <c r="A337" s="506" t="s">
        <v>4575</v>
      </c>
      <c r="B337" s="507" t="s">
        <v>4576</v>
      </c>
      <c r="C337" s="519">
        <v>197</v>
      </c>
    </row>
    <row r="338" spans="1:3" x14ac:dyDescent="0.2">
      <c r="A338" s="506" t="s">
        <v>4577</v>
      </c>
      <c r="B338" s="507" t="s">
        <v>4578</v>
      </c>
      <c r="C338" s="519">
        <v>877</v>
      </c>
    </row>
    <row r="339" spans="1:3" x14ac:dyDescent="0.2">
      <c r="A339" s="506" t="s">
        <v>4579</v>
      </c>
      <c r="B339" s="507" t="s">
        <v>4580</v>
      </c>
      <c r="C339" s="519">
        <v>1096</v>
      </c>
    </row>
    <row r="340" spans="1:3" x14ac:dyDescent="0.2">
      <c r="A340" s="506" t="s">
        <v>4581</v>
      </c>
      <c r="B340" s="507" t="s">
        <v>4582</v>
      </c>
      <c r="C340" s="519">
        <v>548</v>
      </c>
    </row>
    <row r="341" spans="1:3" x14ac:dyDescent="0.2">
      <c r="A341" s="506" t="s">
        <v>4583</v>
      </c>
      <c r="B341" s="507" t="s">
        <v>4584</v>
      </c>
      <c r="C341" s="519">
        <v>657</v>
      </c>
    </row>
    <row r="342" spans="1:3" x14ac:dyDescent="0.2">
      <c r="A342" s="506" t="s">
        <v>4585</v>
      </c>
      <c r="B342" s="507" t="s">
        <v>4586</v>
      </c>
      <c r="C342" s="519">
        <v>657</v>
      </c>
    </row>
    <row r="343" spans="1:3" x14ac:dyDescent="0.2">
      <c r="A343" s="506" t="s">
        <v>4587</v>
      </c>
      <c r="B343" s="507" t="s">
        <v>4588</v>
      </c>
      <c r="C343" s="519">
        <v>766.5</v>
      </c>
    </row>
    <row r="344" spans="1:3" x14ac:dyDescent="0.2">
      <c r="A344" s="506" t="s">
        <v>4589</v>
      </c>
      <c r="B344" s="507" t="s">
        <v>4590</v>
      </c>
      <c r="C344" s="519">
        <v>438</v>
      </c>
    </row>
    <row r="345" spans="1:3" x14ac:dyDescent="0.2">
      <c r="A345" s="506" t="s">
        <v>4591</v>
      </c>
      <c r="B345" s="507" t="s">
        <v>4592</v>
      </c>
      <c r="C345" s="519">
        <v>548</v>
      </c>
    </row>
    <row r="346" spans="1:3" x14ac:dyDescent="0.2">
      <c r="A346" s="506" t="s">
        <v>4593</v>
      </c>
      <c r="B346" s="507" t="s">
        <v>4594</v>
      </c>
      <c r="C346" s="497">
        <v>438</v>
      </c>
    </row>
    <row r="347" spans="1:3" x14ac:dyDescent="0.2">
      <c r="A347" s="506" t="s">
        <v>4595</v>
      </c>
      <c r="B347" s="507" t="s">
        <v>4596</v>
      </c>
      <c r="C347" s="497">
        <v>438</v>
      </c>
    </row>
    <row r="348" spans="1:3" x14ac:dyDescent="0.2">
      <c r="A348" s="506" t="s">
        <v>4597</v>
      </c>
      <c r="B348" s="507" t="s">
        <v>4598</v>
      </c>
      <c r="C348" s="497">
        <v>164</v>
      </c>
    </row>
    <row r="349" spans="1:3" x14ac:dyDescent="0.2">
      <c r="A349" s="506" t="s">
        <v>4599</v>
      </c>
      <c r="B349" s="507" t="s">
        <v>4600</v>
      </c>
      <c r="C349" s="497">
        <v>822</v>
      </c>
    </row>
    <row r="350" spans="1:3" x14ac:dyDescent="0.2">
      <c r="A350" s="506" t="s">
        <v>4601</v>
      </c>
      <c r="B350" s="507" t="s">
        <v>4602</v>
      </c>
      <c r="C350" s="497">
        <v>438</v>
      </c>
    </row>
    <row r="351" spans="1:3" x14ac:dyDescent="0.2">
      <c r="A351" s="506" t="s">
        <v>4603</v>
      </c>
      <c r="B351" s="507" t="s">
        <v>4604</v>
      </c>
      <c r="C351" s="497">
        <v>766.5</v>
      </c>
    </row>
    <row r="352" spans="1:3" x14ac:dyDescent="0.2">
      <c r="A352" s="506" t="s">
        <v>4605</v>
      </c>
      <c r="B352" s="507" t="s">
        <v>4606</v>
      </c>
      <c r="C352" s="497">
        <v>766.5</v>
      </c>
    </row>
    <row r="353" spans="1:3" x14ac:dyDescent="0.2">
      <c r="A353" s="506" t="s">
        <v>4607</v>
      </c>
      <c r="B353" s="507" t="s">
        <v>4608</v>
      </c>
      <c r="C353" s="497">
        <v>3287</v>
      </c>
    </row>
    <row r="354" spans="1:3" x14ac:dyDescent="0.2">
      <c r="A354" s="506" t="s">
        <v>4609</v>
      </c>
      <c r="B354" s="507" t="s">
        <v>4610</v>
      </c>
      <c r="C354" s="497">
        <v>1643</v>
      </c>
    </row>
    <row r="355" spans="1:3" ht="25.5" x14ac:dyDescent="0.2">
      <c r="A355" s="506" t="s">
        <v>4611</v>
      </c>
      <c r="B355" s="507" t="s">
        <v>4612</v>
      </c>
      <c r="C355" s="497">
        <v>677</v>
      </c>
    </row>
    <row r="356" spans="1:3" x14ac:dyDescent="0.2">
      <c r="A356" s="526" t="s">
        <v>4613</v>
      </c>
      <c r="B356" s="721" t="s">
        <v>4614</v>
      </c>
      <c r="C356" s="721"/>
    </row>
    <row r="357" spans="1:3" x14ac:dyDescent="0.2">
      <c r="A357" s="506" t="s">
        <v>290</v>
      </c>
      <c r="B357" s="496" t="s">
        <v>4615</v>
      </c>
      <c r="C357" s="497">
        <v>170</v>
      </c>
    </row>
    <row r="358" spans="1:3" x14ac:dyDescent="0.2">
      <c r="A358" s="506" t="s">
        <v>291</v>
      </c>
      <c r="B358" s="496" t="s">
        <v>4616</v>
      </c>
      <c r="C358" s="497">
        <v>183</v>
      </c>
    </row>
    <row r="359" spans="1:3" x14ac:dyDescent="0.2">
      <c r="A359" s="506" t="s">
        <v>4617</v>
      </c>
      <c r="B359" s="496" t="s">
        <v>4618</v>
      </c>
      <c r="C359" s="497">
        <v>137</v>
      </c>
    </row>
    <row r="360" spans="1:3" x14ac:dyDescent="0.2">
      <c r="A360" s="516" t="s">
        <v>4619</v>
      </c>
      <c r="B360" s="721" t="s">
        <v>4620</v>
      </c>
      <c r="C360" s="721"/>
    </row>
    <row r="361" spans="1:3" x14ac:dyDescent="0.2">
      <c r="A361" s="506" t="s">
        <v>220</v>
      </c>
      <c r="B361" s="496" t="s">
        <v>4621</v>
      </c>
      <c r="C361" s="497">
        <v>240</v>
      </c>
    </row>
    <row r="362" spans="1:3" x14ac:dyDescent="0.2">
      <c r="A362" s="506" t="s">
        <v>221</v>
      </c>
      <c r="B362" s="496" t="s">
        <v>4622</v>
      </c>
      <c r="C362" s="497">
        <v>248</v>
      </c>
    </row>
    <row r="363" spans="1:3" ht="25.5" x14ac:dyDescent="0.2">
      <c r="A363" s="506" t="s">
        <v>222</v>
      </c>
      <c r="B363" s="496" t="s">
        <v>4623</v>
      </c>
      <c r="C363" s="497">
        <v>168</v>
      </c>
    </row>
    <row r="364" spans="1:3" x14ac:dyDescent="0.2">
      <c r="A364" s="506" t="s">
        <v>4624</v>
      </c>
      <c r="B364" s="496" t="s">
        <v>4625</v>
      </c>
      <c r="C364" s="497">
        <v>152</v>
      </c>
    </row>
    <row r="365" spans="1:3" x14ac:dyDescent="0.2">
      <c r="A365" s="506" t="s">
        <v>4626</v>
      </c>
      <c r="B365" s="496" t="s">
        <v>4627</v>
      </c>
      <c r="C365" s="497">
        <v>91.98</v>
      </c>
    </row>
    <row r="366" spans="1:3" x14ac:dyDescent="0.2">
      <c r="A366" s="516" t="s">
        <v>4628</v>
      </c>
      <c r="B366" s="721" t="s">
        <v>4629</v>
      </c>
      <c r="C366" s="721"/>
    </row>
    <row r="367" spans="1:3" x14ac:dyDescent="0.2">
      <c r="A367" s="506" t="s">
        <v>4630</v>
      </c>
      <c r="B367" s="496" t="s">
        <v>4631</v>
      </c>
      <c r="C367" s="497">
        <v>209.51</v>
      </c>
    </row>
    <row r="368" spans="1:3" x14ac:dyDescent="0.2">
      <c r="A368" s="506" t="s">
        <v>4632</v>
      </c>
      <c r="B368" s="496" t="s">
        <v>4633</v>
      </c>
      <c r="C368" s="497">
        <v>265</v>
      </c>
    </row>
    <row r="369" spans="1:3" x14ac:dyDescent="0.2">
      <c r="A369" s="506" t="s">
        <v>4634</v>
      </c>
      <c r="B369" s="496" t="s">
        <v>4635</v>
      </c>
      <c r="C369" s="497">
        <v>264</v>
      </c>
    </row>
    <row r="370" spans="1:3" x14ac:dyDescent="0.2">
      <c r="A370" s="506" t="s">
        <v>4636</v>
      </c>
      <c r="B370" s="496" t="s">
        <v>4637</v>
      </c>
      <c r="C370" s="497">
        <v>305</v>
      </c>
    </row>
    <row r="371" spans="1:3" x14ac:dyDescent="0.2">
      <c r="A371" s="506" t="s">
        <v>4638</v>
      </c>
      <c r="B371" s="496" t="s">
        <v>4639</v>
      </c>
      <c r="C371" s="497">
        <v>565</v>
      </c>
    </row>
    <row r="372" spans="1:3" x14ac:dyDescent="0.2">
      <c r="A372" s="516" t="s">
        <v>4640</v>
      </c>
      <c r="B372" s="720" t="s">
        <v>4641</v>
      </c>
      <c r="C372" s="720"/>
    </row>
    <row r="373" spans="1:3" x14ac:dyDescent="0.2">
      <c r="A373" s="506" t="s">
        <v>4642</v>
      </c>
      <c r="B373" s="496" t="s">
        <v>4643</v>
      </c>
      <c r="C373" s="497">
        <v>64</v>
      </c>
    </row>
    <row r="374" spans="1:3" x14ac:dyDescent="0.2">
      <c r="A374" s="506" t="s">
        <v>4644</v>
      </c>
      <c r="B374" s="496" t="s">
        <v>4645</v>
      </c>
      <c r="C374" s="497">
        <v>183.96</v>
      </c>
    </row>
    <row r="375" spans="1:3" x14ac:dyDescent="0.2">
      <c r="A375" s="506" t="s">
        <v>4646</v>
      </c>
      <c r="B375" s="496" t="s">
        <v>4647</v>
      </c>
      <c r="C375" s="497">
        <v>101</v>
      </c>
    </row>
    <row r="376" spans="1:3" x14ac:dyDescent="0.2">
      <c r="A376" s="506" t="s">
        <v>4648</v>
      </c>
      <c r="B376" s="496" t="s">
        <v>4649</v>
      </c>
      <c r="C376" s="497">
        <v>68</v>
      </c>
    </row>
    <row r="377" spans="1:3" x14ac:dyDescent="0.2">
      <c r="A377" s="506" t="s">
        <v>4650</v>
      </c>
      <c r="B377" s="496" t="s">
        <v>4651</v>
      </c>
      <c r="C377" s="497">
        <v>126</v>
      </c>
    </row>
    <row r="378" spans="1:3" x14ac:dyDescent="0.2">
      <c r="A378" s="506" t="s">
        <v>4652</v>
      </c>
      <c r="B378" s="496" t="s">
        <v>4653</v>
      </c>
      <c r="C378" s="497">
        <v>102.2</v>
      </c>
    </row>
    <row r="379" spans="1:3" x14ac:dyDescent="0.2">
      <c r="A379" s="506" t="s">
        <v>4654</v>
      </c>
      <c r="B379" s="496" t="s">
        <v>4655</v>
      </c>
      <c r="C379" s="497">
        <v>124</v>
      </c>
    </row>
    <row r="380" spans="1:3" x14ac:dyDescent="0.2">
      <c r="A380" s="516" t="s">
        <v>4656</v>
      </c>
      <c r="B380" s="721" t="s">
        <v>4657</v>
      </c>
      <c r="C380" s="721"/>
    </row>
    <row r="381" spans="1:3" x14ac:dyDescent="0.2">
      <c r="A381" s="506" t="s">
        <v>4658</v>
      </c>
      <c r="B381" s="528" t="s">
        <v>4659</v>
      </c>
      <c r="C381" s="497">
        <v>686</v>
      </c>
    </row>
    <row r="382" spans="1:3" x14ac:dyDescent="0.2">
      <c r="A382" s="506" t="s">
        <v>4660</v>
      </c>
      <c r="B382" s="496" t="s">
        <v>4661</v>
      </c>
      <c r="C382" s="497">
        <v>3124</v>
      </c>
    </row>
    <row r="383" spans="1:3" x14ac:dyDescent="0.2">
      <c r="A383" s="506" t="s">
        <v>4662</v>
      </c>
      <c r="B383" s="496" t="s">
        <v>4663</v>
      </c>
      <c r="C383" s="497">
        <v>2505</v>
      </c>
    </row>
    <row r="384" spans="1:3" x14ac:dyDescent="0.2">
      <c r="A384" s="516" t="s">
        <v>4664</v>
      </c>
      <c r="B384" s="722" t="s">
        <v>4665</v>
      </c>
      <c r="C384" s="722"/>
    </row>
    <row r="385" spans="1:3" x14ac:dyDescent="0.2">
      <c r="A385" s="506" t="s">
        <v>4666</v>
      </c>
      <c r="B385" s="524" t="s">
        <v>4665</v>
      </c>
      <c r="C385" s="497">
        <v>24227</v>
      </c>
    </row>
    <row r="386" spans="1:3" x14ac:dyDescent="0.2">
      <c r="A386" s="516" t="s">
        <v>4667</v>
      </c>
      <c r="B386" s="722" t="s">
        <v>4668</v>
      </c>
      <c r="C386" s="722"/>
    </row>
    <row r="387" spans="1:3" ht="25.5" x14ac:dyDescent="0.2">
      <c r="A387" s="506" t="s">
        <v>4669</v>
      </c>
      <c r="B387" s="511" t="s">
        <v>4670</v>
      </c>
      <c r="C387" s="497">
        <v>294</v>
      </c>
    </row>
    <row r="388" spans="1:3" ht="25.5" x14ac:dyDescent="0.2">
      <c r="A388" s="506" t="s">
        <v>4671</v>
      </c>
      <c r="B388" s="511" t="s">
        <v>4672</v>
      </c>
      <c r="C388" s="497">
        <v>390</v>
      </c>
    </row>
    <row r="389" spans="1:3" ht="25.5" x14ac:dyDescent="0.2">
      <c r="A389" s="506" t="s">
        <v>4673</v>
      </c>
      <c r="B389" s="511" t="s">
        <v>4674</v>
      </c>
      <c r="C389" s="519">
        <v>440</v>
      </c>
    </row>
    <row r="390" spans="1:3" ht="25.5" x14ac:dyDescent="0.2">
      <c r="A390" s="506" t="s">
        <v>4675</v>
      </c>
      <c r="B390" s="511" t="s">
        <v>4676</v>
      </c>
      <c r="C390" s="519">
        <v>543</v>
      </c>
    </row>
    <row r="391" spans="1:3" x14ac:dyDescent="0.2">
      <c r="A391" s="529" t="s">
        <v>4677</v>
      </c>
      <c r="B391" s="511" t="s">
        <v>4678</v>
      </c>
      <c r="C391" s="497">
        <v>250</v>
      </c>
    </row>
    <row r="392" spans="1:3" x14ac:dyDescent="0.2">
      <c r="A392" s="506" t="s">
        <v>4679</v>
      </c>
      <c r="B392" s="511" t="s">
        <v>4680</v>
      </c>
      <c r="C392" s="497">
        <v>164</v>
      </c>
    </row>
    <row r="393" spans="1:3" x14ac:dyDescent="0.2">
      <c r="A393" s="530"/>
      <c r="B393" s="530"/>
      <c r="C393" s="531"/>
    </row>
    <row r="394" spans="1:3" ht="44.25" customHeight="1" x14ac:dyDescent="0.2">
      <c r="A394" s="723" t="s">
        <v>5030</v>
      </c>
      <c r="B394" s="723"/>
      <c r="C394" s="723"/>
    </row>
    <row r="395" spans="1:3" ht="12" customHeight="1" x14ac:dyDescent="0.2">
      <c r="A395" s="712" t="s">
        <v>732</v>
      </c>
      <c r="B395" s="713" t="s">
        <v>4040</v>
      </c>
      <c r="C395" s="714" t="s">
        <v>5038</v>
      </c>
    </row>
    <row r="396" spans="1:3" ht="12" customHeight="1" x14ac:dyDescent="0.2">
      <c r="A396" s="712"/>
      <c r="B396" s="713"/>
      <c r="C396" s="715"/>
    </row>
    <row r="397" spans="1:3" x14ac:dyDescent="0.2">
      <c r="A397" s="490" t="s">
        <v>733</v>
      </c>
      <c r="B397" s="716" t="s">
        <v>4041</v>
      </c>
      <c r="C397" s="717"/>
    </row>
    <row r="398" spans="1:3" x14ac:dyDescent="0.2">
      <c r="A398" s="532" t="s">
        <v>2012</v>
      </c>
      <c r="B398" s="533" t="s">
        <v>4681</v>
      </c>
      <c r="C398" s="497">
        <v>122</v>
      </c>
    </row>
    <row r="399" spans="1:3" x14ac:dyDescent="0.2">
      <c r="A399" s="532" t="s">
        <v>4048</v>
      </c>
      <c r="B399" s="534" t="s">
        <v>4682</v>
      </c>
      <c r="C399" s="497">
        <v>134</v>
      </c>
    </row>
    <row r="400" spans="1:3" x14ac:dyDescent="0.2">
      <c r="A400" s="532" t="s">
        <v>4053</v>
      </c>
      <c r="B400" s="535" t="s">
        <v>4683</v>
      </c>
      <c r="C400" s="497">
        <v>87</v>
      </c>
    </row>
    <row r="401" spans="1:3" x14ac:dyDescent="0.2">
      <c r="A401" s="532" t="s">
        <v>4684</v>
      </c>
      <c r="B401" s="535" t="s">
        <v>4685</v>
      </c>
      <c r="C401" s="497">
        <v>58</v>
      </c>
    </row>
    <row r="402" spans="1:3" x14ac:dyDescent="0.2">
      <c r="A402" s="532" t="s">
        <v>4686</v>
      </c>
      <c r="B402" s="535" t="s">
        <v>4687</v>
      </c>
      <c r="C402" s="497">
        <v>62</v>
      </c>
    </row>
    <row r="403" spans="1:3" ht="25.5" x14ac:dyDescent="0.2">
      <c r="A403" s="532" t="s">
        <v>4688</v>
      </c>
      <c r="B403" s="535" t="s">
        <v>4689</v>
      </c>
      <c r="C403" s="497">
        <v>76</v>
      </c>
    </row>
    <row r="404" spans="1:3" x14ac:dyDescent="0.2">
      <c r="A404" s="532" t="s">
        <v>4690</v>
      </c>
      <c r="B404" s="535" t="s">
        <v>4691</v>
      </c>
      <c r="C404" s="497">
        <v>71</v>
      </c>
    </row>
    <row r="405" spans="1:3" x14ac:dyDescent="0.2">
      <c r="A405" s="490">
        <v>2</v>
      </c>
      <c r="B405" s="718" t="s">
        <v>4450</v>
      </c>
      <c r="C405" s="719"/>
    </row>
    <row r="406" spans="1:3" x14ac:dyDescent="0.2">
      <c r="A406" s="536" t="s">
        <v>433</v>
      </c>
      <c r="B406" s="537" t="s">
        <v>4692</v>
      </c>
      <c r="C406" s="497">
        <v>18</v>
      </c>
    </row>
    <row r="407" spans="1:3" x14ac:dyDescent="0.2">
      <c r="A407" s="536" t="s">
        <v>2013</v>
      </c>
      <c r="B407" s="537" t="s">
        <v>4693</v>
      </c>
      <c r="C407" s="497">
        <v>18</v>
      </c>
    </row>
    <row r="408" spans="1:3" x14ac:dyDescent="0.2">
      <c r="A408" s="536" t="s">
        <v>4694</v>
      </c>
      <c r="B408" s="537" t="s">
        <v>4695</v>
      </c>
      <c r="C408" s="497">
        <v>19</v>
      </c>
    </row>
    <row r="409" spans="1:3" x14ac:dyDescent="0.2">
      <c r="A409" s="536" t="s">
        <v>4696</v>
      </c>
      <c r="B409" s="537" t="s">
        <v>4697</v>
      </c>
      <c r="C409" s="497">
        <v>51</v>
      </c>
    </row>
    <row r="410" spans="1:3" x14ac:dyDescent="0.2">
      <c r="A410" s="536" t="s">
        <v>4698</v>
      </c>
      <c r="B410" s="537" t="s">
        <v>4699</v>
      </c>
      <c r="C410" s="497">
        <v>59</v>
      </c>
    </row>
    <row r="411" spans="1:3" x14ac:dyDescent="0.2">
      <c r="A411" s="536" t="s">
        <v>4700</v>
      </c>
      <c r="B411" s="537" t="s">
        <v>4701</v>
      </c>
      <c r="C411" s="497">
        <v>75</v>
      </c>
    </row>
    <row r="412" spans="1:3" x14ac:dyDescent="0.2">
      <c r="A412" s="536" t="s">
        <v>4702</v>
      </c>
      <c r="B412" s="537" t="s">
        <v>4703</v>
      </c>
      <c r="C412" s="497">
        <v>274</v>
      </c>
    </row>
    <row r="413" spans="1:3" x14ac:dyDescent="0.2">
      <c r="A413" s="536" t="s">
        <v>4704</v>
      </c>
      <c r="B413" s="537" t="s">
        <v>4705</v>
      </c>
      <c r="C413" s="497">
        <v>21</v>
      </c>
    </row>
    <row r="414" spans="1:3" x14ac:dyDescent="0.2">
      <c r="A414" s="536" t="s">
        <v>4706</v>
      </c>
      <c r="B414" s="537" t="s">
        <v>4707</v>
      </c>
      <c r="C414" s="497">
        <v>44</v>
      </c>
    </row>
    <row r="415" spans="1:3" x14ac:dyDescent="0.2">
      <c r="A415" s="536" t="s">
        <v>4708</v>
      </c>
      <c r="B415" s="537" t="s">
        <v>4709</v>
      </c>
      <c r="C415" s="497">
        <v>140</v>
      </c>
    </row>
    <row r="416" spans="1:3" x14ac:dyDescent="0.2">
      <c r="A416" s="536" t="s">
        <v>4710</v>
      </c>
      <c r="B416" s="537" t="s">
        <v>4711</v>
      </c>
      <c r="C416" s="497">
        <v>23</v>
      </c>
    </row>
    <row r="417" spans="1:3" x14ac:dyDescent="0.2">
      <c r="A417" s="536" t="s">
        <v>4712</v>
      </c>
      <c r="B417" s="537" t="s">
        <v>4713</v>
      </c>
      <c r="C417" s="497">
        <v>23</v>
      </c>
    </row>
    <row r="418" spans="1:3" x14ac:dyDescent="0.2">
      <c r="A418" s="536" t="s">
        <v>4714</v>
      </c>
      <c r="B418" s="537" t="s">
        <v>4715</v>
      </c>
      <c r="C418" s="497">
        <v>20</v>
      </c>
    </row>
    <row r="419" spans="1:3" x14ac:dyDescent="0.2">
      <c r="A419" s="536" t="s">
        <v>4716</v>
      </c>
      <c r="B419" s="537" t="s">
        <v>4717</v>
      </c>
      <c r="C419" s="497">
        <v>65</v>
      </c>
    </row>
    <row r="420" spans="1:3" x14ac:dyDescent="0.2">
      <c r="A420" s="536" t="s">
        <v>4718</v>
      </c>
      <c r="B420" s="537" t="s">
        <v>4719</v>
      </c>
      <c r="C420" s="497">
        <v>20</v>
      </c>
    </row>
    <row r="421" spans="1:3" x14ac:dyDescent="0.2">
      <c r="A421" s="536" t="s">
        <v>4720</v>
      </c>
      <c r="B421" s="537" t="s">
        <v>4721</v>
      </c>
      <c r="C421" s="497">
        <v>17</v>
      </c>
    </row>
    <row r="422" spans="1:3" x14ac:dyDescent="0.2">
      <c r="A422" s="536" t="s">
        <v>4722</v>
      </c>
      <c r="B422" s="537" t="s">
        <v>4723</v>
      </c>
      <c r="C422" s="497">
        <v>19</v>
      </c>
    </row>
    <row r="423" spans="1:3" x14ac:dyDescent="0.2">
      <c r="A423" s="536" t="s">
        <v>4724</v>
      </c>
      <c r="B423" s="537" t="s">
        <v>4725</v>
      </c>
      <c r="C423" s="497">
        <v>87</v>
      </c>
    </row>
    <row r="424" spans="1:3" x14ac:dyDescent="0.2">
      <c r="A424" s="536" t="s">
        <v>4726</v>
      </c>
      <c r="B424" s="537" t="s">
        <v>4727</v>
      </c>
      <c r="C424" s="497">
        <v>21</v>
      </c>
    </row>
    <row r="425" spans="1:3" x14ac:dyDescent="0.2">
      <c r="A425" s="536" t="s">
        <v>4728</v>
      </c>
      <c r="B425" s="537" t="s">
        <v>4729</v>
      </c>
      <c r="C425" s="497">
        <v>24</v>
      </c>
    </row>
    <row r="426" spans="1:3" x14ac:dyDescent="0.2">
      <c r="A426" s="536" t="s">
        <v>4730</v>
      </c>
      <c r="B426" s="537" t="s">
        <v>4731</v>
      </c>
      <c r="C426" s="497">
        <v>94</v>
      </c>
    </row>
    <row r="427" spans="1:3" x14ac:dyDescent="0.2">
      <c r="A427" s="536" t="s">
        <v>4732</v>
      </c>
      <c r="B427" s="537" t="s">
        <v>4733</v>
      </c>
      <c r="C427" s="497">
        <v>47</v>
      </c>
    </row>
    <row r="428" spans="1:3" x14ac:dyDescent="0.2">
      <c r="A428" s="536" t="s">
        <v>4734</v>
      </c>
      <c r="B428" s="537" t="s">
        <v>4735</v>
      </c>
      <c r="C428" s="497">
        <v>26</v>
      </c>
    </row>
    <row r="429" spans="1:3" x14ac:dyDescent="0.2">
      <c r="A429" s="536" t="s">
        <v>4736</v>
      </c>
      <c r="B429" s="537" t="s">
        <v>4737</v>
      </c>
      <c r="C429" s="497">
        <v>17</v>
      </c>
    </row>
    <row r="430" spans="1:3" x14ac:dyDescent="0.2">
      <c r="A430" s="536" t="s">
        <v>4738</v>
      </c>
      <c r="B430" s="537" t="s">
        <v>4739</v>
      </c>
      <c r="C430" s="497">
        <v>30</v>
      </c>
    </row>
    <row r="431" spans="1:3" x14ac:dyDescent="0.2">
      <c r="A431" s="536" t="s">
        <v>4740</v>
      </c>
      <c r="B431" s="537" t="s">
        <v>4741</v>
      </c>
      <c r="C431" s="497">
        <v>15</v>
      </c>
    </row>
    <row r="432" spans="1:3" x14ac:dyDescent="0.2">
      <c r="A432" s="536" t="s">
        <v>4742</v>
      </c>
      <c r="B432" s="537" t="s">
        <v>4743</v>
      </c>
      <c r="C432" s="497">
        <v>27</v>
      </c>
    </row>
    <row r="433" spans="1:3" x14ac:dyDescent="0.2">
      <c r="A433" s="536" t="s">
        <v>4744</v>
      </c>
      <c r="B433" s="537" t="s">
        <v>4745</v>
      </c>
      <c r="C433" s="497">
        <v>71</v>
      </c>
    </row>
    <row r="434" spans="1:3" x14ac:dyDescent="0.2">
      <c r="A434" s="536" t="s">
        <v>4746</v>
      </c>
      <c r="B434" s="537" t="s">
        <v>4747</v>
      </c>
      <c r="C434" s="497">
        <v>159</v>
      </c>
    </row>
    <row r="435" spans="1:3" x14ac:dyDescent="0.2">
      <c r="A435" s="536" t="s">
        <v>4748</v>
      </c>
      <c r="B435" s="537" t="s">
        <v>4749</v>
      </c>
      <c r="C435" s="497">
        <v>52</v>
      </c>
    </row>
    <row r="436" spans="1:3" x14ac:dyDescent="0.2">
      <c r="A436" s="536" t="s">
        <v>4750</v>
      </c>
      <c r="B436" s="537" t="s">
        <v>4751</v>
      </c>
      <c r="C436" s="497">
        <v>181</v>
      </c>
    </row>
    <row r="437" spans="1:3" x14ac:dyDescent="0.2">
      <c r="A437" s="536" t="s">
        <v>4752</v>
      </c>
      <c r="B437" s="537" t="s">
        <v>4753</v>
      </c>
      <c r="C437" s="497">
        <v>81</v>
      </c>
    </row>
    <row r="438" spans="1:3" x14ac:dyDescent="0.2">
      <c r="A438" s="536" t="s">
        <v>4754</v>
      </c>
      <c r="B438" s="537" t="s">
        <v>4755</v>
      </c>
      <c r="C438" s="497">
        <v>16</v>
      </c>
    </row>
    <row r="439" spans="1:3" x14ac:dyDescent="0.2">
      <c r="A439" s="536" t="s">
        <v>4756</v>
      </c>
      <c r="B439" s="537" t="s">
        <v>4757</v>
      </c>
      <c r="C439" s="497">
        <v>19</v>
      </c>
    </row>
    <row r="440" spans="1:3" x14ac:dyDescent="0.2">
      <c r="A440" s="536" t="s">
        <v>4758</v>
      </c>
      <c r="B440" s="537" t="s">
        <v>4759</v>
      </c>
      <c r="C440" s="497">
        <v>17</v>
      </c>
    </row>
    <row r="441" spans="1:3" x14ac:dyDescent="0.2">
      <c r="A441" s="536" t="s">
        <v>4760</v>
      </c>
      <c r="B441" s="537" t="s">
        <v>4761</v>
      </c>
      <c r="C441" s="497">
        <v>28</v>
      </c>
    </row>
    <row r="442" spans="1:3" x14ac:dyDescent="0.2">
      <c r="A442" s="536" t="s">
        <v>4762</v>
      </c>
      <c r="B442" s="537" t="s">
        <v>4763</v>
      </c>
      <c r="C442" s="497">
        <v>14</v>
      </c>
    </row>
    <row r="443" spans="1:3" x14ac:dyDescent="0.2">
      <c r="A443" s="536" t="s">
        <v>4764</v>
      </c>
      <c r="B443" s="537" t="s">
        <v>4765</v>
      </c>
      <c r="C443" s="497">
        <v>21</v>
      </c>
    </row>
    <row r="444" spans="1:3" x14ac:dyDescent="0.2">
      <c r="A444" s="536" t="s">
        <v>4766</v>
      </c>
      <c r="B444" s="537" t="s">
        <v>4767</v>
      </c>
      <c r="C444" s="497">
        <v>66</v>
      </c>
    </row>
    <row r="445" spans="1:3" x14ac:dyDescent="0.2">
      <c r="A445" s="536" t="s">
        <v>4768</v>
      </c>
      <c r="B445" s="537" t="s">
        <v>4769</v>
      </c>
      <c r="C445" s="497">
        <v>72</v>
      </c>
    </row>
    <row r="446" spans="1:3" x14ac:dyDescent="0.2">
      <c r="A446" s="536" t="s">
        <v>4770</v>
      </c>
      <c r="B446" s="537" t="s">
        <v>4771</v>
      </c>
      <c r="C446" s="497">
        <v>27</v>
      </c>
    </row>
    <row r="447" spans="1:3" x14ac:dyDescent="0.2">
      <c r="A447" s="536" t="s">
        <v>4772</v>
      </c>
      <c r="B447" s="537" t="s">
        <v>4773</v>
      </c>
      <c r="C447" s="497">
        <v>52</v>
      </c>
    </row>
    <row r="448" spans="1:3" x14ac:dyDescent="0.2">
      <c r="A448" s="536" t="s">
        <v>4774</v>
      </c>
      <c r="B448" s="537" t="s">
        <v>4775</v>
      </c>
      <c r="C448" s="497">
        <v>24</v>
      </c>
    </row>
    <row r="449" spans="1:3" x14ac:dyDescent="0.2">
      <c r="A449" s="536" t="s">
        <v>4776</v>
      </c>
      <c r="B449" s="537" t="s">
        <v>4777</v>
      </c>
      <c r="C449" s="497">
        <v>472</v>
      </c>
    </row>
    <row r="450" spans="1:3" x14ac:dyDescent="0.2">
      <c r="A450" s="536" t="s">
        <v>4778</v>
      </c>
      <c r="B450" s="537" t="s">
        <v>4779</v>
      </c>
      <c r="C450" s="497">
        <v>159</v>
      </c>
    </row>
    <row r="451" spans="1:3" x14ac:dyDescent="0.2">
      <c r="A451" s="536" t="s">
        <v>4780</v>
      </c>
      <c r="B451" s="537" t="s">
        <v>4781</v>
      </c>
      <c r="C451" s="497">
        <v>260</v>
      </c>
    </row>
    <row r="452" spans="1:3" x14ac:dyDescent="0.2">
      <c r="A452" s="536" t="s">
        <v>4782</v>
      </c>
      <c r="B452" s="537" t="s">
        <v>4783</v>
      </c>
      <c r="C452" s="497">
        <v>482</v>
      </c>
    </row>
    <row r="453" spans="1:3" x14ac:dyDescent="0.2">
      <c r="A453" s="536" t="s">
        <v>4784</v>
      </c>
      <c r="B453" s="537" t="s">
        <v>4785</v>
      </c>
      <c r="C453" s="497">
        <v>48</v>
      </c>
    </row>
    <row r="454" spans="1:3" x14ac:dyDescent="0.2">
      <c r="A454" s="536" t="s">
        <v>4786</v>
      </c>
      <c r="B454" s="537" t="s">
        <v>4787</v>
      </c>
      <c r="C454" s="497">
        <v>87</v>
      </c>
    </row>
    <row r="455" spans="1:3" x14ac:dyDescent="0.2">
      <c r="A455" s="536" t="s">
        <v>4788</v>
      </c>
      <c r="B455" s="537" t="s">
        <v>4789</v>
      </c>
      <c r="C455" s="497">
        <v>210</v>
      </c>
    </row>
    <row r="456" spans="1:3" x14ac:dyDescent="0.2">
      <c r="A456" s="536" t="s">
        <v>4790</v>
      </c>
      <c r="B456" s="537" t="s">
        <v>4791</v>
      </c>
      <c r="C456" s="497">
        <v>330</v>
      </c>
    </row>
    <row r="457" spans="1:3" x14ac:dyDescent="0.2">
      <c r="A457" s="536" t="s">
        <v>4792</v>
      </c>
      <c r="B457" s="537" t="s">
        <v>4793</v>
      </c>
      <c r="C457" s="497">
        <v>115</v>
      </c>
    </row>
    <row r="458" spans="1:3" x14ac:dyDescent="0.2">
      <c r="A458" s="536" t="s">
        <v>4794</v>
      </c>
      <c r="B458" s="538" t="s">
        <v>4795</v>
      </c>
      <c r="C458" s="539">
        <v>281</v>
      </c>
    </row>
    <row r="459" spans="1:3" x14ac:dyDescent="0.2">
      <c r="A459" s="536" t="s">
        <v>4796</v>
      </c>
      <c r="B459" s="538" t="s">
        <v>4797</v>
      </c>
      <c r="C459" s="539">
        <v>195</v>
      </c>
    </row>
    <row r="460" spans="1:3" x14ac:dyDescent="0.2">
      <c r="A460" s="536" t="s">
        <v>4798</v>
      </c>
      <c r="B460" s="538" t="s">
        <v>4799</v>
      </c>
      <c r="C460" s="539">
        <v>205</v>
      </c>
    </row>
    <row r="461" spans="1:3" x14ac:dyDescent="0.2">
      <c r="A461" s="536" t="s">
        <v>4800</v>
      </c>
      <c r="B461" s="538" t="s">
        <v>4801</v>
      </c>
      <c r="C461" s="539">
        <v>195</v>
      </c>
    </row>
    <row r="462" spans="1:3" x14ac:dyDescent="0.2">
      <c r="A462" s="540">
        <v>3</v>
      </c>
      <c r="B462" s="710" t="s">
        <v>4802</v>
      </c>
      <c r="C462" s="711"/>
    </row>
    <row r="463" spans="1:3" x14ac:dyDescent="0.2">
      <c r="A463" s="536" t="s">
        <v>4060</v>
      </c>
      <c r="B463" s="541" t="s">
        <v>4803</v>
      </c>
      <c r="C463" s="497">
        <v>63</v>
      </c>
    </row>
    <row r="464" spans="1:3" x14ac:dyDescent="0.2">
      <c r="A464" s="536" t="s">
        <v>4804</v>
      </c>
      <c r="B464" s="541" t="s">
        <v>4805</v>
      </c>
      <c r="C464" s="497">
        <v>58</v>
      </c>
    </row>
    <row r="465" spans="1:3" x14ac:dyDescent="0.2">
      <c r="A465" s="536" t="s">
        <v>155</v>
      </c>
      <c r="B465" s="541" t="s">
        <v>4806</v>
      </c>
      <c r="C465" s="497">
        <v>61</v>
      </c>
    </row>
    <row r="466" spans="1:3" x14ac:dyDescent="0.2">
      <c r="A466" s="536" t="s">
        <v>4807</v>
      </c>
      <c r="B466" s="542" t="s">
        <v>4808</v>
      </c>
      <c r="C466" s="497">
        <v>58</v>
      </c>
    </row>
    <row r="467" spans="1:3" x14ac:dyDescent="0.2">
      <c r="A467" s="536" t="s">
        <v>4809</v>
      </c>
      <c r="B467" s="541" t="s">
        <v>4810</v>
      </c>
      <c r="C467" s="497">
        <v>356</v>
      </c>
    </row>
    <row r="468" spans="1:3" x14ac:dyDescent="0.2">
      <c r="A468" s="536" t="s">
        <v>4811</v>
      </c>
      <c r="B468" s="543" t="s">
        <v>4812</v>
      </c>
      <c r="C468" s="497">
        <v>94</v>
      </c>
    </row>
    <row r="469" spans="1:3" x14ac:dyDescent="0.2">
      <c r="A469" s="536" t="s">
        <v>4813</v>
      </c>
      <c r="B469" s="543" t="s">
        <v>4814</v>
      </c>
      <c r="C469" s="497">
        <v>257</v>
      </c>
    </row>
    <row r="470" spans="1:3" x14ac:dyDescent="0.2">
      <c r="A470" s="536" t="s">
        <v>4815</v>
      </c>
      <c r="B470" s="543" t="s">
        <v>4816</v>
      </c>
      <c r="C470" s="497">
        <v>789</v>
      </c>
    </row>
    <row r="471" spans="1:3" x14ac:dyDescent="0.2">
      <c r="A471" s="536" t="s">
        <v>4817</v>
      </c>
      <c r="B471" s="543" t="s">
        <v>4818</v>
      </c>
      <c r="C471" s="497">
        <v>115</v>
      </c>
    </row>
    <row r="472" spans="1:3" x14ac:dyDescent="0.2">
      <c r="A472" s="490">
        <v>4</v>
      </c>
      <c r="B472" s="705" t="s">
        <v>4819</v>
      </c>
      <c r="C472" s="702"/>
    </row>
    <row r="473" spans="1:3" x14ac:dyDescent="0.2">
      <c r="A473" s="536" t="s">
        <v>388</v>
      </c>
      <c r="B473" s="542" t="s">
        <v>4820</v>
      </c>
      <c r="C473" s="497">
        <v>123</v>
      </c>
    </row>
    <row r="474" spans="1:3" x14ac:dyDescent="0.2">
      <c r="A474" s="536" t="s">
        <v>2018</v>
      </c>
      <c r="B474" s="544" t="s">
        <v>4821</v>
      </c>
      <c r="C474" s="497">
        <v>183</v>
      </c>
    </row>
    <row r="475" spans="1:3" x14ac:dyDescent="0.2">
      <c r="A475" s="536" t="s">
        <v>4108</v>
      </c>
      <c r="B475" s="544" t="s">
        <v>4822</v>
      </c>
      <c r="C475" s="497">
        <v>125</v>
      </c>
    </row>
    <row r="476" spans="1:3" x14ac:dyDescent="0.2">
      <c r="A476" s="536" t="s">
        <v>144</v>
      </c>
      <c r="B476" s="544" t="s">
        <v>4823</v>
      </c>
      <c r="C476" s="497">
        <v>162</v>
      </c>
    </row>
    <row r="477" spans="1:3" x14ac:dyDescent="0.2">
      <c r="A477" s="536" t="s">
        <v>4154</v>
      </c>
      <c r="B477" s="544" t="s">
        <v>4824</v>
      </c>
      <c r="C477" s="497">
        <v>117</v>
      </c>
    </row>
    <row r="478" spans="1:3" x14ac:dyDescent="0.2">
      <c r="A478" s="536" t="s">
        <v>2023</v>
      </c>
      <c r="B478" s="544" t="s">
        <v>4825</v>
      </c>
      <c r="C478" s="497">
        <v>184</v>
      </c>
    </row>
    <row r="479" spans="1:3" x14ac:dyDescent="0.2">
      <c r="A479" s="536" t="s">
        <v>2024</v>
      </c>
      <c r="B479" s="544" t="s">
        <v>4826</v>
      </c>
      <c r="C479" s="497">
        <v>178</v>
      </c>
    </row>
    <row r="480" spans="1:3" x14ac:dyDescent="0.2">
      <c r="A480" s="536" t="s">
        <v>4217</v>
      </c>
      <c r="B480" s="544" t="s">
        <v>4827</v>
      </c>
      <c r="C480" s="497">
        <v>247</v>
      </c>
    </row>
    <row r="481" spans="1:3" x14ac:dyDescent="0.2">
      <c r="A481" s="536" t="s">
        <v>4249</v>
      </c>
      <c r="B481" s="544" t="s">
        <v>4828</v>
      </c>
      <c r="C481" s="497">
        <v>202</v>
      </c>
    </row>
    <row r="482" spans="1:3" x14ac:dyDescent="0.2">
      <c r="A482" s="536" t="s">
        <v>4276</v>
      </c>
      <c r="B482" s="544" t="s">
        <v>4829</v>
      </c>
      <c r="C482" s="497">
        <v>206</v>
      </c>
    </row>
    <row r="483" spans="1:3" x14ac:dyDescent="0.2">
      <c r="A483" s="536" t="s">
        <v>4280</v>
      </c>
      <c r="B483" s="544" t="s">
        <v>4830</v>
      </c>
      <c r="C483" s="497">
        <v>292</v>
      </c>
    </row>
    <row r="484" spans="1:3" x14ac:dyDescent="0.2">
      <c r="A484" s="536" t="s">
        <v>4296</v>
      </c>
      <c r="B484" s="544" t="s">
        <v>4831</v>
      </c>
      <c r="C484" s="497">
        <v>227</v>
      </c>
    </row>
    <row r="485" spans="1:3" x14ac:dyDescent="0.2">
      <c r="A485" s="536" t="s">
        <v>4309</v>
      </c>
      <c r="B485" s="544" t="s">
        <v>4832</v>
      </c>
      <c r="C485" s="497">
        <v>305</v>
      </c>
    </row>
    <row r="486" spans="1:3" x14ac:dyDescent="0.2">
      <c r="A486" s="536" t="s">
        <v>4833</v>
      </c>
      <c r="B486" s="544" t="s">
        <v>4834</v>
      </c>
      <c r="C486" s="497">
        <v>301</v>
      </c>
    </row>
    <row r="487" spans="1:3" x14ac:dyDescent="0.2">
      <c r="A487" s="536" t="s">
        <v>4835</v>
      </c>
      <c r="B487" s="544" t="s">
        <v>4836</v>
      </c>
      <c r="C487" s="497">
        <v>331</v>
      </c>
    </row>
    <row r="488" spans="1:3" x14ac:dyDescent="0.2">
      <c r="A488" s="536" t="s">
        <v>4837</v>
      </c>
      <c r="B488" s="544" t="s">
        <v>4838</v>
      </c>
      <c r="C488" s="497">
        <v>334</v>
      </c>
    </row>
    <row r="489" spans="1:3" x14ac:dyDescent="0.2">
      <c r="A489" s="536" t="s">
        <v>4839</v>
      </c>
      <c r="B489" s="544" t="s">
        <v>4840</v>
      </c>
      <c r="C489" s="497">
        <v>312</v>
      </c>
    </row>
    <row r="490" spans="1:3" x14ac:dyDescent="0.2">
      <c r="A490" s="536" t="s">
        <v>4841</v>
      </c>
      <c r="B490" s="544" t="s">
        <v>4842</v>
      </c>
      <c r="C490" s="497">
        <v>283</v>
      </c>
    </row>
    <row r="491" spans="1:3" x14ac:dyDescent="0.2">
      <c r="A491" s="536" t="s">
        <v>4843</v>
      </c>
      <c r="B491" s="544" t="s">
        <v>4844</v>
      </c>
      <c r="C491" s="497">
        <v>255</v>
      </c>
    </row>
    <row r="492" spans="1:3" x14ac:dyDescent="0.2">
      <c r="A492" s="536" t="s">
        <v>4845</v>
      </c>
      <c r="B492" s="544" t="s">
        <v>4846</v>
      </c>
      <c r="C492" s="497">
        <v>259</v>
      </c>
    </row>
    <row r="493" spans="1:3" x14ac:dyDescent="0.2">
      <c r="A493" s="536" t="s">
        <v>4847</v>
      </c>
      <c r="B493" s="544" t="s">
        <v>4848</v>
      </c>
      <c r="C493" s="497">
        <v>274</v>
      </c>
    </row>
    <row r="494" spans="1:3" x14ac:dyDescent="0.2">
      <c r="A494" s="536" t="s">
        <v>4849</v>
      </c>
      <c r="B494" s="544" t="s">
        <v>4850</v>
      </c>
      <c r="C494" s="497">
        <v>291</v>
      </c>
    </row>
    <row r="495" spans="1:3" x14ac:dyDescent="0.2">
      <c r="A495" s="536" t="s">
        <v>4851</v>
      </c>
      <c r="B495" s="544" t="s">
        <v>4852</v>
      </c>
      <c r="C495" s="497">
        <v>368</v>
      </c>
    </row>
    <row r="496" spans="1:3" x14ac:dyDescent="0.2">
      <c r="A496" s="536" t="s">
        <v>4853</v>
      </c>
      <c r="B496" s="544" t="s">
        <v>4854</v>
      </c>
      <c r="C496" s="497">
        <v>363</v>
      </c>
    </row>
    <row r="497" spans="1:3" x14ac:dyDescent="0.2">
      <c r="A497" s="536" t="s">
        <v>4855</v>
      </c>
      <c r="B497" s="544" t="s">
        <v>4856</v>
      </c>
      <c r="C497" s="497">
        <v>543</v>
      </c>
    </row>
    <row r="498" spans="1:3" x14ac:dyDescent="0.2">
      <c r="A498" s="536" t="s">
        <v>4857</v>
      </c>
      <c r="B498" s="544" t="s">
        <v>4858</v>
      </c>
      <c r="C498" s="497">
        <v>663</v>
      </c>
    </row>
    <row r="499" spans="1:3" x14ac:dyDescent="0.2">
      <c r="A499" s="536" t="s">
        <v>4859</v>
      </c>
      <c r="B499" s="544" t="s">
        <v>4860</v>
      </c>
      <c r="C499" s="497">
        <v>816</v>
      </c>
    </row>
    <row r="500" spans="1:3" x14ac:dyDescent="0.2">
      <c r="A500" s="536" t="s">
        <v>4861</v>
      </c>
      <c r="B500" s="544" t="s">
        <v>4862</v>
      </c>
      <c r="C500" s="497">
        <v>581</v>
      </c>
    </row>
    <row r="501" spans="1:3" x14ac:dyDescent="0.2">
      <c r="A501" s="536" t="s">
        <v>4863</v>
      </c>
      <c r="B501" s="544" t="s">
        <v>4864</v>
      </c>
      <c r="C501" s="497">
        <v>920</v>
      </c>
    </row>
    <row r="502" spans="1:3" x14ac:dyDescent="0.2">
      <c r="A502" s="536" t="s">
        <v>4865</v>
      </c>
      <c r="B502" s="544" t="s">
        <v>4866</v>
      </c>
      <c r="C502" s="497">
        <v>1598</v>
      </c>
    </row>
    <row r="503" spans="1:3" ht="25.5" x14ac:dyDescent="0.2">
      <c r="A503" s="536" t="s">
        <v>4867</v>
      </c>
      <c r="B503" s="545" t="s">
        <v>4868</v>
      </c>
      <c r="C503" s="497">
        <v>949</v>
      </c>
    </row>
    <row r="504" spans="1:3" ht="25.5" x14ac:dyDescent="0.2">
      <c r="A504" s="536" t="s">
        <v>4869</v>
      </c>
      <c r="B504" s="545" t="s">
        <v>4870</v>
      </c>
      <c r="C504" s="497">
        <v>98</v>
      </c>
    </row>
    <row r="505" spans="1:3" ht="25.5" x14ac:dyDescent="0.2">
      <c r="A505" s="536" t="s">
        <v>4871</v>
      </c>
      <c r="B505" s="545" t="s">
        <v>4872</v>
      </c>
      <c r="C505" s="497">
        <v>551</v>
      </c>
    </row>
    <row r="506" spans="1:3" x14ac:dyDescent="0.2">
      <c r="A506" s="536" t="s">
        <v>4873</v>
      </c>
      <c r="B506" s="537" t="s">
        <v>4874</v>
      </c>
      <c r="C506" s="497">
        <v>266</v>
      </c>
    </row>
    <row r="507" spans="1:3" x14ac:dyDescent="0.2">
      <c r="A507" s="536" t="s">
        <v>4875</v>
      </c>
      <c r="B507" s="546" t="s">
        <v>4876</v>
      </c>
      <c r="C507" s="539">
        <v>359</v>
      </c>
    </row>
    <row r="508" spans="1:3" x14ac:dyDescent="0.2">
      <c r="A508" s="536" t="s">
        <v>4877</v>
      </c>
      <c r="B508" s="546" t="s">
        <v>4878</v>
      </c>
      <c r="C508" s="539">
        <v>312</v>
      </c>
    </row>
    <row r="509" spans="1:3" x14ac:dyDescent="0.2">
      <c r="A509" s="536" t="s">
        <v>4879</v>
      </c>
      <c r="B509" s="546" t="s">
        <v>4880</v>
      </c>
      <c r="C509" s="539">
        <v>873</v>
      </c>
    </row>
    <row r="510" spans="1:3" x14ac:dyDescent="0.2">
      <c r="A510" s="536" t="s">
        <v>4881</v>
      </c>
      <c r="B510" s="547" t="s">
        <v>4882</v>
      </c>
      <c r="C510" s="539">
        <v>1658</v>
      </c>
    </row>
    <row r="511" spans="1:3" x14ac:dyDescent="0.2">
      <c r="A511" s="536" t="s">
        <v>4883</v>
      </c>
      <c r="B511" s="547" t="s">
        <v>4884</v>
      </c>
      <c r="C511" s="539">
        <v>1258</v>
      </c>
    </row>
    <row r="512" spans="1:3" x14ac:dyDescent="0.2">
      <c r="A512" s="536" t="s">
        <v>4885</v>
      </c>
      <c r="B512" s="548" t="s">
        <v>4886</v>
      </c>
      <c r="C512" s="549">
        <v>1230</v>
      </c>
    </row>
    <row r="513" spans="1:3" x14ac:dyDescent="0.2">
      <c r="A513" s="536" t="s">
        <v>4887</v>
      </c>
      <c r="B513" s="548" t="s">
        <v>4888</v>
      </c>
      <c r="C513" s="549">
        <v>1279</v>
      </c>
    </row>
    <row r="514" spans="1:3" x14ac:dyDescent="0.2">
      <c r="A514" s="540">
        <v>5</v>
      </c>
      <c r="B514" s="703" t="s">
        <v>4889</v>
      </c>
      <c r="C514" s="704"/>
    </row>
    <row r="515" spans="1:3" x14ac:dyDescent="0.2">
      <c r="A515" s="536" t="s">
        <v>2967</v>
      </c>
      <c r="B515" s="543" t="s">
        <v>4890</v>
      </c>
      <c r="C515" s="497">
        <v>73</v>
      </c>
    </row>
    <row r="516" spans="1:3" x14ac:dyDescent="0.2">
      <c r="A516" s="536" t="s">
        <v>4322</v>
      </c>
      <c r="B516" s="543" t="s">
        <v>4891</v>
      </c>
      <c r="C516" s="497">
        <v>73</v>
      </c>
    </row>
    <row r="517" spans="1:3" x14ac:dyDescent="0.2">
      <c r="A517" s="536" t="s">
        <v>2976</v>
      </c>
      <c r="B517" s="543" t="s">
        <v>4892</v>
      </c>
      <c r="C517" s="497">
        <v>84</v>
      </c>
    </row>
    <row r="518" spans="1:3" x14ac:dyDescent="0.2">
      <c r="A518" s="536" t="s">
        <v>4325</v>
      </c>
      <c r="B518" s="543" t="s">
        <v>4893</v>
      </c>
      <c r="C518" s="497">
        <v>94</v>
      </c>
    </row>
    <row r="519" spans="1:3" x14ac:dyDescent="0.2">
      <c r="A519" s="536" t="s">
        <v>4327</v>
      </c>
      <c r="B519" s="543" t="s">
        <v>4894</v>
      </c>
      <c r="C519" s="497">
        <v>99</v>
      </c>
    </row>
    <row r="520" spans="1:3" x14ac:dyDescent="0.2">
      <c r="A520" s="536" t="s">
        <v>4329</v>
      </c>
      <c r="B520" s="543" t="s">
        <v>4895</v>
      </c>
      <c r="C520" s="497">
        <v>99</v>
      </c>
    </row>
    <row r="521" spans="1:3" x14ac:dyDescent="0.2">
      <c r="A521" s="536" t="s">
        <v>4331</v>
      </c>
      <c r="B521" s="543" t="s">
        <v>4896</v>
      </c>
      <c r="C521" s="497">
        <v>113</v>
      </c>
    </row>
    <row r="522" spans="1:3" x14ac:dyDescent="0.2">
      <c r="A522" s="536" t="s">
        <v>4333</v>
      </c>
      <c r="B522" s="543" t="s">
        <v>4897</v>
      </c>
      <c r="C522" s="497">
        <v>120</v>
      </c>
    </row>
    <row r="523" spans="1:3" ht="25.5" x14ac:dyDescent="0.2">
      <c r="A523" s="536" t="s">
        <v>4335</v>
      </c>
      <c r="B523" s="543" t="s">
        <v>4898</v>
      </c>
      <c r="C523" s="497">
        <v>103</v>
      </c>
    </row>
    <row r="524" spans="1:3" ht="25.5" x14ac:dyDescent="0.2">
      <c r="A524" s="536" t="s">
        <v>4337</v>
      </c>
      <c r="B524" s="543" t="s">
        <v>4899</v>
      </c>
      <c r="C524" s="497">
        <v>103</v>
      </c>
    </row>
    <row r="525" spans="1:3" ht="25.5" x14ac:dyDescent="0.2">
      <c r="A525" s="536" t="s">
        <v>4340</v>
      </c>
      <c r="B525" s="543" t="s">
        <v>4900</v>
      </c>
      <c r="C525" s="497">
        <v>106</v>
      </c>
    </row>
    <row r="526" spans="1:3" ht="25.5" x14ac:dyDescent="0.2">
      <c r="A526" s="536" t="s">
        <v>4343</v>
      </c>
      <c r="B526" s="543" t="s">
        <v>4901</v>
      </c>
      <c r="C526" s="497">
        <v>113</v>
      </c>
    </row>
    <row r="527" spans="1:3" x14ac:dyDescent="0.2">
      <c r="A527" s="536" t="s">
        <v>4345</v>
      </c>
      <c r="B527" s="543" t="s">
        <v>4902</v>
      </c>
      <c r="C527" s="497">
        <v>109</v>
      </c>
    </row>
    <row r="528" spans="1:3" x14ac:dyDescent="0.2">
      <c r="A528" s="536" t="s">
        <v>4347</v>
      </c>
      <c r="B528" s="543" t="s">
        <v>4903</v>
      </c>
      <c r="C528" s="497">
        <v>104</v>
      </c>
    </row>
    <row r="529" spans="1:3" x14ac:dyDescent="0.2">
      <c r="A529" s="536" t="s">
        <v>4350</v>
      </c>
      <c r="B529" s="543" t="s">
        <v>4904</v>
      </c>
      <c r="C529" s="497">
        <v>112</v>
      </c>
    </row>
    <row r="530" spans="1:3" ht="25.5" x14ac:dyDescent="0.2">
      <c r="A530" s="536" t="s">
        <v>4352</v>
      </c>
      <c r="B530" s="543" t="s">
        <v>4905</v>
      </c>
      <c r="C530" s="497">
        <v>122</v>
      </c>
    </row>
    <row r="531" spans="1:3" x14ac:dyDescent="0.2">
      <c r="A531" s="536" t="s">
        <v>4354</v>
      </c>
      <c r="B531" s="543" t="s">
        <v>4906</v>
      </c>
      <c r="C531" s="497">
        <v>121</v>
      </c>
    </row>
    <row r="532" spans="1:3" x14ac:dyDescent="0.2">
      <c r="A532" s="536" t="s">
        <v>4356</v>
      </c>
      <c r="B532" s="543" t="s">
        <v>4907</v>
      </c>
      <c r="C532" s="497">
        <v>114</v>
      </c>
    </row>
    <row r="533" spans="1:3" x14ac:dyDescent="0.2">
      <c r="A533" s="536" t="s">
        <v>4358</v>
      </c>
      <c r="B533" s="543" t="s">
        <v>4908</v>
      </c>
      <c r="C533" s="497">
        <v>113</v>
      </c>
    </row>
    <row r="534" spans="1:3" ht="25.5" x14ac:dyDescent="0.2">
      <c r="A534" s="536" t="s">
        <v>4360</v>
      </c>
      <c r="B534" s="543" t="s">
        <v>4909</v>
      </c>
      <c r="C534" s="497">
        <v>140</v>
      </c>
    </row>
    <row r="535" spans="1:3" x14ac:dyDescent="0.2">
      <c r="A535" s="536" t="s">
        <v>4362</v>
      </c>
      <c r="B535" s="543" t="s">
        <v>4910</v>
      </c>
      <c r="C535" s="497">
        <v>109</v>
      </c>
    </row>
    <row r="536" spans="1:3" x14ac:dyDescent="0.2">
      <c r="A536" s="536" t="s">
        <v>4364</v>
      </c>
      <c r="B536" s="543" t="s">
        <v>4911</v>
      </c>
      <c r="C536" s="497">
        <v>120</v>
      </c>
    </row>
    <row r="537" spans="1:3" ht="25.5" x14ac:dyDescent="0.2">
      <c r="A537" s="536" t="s">
        <v>4366</v>
      </c>
      <c r="B537" s="543" t="s">
        <v>4912</v>
      </c>
      <c r="C537" s="497">
        <v>138</v>
      </c>
    </row>
    <row r="538" spans="1:3" x14ac:dyDescent="0.2">
      <c r="A538" s="536" t="s">
        <v>4368</v>
      </c>
      <c r="B538" s="543" t="s">
        <v>4913</v>
      </c>
      <c r="C538" s="497">
        <v>109</v>
      </c>
    </row>
    <row r="539" spans="1:3" x14ac:dyDescent="0.2">
      <c r="A539" s="536" t="s">
        <v>4370</v>
      </c>
      <c r="B539" s="543" t="s">
        <v>4914</v>
      </c>
      <c r="C539" s="497">
        <v>116</v>
      </c>
    </row>
    <row r="540" spans="1:3" x14ac:dyDescent="0.2">
      <c r="A540" s="536" t="s">
        <v>4372</v>
      </c>
      <c r="B540" s="545" t="s">
        <v>4915</v>
      </c>
      <c r="C540" s="497">
        <v>106</v>
      </c>
    </row>
    <row r="541" spans="1:3" ht="25.5" x14ac:dyDescent="0.2">
      <c r="A541" s="536" t="s">
        <v>4375</v>
      </c>
      <c r="B541" s="545" t="s">
        <v>4916</v>
      </c>
      <c r="C541" s="497">
        <v>110</v>
      </c>
    </row>
    <row r="542" spans="1:3" ht="25.5" x14ac:dyDescent="0.2">
      <c r="A542" s="536" t="s">
        <v>4377</v>
      </c>
      <c r="B542" s="545" t="s">
        <v>4917</v>
      </c>
      <c r="C542" s="497">
        <v>116</v>
      </c>
    </row>
    <row r="543" spans="1:3" x14ac:dyDescent="0.2">
      <c r="A543" s="536" t="s">
        <v>4379</v>
      </c>
      <c r="B543" s="545" t="s">
        <v>4918</v>
      </c>
      <c r="C543" s="497">
        <v>98</v>
      </c>
    </row>
    <row r="544" spans="1:3" x14ac:dyDescent="0.2">
      <c r="A544" s="536" t="s">
        <v>4381</v>
      </c>
      <c r="B544" s="545" t="s">
        <v>4919</v>
      </c>
      <c r="C544" s="497">
        <v>98</v>
      </c>
    </row>
    <row r="545" spans="1:3" x14ac:dyDescent="0.2">
      <c r="A545" s="536" t="s">
        <v>4383</v>
      </c>
      <c r="B545" s="545" t="s">
        <v>4920</v>
      </c>
      <c r="C545" s="497">
        <v>108</v>
      </c>
    </row>
    <row r="546" spans="1:3" x14ac:dyDescent="0.2">
      <c r="A546" s="536" t="s">
        <v>4386</v>
      </c>
      <c r="B546" s="545" t="s">
        <v>4921</v>
      </c>
      <c r="C546" s="497">
        <v>113</v>
      </c>
    </row>
    <row r="547" spans="1:3" x14ac:dyDescent="0.2">
      <c r="A547" s="536" t="s">
        <v>4389</v>
      </c>
      <c r="B547" s="545" t="s">
        <v>4922</v>
      </c>
      <c r="C547" s="497">
        <v>103</v>
      </c>
    </row>
    <row r="548" spans="1:3" x14ac:dyDescent="0.2">
      <c r="A548" s="536" t="s">
        <v>4392</v>
      </c>
      <c r="B548" s="545" t="s">
        <v>4923</v>
      </c>
      <c r="C548" s="497">
        <v>109</v>
      </c>
    </row>
    <row r="549" spans="1:3" ht="25.5" x14ac:dyDescent="0.2">
      <c r="A549" s="536" t="s">
        <v>4394</v>
      </c>
      <c r="B549" s="545" t="s">
        <v>4924</v>
      </c>
      <c r="C549" s="497">
        <v>117</v>
      </c>
    </row>
    <row r="550" spans="1:3" x14ac:dyDescent="0.2">
      <c r="A550" s="536" t="s">
        <v>4396</v>
      </c>
      <c r="B550" s="545" t="s">
        <v>4925</v>
      </c>
      <c r="C550" s="497">
        <v>123</v>
      </c>
    </row>
    <row r="551" spans="1:3" x14ac:dyDescent="0.2">
      <c r="A551" s="536" t="s">
        <v>4398</v>
      </c>
      <c r="B551" s="546" t="s">
        <v>4926</v>
      </c>
      <c r="C551" s="539">
        <v>207</v>
      </c>
    </row>
    <row r="552" spans="1:3" x14ac:dyDescent="0.2">
      <c r="A552" s="536" t="s">
        <v>4400</v>
      </c>
      <c r="B552" s="546" t="s">
        <v>4927</v>
      </c>
      <c r="C552" s="539">
        <v>102</v>
      </c>
    </row>
    <row r="553" spans="1:3" x14ac:dyDescent="0.2">
      <c r="A553" s="536" t="s">
        <v>4402</v>
      </c>
      <c r="B553" s="546" t="s">
        <v>4928</v>
      </c>
      <c r="C553" s="539">
        <v>173</v>
      </c>
    </row>
    <row r="554" spans="1:3" x14ac:dyDescent="0.2">
      <c r="A554" s="536" t="s">
        <v>4404</v>
      </c>
      <c r="B554" s="546" t="s">
        <v>4929</v>
      </c>
      <c r="C554" s="539">
        <v>150</v>
      </c>
    </row>
    <row r="555" spans="1:3" x14ac:dyDescent="0.2">
      <c r="A555" s="536" t="s">
        <v>4406</v>
      </c>
      <c r="B555" s="547" t="s">
        <v>4884</v>
      </c>
      <c r="C555" s="550">
        <v>201</v>
      </c>
    </row>
    <row r="556" spans="1:3" x14ac:dyDescent="0.2">
      <c r="A556" s="540">
        <v>6</v>
      </c>
      <c r="B556" s="703" t="s">
        <v>4320</v>
      </c>
      <c r="C556" s="704"/>
    </row>
    <row r="557" spans="1:3" ht="25.5" x14ac:dyDescent="0.2">
      <c r="A557" s="536" t="s">
        <v>2931</v>
      </c>
      <c r="B557" s="535" t="s">
        <v>4930</v>
      </c>
      <c r="C557" s="551">
        <v>50</v>
      </c>
    </row>
    <row r="558" spans="1:3" x14ac:dyDescent="0.2">
      <c r="A558" s="490">
        <v>7</v>
      </c>
      <c r="B558" s="705" t="s">
        <v>4931</v>
      </c>
      <c r="C558" s="702"/>
    </row>
    <row r="559" spans="1:3" ht="25.5" x14ac:dyDescent="0.2">
      <c r="A559" s="536" t="s">
        <v>4479</v>
      </c>
      <c r="B559" s="535" t="s">
        <v>4932</v>
      </c>
      <c r="C559" s="497">
        <v>428</v>
      </c>
    </row>
    <row r="560" spans="1:3" x14ac:dyDescent="0.2">
      <c r="A560" s="536" t="s">
        <v>4480</v>
      </c>
      <c r="B560" s="535" t="s">
        <v>4933</v>
      </c>
      <c r="C560" s="497">
        <v>277</v>
      </c>
    </row>
    <row r="561" spans="1:3" x14ac:dyDescent="0.2">
      <c r="A561" s="536" t="s">
        <v>4481</v>
      </c>
      <c r="B561" s="535" t="s">
        <v>4934</v>
      </c>
      <c r="C561" s="497">
        <v>853</v>
      </c>
    </row>
    <row r="562" spans="1:3" x14ac:dyDescent="0.2">
      <c r="A562" s="536" t="s">
        <v>4483</v>
      </c>
      <c r="B562" s="546" t="s">
        <v>4935</v>
      </c>
      <c r="C562" s="539">
        <v>277</v>
      </c>
    </row>
    <row r="563" spans="1:3" x14ac:dyDescent="0.2">
      <c r="A563" s="536" t="s">
        <v>4485</v>
      </c>
      <c r="B563" s="547" t="s">
        <v>4936</v>
      </c>
      <c r="C563" s="550">
        <v>149</v>
      </c>
    </row>
    <row r="564" spans="1:3" x14ac:dyDescent="0.2">
      <c r="A564" s="490">
        <v>8</v>
      </c>
      <c r="B564" s="701" t="s">
        <v>4937</v>
      </c>
      <c r="C564" s="702"/>
    </row>
    <row r="565" spans="1:3" x14ac:dyDescent="0.2">
      <c r="A565" s="536" t="s">
        <v>4527</v>
      </c>
      <c r="B565" s="552" t="s">
        <v>4938</v>
      </c>
      <c r="C565" s="551">
        <v>68</v>
      </c>
    </row>
    <row r="566" spans="1:3" x14ac:dyDescent="0.2">
      <c r="A566" s="536" t="s">
        <v>4529</v>
      </c>
      <c r="B566" s="552" t="s">
        <v>4939</v>
      </c>
      <c r="C566" s="551">
        <v>46</v>
      </c>
    </row>
    <row r="567" spans="1:3" x14ac:dyDescent="0.2">
      <c r="A567" s="536" t="s">
        <v>4531</v>
      </c>
      <c r="B567" s="535" t="s">
        <v>4940</v>
      </c>
      <c r="C567" s="551">
        <v>75</v>
      </c>
    </row>
    <row r="568" spans="1:3" x14ac:dyDescent="0.2">
      <c r="A568" s="536" t="s">
        <v>4533</v>
      </c>
      <c r="B568" s="535" t="s">
        <v>4941</v>
      </c>
      <c r="C568" s="551">
        <v>75</v>
      </c>
    </row>
    <row r="569" spans="1:3" ht="25.5" x14ac:dyDescent="0.2">
      <c r="A569" s="536" t="s">
        <v>4535</v>
      </c>
      <c r="B569" s="535" t="s">
        <v>4942</v>
      </c>
      <c r="C569" s="551">
        <v>79</v>
      </c>
    </row>
    <row r="570" spans="1:3" x14ac:dyDescent="0.2">
      <c r="A570" s="536" t="s">
        <v>4537</v>
      </c>
      <c r="B570" s="535" t="s">
        <v>4943</v>
      </c>
      <c r="C570" s="551">
        <v>138</v>
      </c>
    </row>
    <row r="571" spans="1:3" x14ac:dyDescent="0.2">
      <c r="A571" s="536" t="s">
        <v>4539</v>
      </c>
      <c r="B571" s="535" t="s">
        <v>4944</v>
      </c>
      <c r="C571" s="551">
        <v>52</v>
      </c>
    </row>
    <row r="572" spans="1:3" x14ac:dyDescent="0.2">
      <c r="A572" s="536" t="s">
        <v>4541</v>
      </c>
      <c r="B572" s="553" t="s">
        <v>4945</v>
      </c>
      <c r="C572" s="551">
        <v>54</v>
      </c>
    </row>
    <row r="573" spans="1:3" x14ac:dyDescent="0.2">
      <c r="A573" s="536" t="s">
        <v>4543</v>
      </c>
      <c r="B573" s="553" t="s">
        <v>4946</v>
      </c>
      <c r="C573" s="551">
        <v>46</v>
      </c>
    </row>
    <row r="574" spans="1:3" x14ac:dyDescent="0.2">
      <c r="A574" s="536" t="s">
        <v>4545</v>
      </c>
      <c r="B574" s="553" t="s">
        <v>4947</v>
      </c>
      <c r="C574" s="551">
        <v>50</v>
      </c>
    </row>
    <row r="575" spans="1:3" x14ac:dyDescent="0.2">
      <c r="A575" s="536" t="s">
        <v>4547</v>
      </c>
      <c r="B575" s="553" t="s">
        <v>4948</v>
      </c>
      <c r="C575" s="551">
        <v>41</v>
      </c>
    </row>
    <row r="576" spans="1:3" x14ac:dyDescent="0.2">
      <c r="A576" s="536" t="s">
        <v>4549</v>
      </c>
      <c r="B576" s="535" t="s">
        <v>4949</v>
      </c>
      <c r="C576" s="551">
        <v>51</v>
      </c>
    </row>
    <row r="577" spans="1:3" x14ac:dyDescent="0.2">
      <c r="A577" s="536" t="s">
        <v>4551</v>
      </c>
      <c r="B577" s="535" t="s">
        <v>4950</v>
      </c>
      <c r="C577" s="551">
        <v>54</v>
      </c>
    </row>
    <row r="578" spans="1:3" x14ac:dyDescent="0.2">
      <c r="A578" s="536" t="s">
        <v>4553</v>
      </c>
      <c r="B578" s="535" t="s">
        <v>4951</v>
      </c>
      <c r="C578" s="551">
        <v>46</v>
      </c>
    </row>
    <row r="579" spans="1:3" x14ac:dyDescent="0.2">
      <c r="A579" s="536" t="s">
        <v>4555</v>
      </c>
      <c r="B579" s="535" t="s">
        <v>4952</v>
      </c>
      <c r="C579" s="551">
        <v>96</v>
      </c>
    </row>
    <row r="580" spans="1:3" x14ac:dyDescent="0.2">
      <c r="A580" s="536" t="s">
        <v>4557</v>
      </c>
      <c r="B580" s="546" t="s">
        <v>4953</v>
      </c>
      <c r="C580" s="539">
        <v>288</v>
      </c>
    </row>
    <row r="581" spans="1:3" x14ac:dyDescent="0.2">
      <c r="A581" s="536" t="s">
        <v>4559</v>
      </c>
      <c r="B581" s="546" t="s">
        <v>4954</v>
      </c>
      <c r="C581" s="539">
        <v>42</v>
      </c>
    </row>
    <row r="582" spans="1:3" x14ac:dyDescent="0.2">
      <c r="A582" s="536" t="s">
        <v>4561</v>
      </c>
      <c r="B582" s="547" t="s">
        <v>4955</v>
      </c>
      <c r="C582" s="550">
        <v>41</v>
      </c>
    </row>
    <row r="583" spans="1:3" x14ac:dyDescent="0.2">
      <c r="A583" s="540">
        <v>9</v>
      </c>
      <c r="B583" s="703" t="s">
        <v>4956</v>
      </c>
      <c r="C583" s="704"/>
    </row>
    <row r="584" spans="1:3" ht="25.5" x14ac:dyDescent="0.2">
      <c r="A584" s="536" t="s">
        <v>290</v>
      </c>
      <c r="B584" s="553" t="s">
        <v>4957</v>
      </c>
      <c r="C584" s="551">
        <v>59</v>
      </c>
    </row>
    <row r="585" spans="1:3" x14ac:dyDescent="0.2">
      <c r="A585" s="490">
        <v>10</v>
      </c>
      <c r="B585" s="705" t="s">
        <v>4958</v>
      </c>
      <c r="C585" s="702"/>
    </row>
    <row r="586" spans="1:3" x14ac:dyDescent="0.2">
      <c r="A586" s="536" t="s">
        <v>220</v>
      </c>
      <c r="B586" s="554" t="s">
        <v>4959</v>
      </c>
      <c r="C586" s="551">
        <v>102</v>
      </c>
    </row>
    <row r="587" spans="1:3" x14ac:dyDescent="0.2">
      <c r="A587" s="536" t="s">
        <v>221</v>
      </c>
      <c r="B587" s="542" t="s">
        <v>4960</v>
      </c>
      <c r="C587" s="551">
        <v>102</v>
      </c>
    </row>
    <row r="588" spans="1:3" ht="25.5" x14ac:dyDescent="0.2">
      <c r="A588" s="536" t="s">
        <v>222</v>
      </c>
      <c r="B588" s="542" t="s">
        <v>4961</v>
      </c>
      <c r="C588" s="551">
        <v>102</v>
      </c>
    </row>
    <row r="589" spans="1:3" x14ac:dyDescent="0.2">
      <c r="A589" s="536" t="s">
        <v>4624</v>
      </c>
      <c r="B589" s="542" t="s">
        <v>4962</v>
      </c>
      <c r="C589" s="551">
        <v>102</v>
      </c>
    </row>
    <row r="590" spans="1:3" x14ac:dyDescent="0.2">
      <c r="A590" s="536" t="s">
        <v>4626</v>
      </c>
      <c r="B590" s="542" t="s">
        <v>4963</v>
      </c>
      <c r="C590" s="551">
        <v>102</v>
      </c>
    </row>
    <row r="591" spans="1:3" x14ac:dyDescent="0.2">
      <c r="A591" s="536" t="s">
        <v>4964</v>
      </c>
      <c r="B591" s="546" t="s">
        <v>4965</v>
      </c>
      <c r="C591" s="539">
        <v>102</v>
      </c>
    </row>
    <row r="592" spans="1:3" x14ac:dyDescent="0.2">
      <c r="A592" s="536" t="s">
        <v>4966</v>
      </c>
      <c r="B592" s="546" t="s">
        <v>4967</v>
      </c>
      <c r="C592" s="539">
        <v>102</v>
      </c>
    </row>
    <row r="593" spans="1:3" x14ac:dyDescent="0.2">
      <c r="A593" s="540">
        <v>11</v>
      </c>
      <c r="B593" s="706" t="s">
        <v>4968</v>
      </c>
      <c r="C593" s="707"/>
    </row>
    <row r="594" spans="1:3" x14ac:dyDescent="0.2">
      <c r="A594" s="555" t="s">
        <v>4630</v>
      </c>
      <c r="B594" s="708" t="s">
        <v>4969</v>
      </c>
      <c r="C594" s="709"/>
    </row>
    <row r="595" spans="1:3" x14ac:dyDescent="0.2">
      <c r="A595" s="536" t="s">
        <v>4970</v>
      </c>
      <c r="B595" s="556" t="s">
        <v>4971</v>
      </c>
      <c r="C595" s="551">
        <v>191</v>
      </c>
    </row>
    <row r="596" spans="1:3" x14ac:dyDescent="0.2">
      <c r="A596" s="536" t="s">
        <v>4972</v>
      </c>
      <c r="B596" s="556" t="s">
        <v>4973</v>
      </c>
      <c r="C596" s="551">
        <v>191</v>
      </c>
    </row>
    <row r="597" spans="1:3" x14ac:dyDescent="0.2">
      <c r="A597" s="536" t="s">
        <v>4974</v>
      </c>
      <c r="B597" s="556" t="s">
        <v>4975</v>
      </c>
      <c r="C597" s="551">
        <v>203</v>
      </c>
    </row>
    <row r="598" spans="1:3" x14ac:dyDescent="0.2">
      <c r="A598" s="536" t="s">
        <v>4976</v>
      </c>
      <c r="B598" s="556" t="s">
        <v>4977</v>
      </c>
      <c r="C598" s="551">
        <v>191</v>
      </c>
    </row>
    <row r="599" spans="1:3" x14ac:dyDescent="0.2">
      <c r="A599" s="536" t="s">
        <v>4978</v>
      </c>
      <c r="B599" s="545" t="s">
        <v>4979</v>
      </c>
      <c r="C599" s="551">
        <v>191</v>
      </c>
    </row>
    <row r="600" spans="1:3" x14ac:dyDescent="0.2">
      <c r="A600" s="536" t="s">
        <v>4980</v>
      </c>
      <c r="B600" s="545" t="s">
        <v>4981</v>
      </c>
      <c r="C600" s="551">
        <v>191</v>
      </c>
    </row>
    <row r="601" spans="1:3" x14ac:dyDescent="0.2">
      <c r="A601" s="536" t="s">
        <v>4982</v>
      </c>
      <c r="B601" s="545" t="s">
        <v>4983</v>
      </c>
      <c r="C601" s="551">
        <v>191</v>
      </c>
    </row>
    <row r="602" spans="1:3" x14ac:dyDescent="0.2">
      <c r="A602" s="536" t="s">
        <v>4984</v>
      </c>
      <c r="B602" s="545" t="s">
        <v>4985</v>
      </c>
      <c r="C602" s="551">
        <v>191</v>
      </c>
    </row>
    <row r="603" spans="1:3" x14ac:dyDescent="0.2">
      <c r="A603" s="536" t="s">
        <v>4986</v>
      </c>
      <c r="B603" s="545" t="s">
        <v>4987</v>
      </c>
      <c r="C603" s="551">
        <v>191</v>
      </c>
    </row>
    <row r="604" spans="1:3" x14ac:dyDescent="0.2">
      <c r="A604" s="536" t="s">
        <v>4988</v>
      </c>
      <c r="B604" s="545" t="s">
        <v>4989</v>
      </c>
      <c r="C604" s="551">
        <v>191</v>
      </c>
    </row>
    <row r="605" spans="1:3" x14ac:dyDescent="0.2">
      <c r="A605" s="536" t="s">
        <v>4990</v>
      </c>
      <c r="B605" s="545" t="s">
        <v>4991</v>
      </c>
      <c r="C605" s="551">
        <v>217</v>
      </c>
    </row>
    <row r="606" spans="1:3" ht="25.5" x14ac:dyDescent="0.2">
      <c r="A606" s="536" t="s">
        <v>4992</v>
      </c>
      <c r="B606" s="545" t="s">
        <v>4993</v>
      </c>
      <c r="C606" s="551">
        <v>237</v>
      </c>
    </row>
    <row r="607" spans="1:3" x14ac:dyDescent="0.2">
      <c r="A607" s="536" t="s">
        <v>4994</v>
      </c>
      <c r="B607" s="545" t="s">
        <v>4995</v>
      </c>
      <c r="C607" s="551">
        <v>191</v>
      </c>
    </row>
    <row r="608" spans="1:3" x14ac:dyDescent="0.2">
      <c r="A608" s="536" t="s">
        <v>4996</v>
      </c>
      <c r="B608" s="545" t="s">
        <v>4997</v>
      </c>
      <c r="C608" s="551">
        <v>242</v>
      </c>
    </row>
    <row r="609" spans="1:3" x14ac:dyDescent="0.2">
      <c r="A609" s="536" t="s">
        <v>4998</v>
      </c>
      <c r="B609" s="545" t="s">
        <v>4999</v>
      </c>
      <c r="C609" s="551">
        <v>276</v>
      </c>
    </row>
    <row r="610" spans="1:3" x14ac:dyDescent="0.2">
      <c r="A610" s="536" t="s">
        <v>5000</v>
      </c>
      <c r="B610" s="545" t="s">
        <v>5001</v>
      </c>
      <c r="C610" s="551">
        <v>359</v>
      </c>
    </row>
    <row r="611" spans="1:3" x14ac:dyDescent="0.2">
      <c r="A611" s="536" t="s">
        <v>5002</v>
      </c>
      <c r="B611" s="545" t="s">
        <v>5003</v>
      </c>
      <c r="C611" s="551">
        <v>375</v>
      </c>
    </row>
    <row r="612" spans="1:3" x14ac:dyDescent="0.2">
      <c r="A612" s="555" t="s">
        <v>4632</v>
      </c>
      <c r="B612" s="698" t="s">
        <v>5004</v>
      </c>
      <c r="C612" s="699"/>
    </row>
    <row r="613" spans="1:3" ht="25.5" x14ac:dyDescent="0.2">
      <c r="A613" s="536" t="s">
        <v>5005</v>
      </c>
      <c r="B613" s="545" t="s">
        <v>5006</v>
      </c>
      <c r="C613" s="551">
        <v>333</v>
      </c>
    </row>
    <row r="614" spans="1:3" x14ac:dyDescent="0.2">
      <c r="A614" s="536" t="s">
        <v>5007</v>
      </c>
      <c r="B614" s="545" t="s">
        <v>5008</v>
      </c>
      <c r="C614" s="551">
        <v>191</v>
      </c>
    </row>
    <row r="615" spans="1:3" x14ac:dyDescent="0.2">
      <c r="A615" s="536" t="s">
        <v>5009</v>
      </c>
      <c r="B615" s="545" t="s">
        <v>5010</v>
      </c>
      <c r="C615" s="551">
        <v>343</v>
      </c>
    </row>
    <row r="616" spans="1:3" ht="25.5" x14ac:dyDescent="0.2">
      <c r="A616" s="536" t="s">
        <v>5011</v>
      </c>
      <c r="B616" s="545" t="s">
        <v>5012</v>
      </c>
      <c r="C616" s="551">
        <v>319</v>
      </c>
    </row>
    <row r="617" spans="1:3" x14ac:dyDescent="0.2">
      <c r="A617" s="536" t="s">
        <v>5013</v>
      </c>
      <c r="B617" s="545" t="s">
        <v>5014</v>
      </c>
      <c r="C617" s="551">
        <v>309</v>
      </c>
    </row>
    <row r="618" spans="1:3" x14ac:dyDescent="0.2">
      <c r="A618" s="536" t="s">
        <v>5015</v>
      </c>
      <c r="B618" s="545" t="s">
        <v>5016</v>
      </c>
      <c r="C618" s="551">
        <v>275</v>
      </c>
    </row>
    <row r="619" spans="1:3" ht="25.5" x14ac:dyDescent="0.2">
      <c r="A619" s="536" t="s">
        <v>5017</v>
      </c>
      <c r="B619" s="545" t="s">
        <v>5018</v>
      </c>
      <c r="C619" s="551">
        <v>371</v>
      </c>
    </row>
    <row r="620" spans="1:3" ht="25.5" x14ac:dyDescent="0.2">
      <c r="A620" s="536" t="s">
        <v>5019</v>
      </c>
      <c r="B620" s="545" t="s">
        <v>5020</v>
      </c>
      <c r="C620" s="551">
        <v>495</v>
      </c>
    </row>
    <row r="621" spans="1:3" ht="11.25" customHeight="1" x14ac:dyDescent="0.2">
      <c r="A621" s="557"/>
      <c r="B621" s="557"/>
      <c r="C621" s="558"/>
    </row>
    <row r="622" spans="1:3" ht="54" customHeight="1" x14ac:dyDescent="0.2">
      <c r="A622" s="700" t="s">
        <v>4042</v>
      </c>
      <c r="B622" s="700"/>
      <c r="C622" s="700"/>
    </row>
    <row r="623" spans="1:3" x14ac:dyDescent="0.2">
      <c r="A623" s="530"/>
      <c r="B623" s="530"/>
      <c r="C623" s="531"/>
    </row>
    <row r="624" spans="1:3" x14ac:dyDescent="0.2">
      <c r="A624" s="530"/>
      <c r="B624" s="530"/>
      <c r="C624" s="531"/>
    </row>
    <row r="625" spans="1:3" x14ac:dyDescent="0.2">
      <c r="A625" s="530"/>
      <c r="B625" s="530"/>
      <c r="C625" s="531"/>
    </row>
    <row r="626" spans="1:3" x14ac:dyDescent="0.2">
      <c r="A626" s="530"/>
      <c r="B626" s="530"/>
      <c r="C626" s="531"/>
    </row>
    <row r="627" spans="1:3" x14ac:dyDescent="0.2">
      <c r="A627" s="530"/>
      <c r="B627" s="530"/>
      <c r="C627" s="531"/>
    </row>
    <row r="628" spans="1:3" x14ac:dyDescent="0.2">
      <c r="A628" s="530"/>
      <c r="B628" s="530"/>
      <c r="C628" s="531"/>
    </row>
    <row r="629" spans="1:3" x14ac:dyDescent="0.2">
      <c r="A629" s="530"/>
      <c r="B629" s="530"/>
      <c r="C629" s="531"/>
    </row>
    <row r="630" spans="1:3" x14ac:dyDescent="0.2">
      <c r="A630" s="530"/>
      <c r="B630" s="530"/>
      <c r="C630" s="531"/>
    </row>
    <row r="631" spans="1:3" x14ac:dyDescent="0.2">
      <c r="A631" s="530"/>
      <c r="B631" s="530"/>
      <c r="C631" s="531"/>
    </row>
    <row r="632" spans="1:3" x14ac:dyDescent="0.2">
      <c r="A632" s="530"/>
      <c r="B632" s="530"/>
      <c r="C632" s="531"/>
    </row>
    <row r="633" spans="1:3" x14ac:dyDescent="0.2">
      <c r="A633" s="530"/>
      <c r="B633" s="530"/>
      <c r="C633" s="531"/>
    </row>
    <row r="634" spans="1:3" x14ac:dyDescent="0.2">
      <c r="A634" s="530"/>
      <c r="B634" s="530"/>
      <c r="C634" s="531"/>
    </row>
    <row r="635" spans="1:3" x14ac:dyDescent="0.2">
      <c r="A635" s="530"/>
      <c r="B635" s="530"/>
      <c r="C635" s="531"/>
    </row>
    <row r="636" spans="1:3" x14ac:dyDescent="0.2">
      <c r="A636" s="530"/>
      <c r="B636" s="530"/>
      <c r="C636" s="531"/>
    </row>
    <row r="637" spans="1:3" x14ac:dyDescent="0.2">
      <c r="A637" s="530"/>
      <c r="B637" s="530"/>
      <c r="C637" s="531"/>
    </row>
    <row r="638" spans="1:3" x14ac:dyDescent="0.2">
      <c r="A638" s="530"/>
      <c r="B638" s="530"/>
      <c r="C638" s="531"/>
    </row>
    <row r="639" spans="1:3" x14ac:dyDescent="0.2">
      <c r="A639" s="530"/>
      <c r="B639" s="530"/>
      <c r="C639" s="531"/>
    </row>
    <row r="640" spans="1:3" x14ac:dyDescent="0.2">
      <c r="A640" s="530"/>
      <c r="B640" s="530"/>
      <c r="C640" s="531"/>
    </row>
    <row r="641" spans="1:3" x14ac:dyDescent="0.2">
      <c r="A641" s="530"/>
      <c r="B641" s="530"/>
      <c r="C641" s="531"/>
    </row>
    <row r="642" spans="1:3" x14ac:dyDescent="0.2">
      <c r="A642" s="530"/>
      <c r="B642" s="530"/>
      <c r="C642" s="531"/>
    </row>
    <row r="643" spans="1:3" x14ac:dyDescent="0.2">
      <c r="A643" s="530"/>
      <c r="B643" s="530"/>
      <c r="C643" s="531"/>
    </row>
    <row r="644" spans="1:3" x14ac:dyDescent="0.2">
      <c r="A644" s="530"/>
      <c r="B644" s="530"/>
      <c r="C644" s="531"/>
    </row>
    <row r="645" spans="1:3" x14ac:dyDescent="0.2">
      <c r="A645" s="530"/>
      <c r="B645" s="530"/>
      <c r="C645" s="531"/>
    </row>
    <row r="646" spans="1:3" x14ac:dyDescent="0.2">
      <c r="A646" s="530"/>
      <c r="B646" s="530"/>
      <c r="C646" s="531"/>
    </row>
    <row r="647" spans="1:3" x14ac:dyDescent="0.2">
      <c r="A647" s="530"/>
      <c r="B647" s="530"/>
      <c r="C647" s="531"/>
    </row>
    <row r="648" spans="1:3" x14ac:dyDescent="0.2">
      <c r="A648" s="530"/>
      <c r="B648" s="530"/>
      <c r="C648" s="531"/>
    </row>
    <row r="649" spans="1:3" x14ac:dyDescent="0.2">
      <c r="A649" s="530"/>
      <c r="B649" s="530"/>
      <c r="C649" s="531"/>
    </row>
    <row r="650" spans="1:3" x14ac:dyDescent="0.2">
      <c r="A650" s="530"/>
      <c r="B650" s="530"/>
      <c r="C650" s="531"/>
    </row>
    <row r="651" spans="1:3" x14ac:dyDescent="0.2">
      <c r="A651" s="530"/>
      <c r="B651" s="530"/>
      <c r="C651" s="531"/>
    </row>
    <row r="652" spans="1:3" x14ac:dyDescent="0.2">
      <c r="A652" s="530"/>
      <c r="B652" s="530"/>
      <c r="C652" s="531"/>
    </row>
    <row r="653" spans="1:3" x14ac:dyDescent="0.2">
      <c r="A653" s="530"/>
      <c r="B653" s="530"/>
      <c r="C653" s="531"/>
    </row>
    <row r="654" spans="1:3" x14ac:dyDescent="0.2">
      <c r="A654" s="530"/>
      <c r="B654" s="530"/>
      <c r="C654" s="531"/>
    </row>
    <row r="655" spans="1:3" x14ac:dyDescent="0.2">
      <c r="A655" s="530"/>
      <c r="B655" s="530"/>
      <c r="C655" s="531"/>
    </row>
    <row r="656" spans="1:3" x14ac:dyDescent="0.2">
      <c r="A656" s="530"/>
      <c r="B656" s="530"/>
      <c r="C656" s="531"/>
    </row>
    <row r="657" spans="1:3" x14ac:dyDescent="0.2">
      <c r="A657" s="530"/>
      <c r="B657" s="530"/>
      <c r="C657" s="531"/>
    </row>
    <row r="658" spans="1:3" x14ac:dyDescent="0.2">
      <c r="A658" s="530"/>
      <c r="B658" s="530"/>
      <c r="C658" s="531"/>
    </row>
    <row r="659" spans="1:3" x14ac:dyDescent="0.2">
      <c r="A659" s="530"/>
      <c r="B659" s="530"/>
      <c r="C659" s="531"/>
    </row>
    <row r="660" spans="1:3" x14ac:dyDescent="0.2">
      <c r="A660" s="530"/>
      <c r="B660" s="530"/>
      <c r="C660" s="531"/>
    </row>
    <row r="661" spans="1:3" x14ac:dyDescent="0.2">
      <c r="A661" s="530"/>
      <c r="B661" s="530"/>
      <c r="C661" s="531"/>
    </row>
    <row r="662" spans="1:3" x14ac:dyDescent="0.2">
      <c r="A662" s="530"/>
      <c r="B662" s="530"/>
      <c r="C662" s="531"/>
    </row>
    <row r="663" spans="1:3" x14ac:dyDescent="0.2">
      <c r="A663" s="530"/>
      <c r="B663" s="530"/>
      <c r="C663" s="531"/>
    </row>
    <row r="664" spans="1:3" x14ac:dyDescent="0.2">
      <c r="A664" s="530"/>
      <c r="B664" s="530"/>
      <c r="C664" s="531"/>
    </row>
    <row r="665" spans="1:3" x14ac:dyDescent="0.2">
      <c r="A665" s="530"/>
      <c r="B665" s="530"/>
      <c r="C665" s="531"/>
    </row>
    <row r="666" spans="1:3" x14ac:dyDescent="0.2">
      <c r="A666" s="530"/>
      <c r="B666" s="530"/>
      <c r="C666" s="531"/>
    </row>
    <row r="667" spans="1:3" x14ac:dyDescent="0.2">
      <c r="A667" s="530"/>
      <c r="B667" s="530"/>
      <c r="C667" s="531"/>
    </row>
    <row r="668" spans="1:3" x14ac:dyDescent="0.2">
      <c r="A668" s="530"/>
      <c r="B668" s="530"/>
      <c r="C668" s="531"/>
    </row>
    <row r="669" spans="1:3" x14ac:dyDescent="0.2">
      <c r="A669" s="530"/>
      <c r="B669" s="530"/>
      <c r="C669" s="531"/>
    </row>
    <row r="670" spans="1:3" x14ac:dyDescent="0.2">
      <c r="A670" s="530"/>
      <c r="B670" s="530"/>
      <c r="C670" s="531"/>
    </row>
    <row r="671" spans="1:3" x14ac:dyDescent="0.2">
      <c r="A671" s="530"/>
      <c r="B671" s="530"/>
      <c r="C671" s="531"/>
    </row>
    <row r="672" spans="1:3" x14ac:dyDescent="0.2">
      <c r="A672" s="530"/>
      <c r="B672" s="530"/>
      <c r="C672" s="531"/>
    </row>
    <row r="673" spans="1:3" x14ac:dyDescent="0.2">
      <c r="A673" s="530"/>
      <c r="B673" s="530"/>
      <c r="C673" s="531"/>
    </row>
    <row r="674" spans="1:3" x14ac:dyDescent="0.2">
      <c r="A674" s="530"/>
      <c r="B674" s="530"/>
      <c r="C674" s="531"/>
    </row>
    <row r="675" spans="1:3" x14ac:dyDescent="0.2">
      <c r="A675" s="530"/>
      <c r="B675" s="530"/>
      <c r="C675" s="531"/>
    </row>
    <row r="676" spans="1:3" x14ac:dyDescent="0.2">
      <c r="A676" s="530"/>
      <c r="B676" s="530"/>
      <c r="C676" s="531"/>
    </row>
    <row r="677" spans="1:3" x14ac:dyDescent="0.2">
      <c r="A677" s="530"/>
      <c r="B677" s="530"/>
      <c r="C677" s="531"/>
    </row>
    <row r="678" spans="1:3" x14ac:dyDescent="0.2">
      <c r="A678" s="530"/>
      <c r="B678" s="530"/>
      <c r="C678" s="531"/>
    </row>
    <row r="679" spans="1:3" x14ac:dyDescent="0.2">
      <c r="A679" s="530"/>
      <c r="B679" s="530"/>
      <c r="C679" s="531"/>
    </row>
    <row r="680" spans="1:3" x14ac:dyDescent="0.2">
      <c r="A680" s="530"/>
      <c r="B680" s="530"/>
      <c r="C680" s="531"/>
    </row>
    <row r="681" spans="1:3" x14ac:dyDescent="0.2">
      <c r="A681" s="530"/>
      <c r="B681" s="530"/>
      <c r="C681" s="531"/>
    </row>
    <row r="682" spans="1:3" x14ac:dyDescent="0.2">
      <c r="A682" s="530"/>
      <c r="B682" s="530"/>
      <c r="C682" s="531"/>
    </row>
    <row r="683" spans="1:3" x14ac:dyDescent="0.2">
      <c r="A683" s="530"/>
      <c r="B683" s="530"/>
      <c r="C683" s="531"/>
    </row>
    <row r="684" spans="1:3" x14ac:dyDescent="0.2">
      <c r="A684" s="530"/>
      <c r="B684" s="530"/>
      <c r="C684" s="531"/>
    </row>
    <row r="685" spans="1:3" x14ac:dyDescent="0.2">
      <c r="A685" s="530"/>
      <c r="B685" s="530"/>
      <c r="C685" s="531"/>
    </row>
    <row r="686" spans="1:3" x14ac:dyDescent="0.2">
      <c r="A686" s="530"/>
      <c r="B686" s="530"/>
      <c r="C686" s="531"/>
    </row>
    <row r="687" spans="1:3" x14ac:dyDescent="0.2">
      <c r="A687" s="530"/>
      <c r="B687" s="530"/>
      <c r="C687" s="531"/>
    </row>
    <row r="688" spans="1:3" x14ac:dyDescent="0.2">
      <c r="A688" s="530"/>
      <c r="B688" s="530"/>
      <c r="C688" s="531"/>
    </row>
    <row r="689" spans="1:3" x14ac:dyDescent="0.2">
      <c r="A689" s="530"/>
      <c r="B689" s="530"/>
      <c r="C689" s="531"/>
    </row>
    <row r="690" spans="1:3" x14ac:dyDescent="0.2">
      <c r="A690" s="530"/>
      <c r="B690" s="530"/>
      <c r="C690" s="531"/>
    </row>
    <row r="691" spans="1:3" x14ac:dyDescent="0.2">
      <c r="A691" s="530"/>
      <c r="B691" s="530"/>
      <c r="C691" s="531"/>
    </row>
    <row r="692" spans="1:3" x14ac:dyDescent="0.2">
      <c r="A692" s="530"/>
      <c r="B692" s="530"/>
      <c r="C692" s="531"/>
    </row>
    <row r="693" spans="1:3" x14ac:dyDescent="0.2">
      <c r="A693" s="530"/>
      <c r="B693" s="530"/>
      <c r="C693" s="531"/>
    </row>
    <row r="694" spans="1:3" x14ac:dyDescent="0.2">
      <c r="A694" s="530"/>
      <c r="B694" s="530"/>
      <c r="C694" s="531"/>
    </row>
    <row r="695" spans="1:3" x14ac:dyDescent="0.2">
      <c r="A695" s="530"/>
      <c r="B695" s="530"/>
      <c r="C695" s="531"/>
    </row>
    <row r="696" spans="1:3" x14ac:dyDescent="0.2">
      <c r="A696" s="530"/>
      <c r="B696" s="530"/>
      <c r="C696" s="531"/>
    </row>
    <row r="697" spans="1:3" x14ac:dyDescent="0.2">
      <c r="A697" s="530"/>
      <c r="B697" s="530"/>
      <c r="C697" s="531"/>
    </row>
    <row r="698" spans="1:3" x14ac:dyDescent="0.2">
      <c r="A698" s="530"/>
      <c r="B698" s="530"/>
      <c r="C698" s="531"/>
    </row>
    <row r="699" spans="1:3" x14ac:dyDescent="0.2">
      <c r="A699" s="530"/>
      <c r="B699" s="530"/>
      <c r="C699" s="531"/>
    </row>
    <row r="700" spans="1:3" x14ac:dyDescent="0.2">
      <c r="A700" s="530"/>
      <c r="B700" s="530"/>
      <c r="C700" s="531"/>
    </row>
    <row r="701" spans="1:3" x14ac:dyDescent="0.2">
      <c r="A701" s="530"/>
      <c r="B701" s="530"/>
      <c r="C701" s="531"/>
    </row>
    <row r="702" spans="1:3" x14ac:dyDescent="0.2">
      <c r="A702" s="530"/>
      <c r="B702" s="530"/>
      <c r="C702" s="531"/>
    </row>
    <row r="703" spans="1:3" x14ac:dyDescent="0.2">
      <c r="A703" s="530"/>
      <c r="B703" s="530"/>
      <c r="C703" s="531"/>
    </row>
    <row r="704" spans="1:3" x14ac:dyDescent="0.2">
      <c r="A704" s="530"/>
      <c r="B704" s="530"/>
      <c r="C704" s="531"/>
    </row>
    <row r="705" spans="1:3" x14ac:dyDescent="0.2">
      <c r="A705" s="530"/>
      <c r="B705" s="530"/>
      <c r="C705" s="531"/>
    </row>
    <row r="706" spans="1:3" x14ac:dyDescent="0.2">
      <c r="A706" s="530"/>
      <c r="B706" s="530"/>
      <c r="C706" s="531"/>
    </row>
    <row r="707" spans="1:3" x14ac:dyDescent="0.2">
      <c r="A707" s="530"/>
      <c r="B707" s="530"/>
      <c r="C707" s="531"/>
    </row>
    <row r="708" spans="1:3" x14ac:dyDescent="0.2">
      <c r="A708" s="530"/>
      <c r="B708" s="530"/>
      <c r="C708" s="531"/>
    </row>
    <row r="709" spans="1:3" x14ac:dyDescent="0.2">
      <c r="A709" s="530"/>
      <c r="B709" s="530"/>
      <c r="C709" s="531"/>
    </row>
    <row r="710" spans="1:3" x14ac:dyDescent="0.2">
      <c r="A710" s="530"/>
      <c r="B710" s="530"/>
      <c r="C710" s="531"/>
    </row>
    <row r="711" spans="1:3" x14ac:dyDescent="0.2">
      <c r="A711" s="530"/>
      <c r="B711" s="530"/>
      <c r="C711" s="531"/>
    </row>
    <row r="712" spans="1:3" x14ac:dyDescent="0.2">
      <c r="A712" s="530"/>
      <c r="B712" s="530"/>
      <c r="C712" s="531"/>
    </row>
    <row r="713" spans="1:3" x14ac:dyDescent="0.2">
      <c r="A713" s="530"/>
      <c r="B713" s="530"/>
      <c r="C713" s="531"/>
    </row>
    <row r="714" spans="1:3" x14ac:dyDescent="0.2">
      <c r="A714" s="530"/>
      <c r="B714" s="530"/>
      <c r="C714" s="531"/>
    </row>
    <row r="715" spans="1:3" x14ac:dyDescent="0.2">
      <c r="A715" s="530"/>
      <c r="B715" s="530"/>
      <c r="C715" s="531"/>
    </row>
    <row r="716" spans="1:3" x14ac:dyDescent="0.2">
      <c r="A716" s="530"/>
      <c r="B716" s="530"/>
      <c r="C716" s="531"/>
    </row>
    <row r="717" spans="1:3" x14ac:dyDescent="0.2">
      <c r="A717" s="530"/>
      <c r="B717" s="530"/>
      <c r="C717" s="531"/>
    </row>
    <row r="718" spans="1:3" x14ac:dyDescent="0.2">
      <c r="A718" s="530"/>
      <c r="B718" s="530"/>
      <c r="C718" s="531"/>
    </row>
    <row r="719" spans="1:3" x14ac:dyDescent="0.2">
      <c r="A719" s="530"/>
      <c r="B719" s="530"/>
      <c r="C719" s="531"/>
    </row>
    <row r="720" spans="1:3" x14ac:dyDescent="0.2">
      <c r="A720" s="530"/>
      <c r="B720" s="530"/>
      <c r="C720" s="531"/>
    </row>
    <row r="721" spans="1:3" x14ac:dyDescent="0.2">
      <c r="A721" s="530"/>
      <c r="B721" s="530"/>
      <c r="C721" s="531"/>
    </row>
    <row r="722" spans="1:3" x14ac:dyDescent="0.2">
      <c r="A722" s="530"/>
      <c r="B722" s="530"/>
      <c r="C722" s="531"/>
    </row>
    <row r="723" spans="1:3" x14ac:dyDescent="0.2">
      <c r="A723" s="530"/>
      <c r="B723" s="530"/>
      <c r="C723" s="531"/>
    </row>
    <row r="724" spans="1:3" x14ac:dyDescent="0.2">
      <c r="A724" s="530"/>
      <c r="B724" s="530"/>
      <c r="C724" s="531"/>
    </row>
    <row r="725" spans="1:3" x14ac:dyDescent="0.2">
      <c r="A725" s="530"/>
      <c r="B725" s="530"/>
      <c r="C725" s="531"/>
    </row>
    <row r="726" spans="1:3" x14ac:dyDescent="0.2">
      <c r="A726" s="530"/>
      <c r="B726" s="530"/>
      <c r="C726" s="531"/>
    </row>
    <row r="727" spans="1:3" x14ac:dyDescent="0.2">
      <c r="A727" s="530"/>
      <c r="B727" s="530"/>
      <c r="C727" s="531"/>
    </row>
    <row r="728" spans="1:3" x14ac:dyDescent="0.2">
      <c r="A728" s="530"/>
      <c r="B728" s="530"/>
      <c r="C728" s="531"/>
    </row>
    <row r="729" spans="1:3" x14ac:dyDescent="0.2">
      <c r="A729" s="530"/>
      <c r="B729" s="530"/>
      <c r="C729" s="531"/>
    </row>
    <row r="730" spans="1:3" x14ac:dyDescent="0.2">
      <c r="A730" s="530"/>
      <c r="B730" s="530"/>
      <c r="C730" s="531"/>
    </row>
    <row r="731" spans="1:3" x14ac:dyDescent="0.2">
      <c r="A731" s="530"/>
      <c r="B731" s="530"/>
      <c r="C731" s="531"/>
    </row>
    <row r="732" spans="1:3" x14ac:dyDescent="0.2">
      <c r="A732" s="530"/>
      <c r="B732" s="530"/>
      <c r="C732" s="531"/>
    </row>
    <row r="733" spans="1:3" x14ac:dyDescent="0.2">
      <c r="A733" s="530"/>
      <c r="B733" s="530"/>
      <c r="C733" s="531"/>
    </row>
    <row r="734" spans="1:3" x14ac:dyDescent="0.2">
      <c r="A734" s="530"/>
      <c r="B734" s="530"/>
      <c r="C734" s="531"/>
    </row>
    <row r="735" spans="1:3" x14ac:dyDescent="0.2">
      <c r="A735" s="530"/>
      <c r="B735" s="530"/>
      <c r="C735" s="531"/>
    </row>
    <row r="736" spans="1:3" x14ac:dyDescent="0.2">
      <c r="A736" s="530"/>
      <c r="B736" s="530"/>
      <c r="C736" s="531"/>
    </row>
    <row r="737" spans="1:3" x14ac:dyDescent="0.2">
      <c r="A737" s="530"/>
      <c r="B737" s="530"/>
      <c r="C737" s="531"/>
    </row>
    <row r="738" spans="1:3" x14ac:dyDescent="0.2">
      <c r="A738" s="530"/>
      <c r="B738" s="530"/>
      <c r="C738" s="531"/>
    </row>
    <row r="739" spans="1:3" x14ac:dyDescent="0.2">
      <c r="A739" s="530"/>
      <c r="B739" s="530"/>
      <c r="C739" s="531"/>
    </row>
    <row r="740" spans="1:3" x14ac:dyDescent="0.2">
      <c r="A740" s="530"/>
      <c r="B740" s="530"/>
      <c r="C740" s="531"/>
    </row>
    <row r="741" spans="1:3" x14ac:dyDescent="0.2">
      <c r="A741" s="530"/>
      <c r="B741" s="530"/>
      <c r="C741" s="531"/>
    </row>
    <row r="742" spans="1:3" x14ac:dyDescent="0.2">
      <c r="A742" s="530"/>
      <c r="B742" s="530"/>
      <c r="C742" s="531"/>
    </row>
    <row r="743" spans="1:3" x14ac:dyDescent="0.2">
      <c r="A743" s="530"/>
      <c r="B743" s="530"/>
      <c r="C743" s="531"/>
    </row>
    <row r="744" spans="1:3" x14ac:dyDescent="0.2">
      <c r="A744" s="530"/>
      <c r="B744" s="530"/>
      <c r="C744" s="531"/>
    </row>
    <row r="745" spans="1:3" x14ac:dyDescent="0.2">
      <c r="A745" s="530"/>
      <c r="B745" s="530"/>
      <c r="C745" s="531"/>
    </row>
    <row r="746" spans="1:3" x14ac:dyDescent="0.2">
      <c r="A746" s="530"/>
      <c r="B746" s="530"/>
      <c r="C746" s="531"/>
    </row>
    <row r="747" spans="1:3" x14ac:dyDescent="0.2">
      <c r="A747" s="530"/>
      <c r="B747" s="530"/>
      <c r="C747" s="531"/>
    </row>
    <row r="748" spans="1:3" x14ac:dyDescent="0.2">
      <c r="A748" s="530"/>
      <c r="B748" s="530"/>
      <c r="C748" s="531"/>
    </row>
    <row r="749" spans="1:3" x14ac:dyDescent="0.2">
      <c r="A749" s="530"/>
      <c r="B749" s="530"/>
      <c r="C749" s="531"/>
    </row>
    <row r="750" spans="1:3" x14ac:dyDescent="0.2">
      <c r="A750" s="530"/>
      <c r="B750" s="530"/>
      <c r="C750" s="531"/>
    </row>
    <row r="751" spans="1:3" x14ac:dyDescent="0.2">
      <c r="A751" s="530"/>
      <c r="B751" s="530"/>
      <c r="C751" s="531"/>
    </row>
    <row r="752" spans="1:3" x14ac:dyDescent="0.2">
      <c r="A752" s="530"/>
      <c r="B752" s="530"/>
      <c r="C752" s="531"/>
    </row>
    <row r="753" spans="1:3" x14ac:dyDescent="0.2">
      <c r="A753" s="530"/>
      <c r="B753" s="530"/>
      <c r="C753" s="531"/>
    </row>
    <row r="754" spans="1:3" x14ac:dyDescent="0.2">
      <c r="A754" s="530"/>
      <c r="B754" s="530"/>
      <c r="C754" s="531"/>
    </row>
    <row r="755" spans="1:3" x14ac:dyDescent="0.2">
      <c r="A755" s="530"/>
      <c r="B755" s="530"/>
      <c r="C755" s="531"/>
    </row>
    <row r="756" spans="1:3" x14ac:dyDescent="0.2">
      <c r="A756" s="530"/>
      <c r="B756" s="530"/>
      <c r="C756" s="531"/>
    </row>
    <row r="757" spans="1:3" x14ac:dyDescent="0.2">
      <c r="A757" s="530"/>
      <c r="B757" s="530"/>
      <c r="C757" s="531"/>
    </row>
    <row r="758" spans="1:3" x14ac:dyDescent="0.2">
      <c r="A758" s="530"/>
      <c r="B758" s="530"/>
      <c r="C758" s="531"/>
    </row>
    <row r="759" spans="1:3" x14ac:dyDescent="0.2">
      <c r="A759" s="530"/>
      <c r="B759" s="530"/>
      <c r="C759" s="531"/>
    </row>
    <row r="760" spans="1:3" x14ac:dyDescent="0.2">
      <c r="A760" s="530"/>
      <c r="B760" s="530"/>
      <c r="C760" s="531"/>
    </row>
    <row r="761" spans="1:3" x14ac:dyDescent="0.2">
      <c r="A761" s="530"/>
      <c r="B761" s="530"/>
      <c r="C761" s="531"/>
    </row>
    <row r="762" spans="1:3" x14ac:dyDescent="0.2">
      <c r="A762" s="530"/>
      <c r="B762" s="530"/>
      <c r="C762" s="531"/>
    </row>
    <row r="763" spans="1:3" x14ac:dyDescent="0.2">
      <c r="A763" s="530"/>
      <c r="B763" s="530"/>
      <c r="C763" s="531"/>
    </row>
    <row r="764" spans="1:3" x14ac:dyDescent="0.2">
      <c r="A764" s="530"/>
      <c r="B764" s="530"/>
      <c r="C764" s="531"/>
    </row>
    <row r="765" spans="1:3" x14ac:dyDescent="0.2">
      <c r="A765" s="530"/>
      <c r="B765" s="530"/>
      <c r="C765" s="531"/>
    </row>
    <row r="766" spans="1:3" x14ac:dyDescent="0.2">
      <c r="A766" s="530"/>
      <c r="B766" s="530"/>
      <c r="C766" s="531"/>
    </row>
    <row r="767" spans="1:3" x14ac:dyDescent="0.2">
      <c r="A767" s="530"/>
      <c r="B767" s="530"/>
      <c r="C767" s="531"/>
    </row>
    <row r="768" spans="1:3" x14ac:dyDescent="0.2">
      <c r="A768" s="530"/>
      <c r="B768" s="530"/>
      <c r="C768" s="531"/>
    </row>
    <row r="769" spans="1:3" x14ac:dyDescent="0.2">
      <c r="A769" s="530"/>
      <c r="B769" s="530"/>
      <c r="C769" s="531"/>
    </row>
    <row r="770" spans="1:3" x14ac:dyDescent="0.2">
      <c r="A770" s="530"/>
      <c r="B770" s="530"/>
      <c r="C770" s="531"/>
    </row>
    <row r="771" spans="1:3" x14ac:dyDescent="0.2">
      <c r="A771" s="530"/>
      <c r="B771" s="530"/>
      <c r="C771" s="531"/>
    </row>
    <row r="772" spans="1:3" x14ac:dyDescent="0.2">
      <c r="A772" s="530"/>
      <c r="B772" s="530"/>
      <c r="C772" s="531"/>
    </row>
    <row r="773" spans="1:3" x14ac:dyDescent="0.2">
      <c r="A773" s="530"/>
      <c r="B773" s="530"/>
      <c r="C773" s="531"/>
    </row>
    <row r="774" spans="1:3" x14ac:dyDescent="0.2">
      <c r="A774" s="530"/>
      <c r="B774" s="530"/>
      <c r="C774" s="531"/>
    </row>
    <row r="775" spans="1:3" x14ac:dyDescent="0.2">
      <c r="A775" s="530"/>
      <c r="B775" s="530"/>
      <c r="C775" s="531"/>
    </row>
    <row r="776" spans="1:3" x14ac:dyDescent="0.2">
      <c r="A776" s="530"/>
      <c r="B776" s="530"/>
      <c r="C776" s="531"/>
    </row>
    <row r="777" spans="1:3" x14ac:dyDescent="0.2">
      <c r="A777" s="530"/>
      <c r="B777" s="530"/>
      <c r="C777" s="531"/>
    </row>
    <row r="778" spans="1:3" x14ac:dyDescent="0.2">
      <c r="A778" s="530"/>
      <c r="B778" s="530"/>
      <c r="C778" s="531"/>
    </row>
    <row r="779" spans="1:3" x14ac:dyDescent="0.2">
      <c r="A779" s="530"/>
      <c r="B779" s="530"/>
      <c r="C779" s="531"/>
    </row>
    <row r="780" spans="1:3" x14ac:dyDescent="0.2">
      <c r="A780" s="530"/>
      <c r="B780" s="530"/>
      <c r="C780" s="531"/>
    </row>
    <row r="781" spans="1:3" x14ac:dyDescent="0.2">
      <c r="A781" s="530"/>
      <c r="B781" s="530"/>
      <c r="C781" s="531"/>
    </row>
    <row r="782" spans="1:3" x14ac:dyDescent="0.2">
      <c r="A782" s="530"/>
      <c r="B782" s="530"/>
      <c r="C782" s="531"/>
    </row>
    <row r="783" spans="1:3" x14ac:dyDescent="0.2">
      <c r="A783" s="530"/>
      <c r="B783" s="530"/>
      <c r="C783" s="531"/>
    </row>
    <row r="784" spans="1:3" x14ac:dyDescent="0.2">
      <c r="A784" s="530"/>
      <c r="B784" s="530"/>
      <c r="C784" s="531"/>
    </row>
    <row r="785" spans="1:3" x14ac:dyDescent="0.2">
      <c r="A785" s="530"/>
      <c r="B785" s="530"/>
      <c r="C785" s="531"/>
    </row>
    <row r="786" spans="1:3" x14ac:dyDescent="0.2">
      <c r="A786" s="530"/>
      <c r="B786" s="530"/>
      <c r="C786" s="531"/>
    </row>
    <row r="787" spans="1:3" x14ac:dyDescent="0.2">
      <c r="A787" s="530"/>
      <c r="B787" s="530"/>
      <c r="C787" s="531"/>
    </row>
    <row r="788" spans="1:3" x14ac:dyDescent="0.2">
      <c r="A788" s="530"/>
      <c r="B788" s="530"/>
      <c r="C788" s="531"/>
    </row>
    <row r="789" spans="1:3" x14ac:dyDescent="0.2">
      <c r="A789" s="530"/>
      <c r="B789" s="530"/>
      <c r="C789" s="531"/>
    </row>
    <row r="790" spans="1:3" x14ac:dyDescent="0.2">
      <c r="A790" s="530"/>
      <c r="B790" s="530"/>
      <c r="C790" s="531"/>
    </row>
    <row r="791" spans="1:3" x14ac:dyDescent="0.2">
      <c r="A791" s="530"/>
      <c r="B791" s="530"/>
      <c r="C791" s="531"/>
    </row>
    <row r="792" spans="1:3" x14ac:dyDescent="0.2">
      <c r="A792" s="530"/>
      <c r="B792" s="530"/>
      <c r="C792" s="531"/>
    </row>
    <row r="793" spans="1:3" x14ac:dyDescent="0.2">
      <c r="A793" s="530"/>
      <c r="B793" s="530"/>
      <c r="C793" s="531"/>
    </row>
    <row r="794" spans="1:3" x14ac:dyDescent="0.2">
      <c r="A794" s="530"/>
      <c r="B794" s="530"/>
      <c r="C794" s="531"/>
    </row>
    <row r="795" spans="1:3" x14ac:dyDescent="0.2">
      <c r="A795" s="530"/>
      <c r="B795" s="530"/>
      <c r="C795" s="531"/>
    </row>
    <row r="796" spans="1:3" x14ac:dyDescent="0.2">
      <c r="A796" s="530"/>
      <c r="B796" s="530"/>
      <c r="C796" s="531"/>
    </row>
    <row r="797" spans="1:3" x14ac:dyDescent="0.2">
      <c r="A797" s="530"/>
      <c r="B797" s="530"/>
      <c r="C797" s="531"/>
    </row>
    <row r="798" spans="1:3" x14ac:dyDescent="0.2">
      <c r="A798" s="530"/>
      <c r="B798" s="530"/>
      <c r="C798" s="531"/>
    </row>
    <row r="799" spans="1:3" x14ac:dyDescent="0.2">
      <c r="A799" s="530"/>
      <c r="B799" s="530"/>
      <c r="C799" s="531"/>
    </row>
    <row r="800" spans="1:3" x14ac:dyDescent="0.2">
      <c r="A800" s="530"/>
      <c r="B800" s="530"/>
      <c r="C800" s="531"/>
    </row>
    <row r="801" spans="1:3" x14ac:dyDescent="0.2">
      <c r="A801" s="530"/>
      <c r="B801" s="530"/>
      <c r="C801" s="531"/>
    </row>
    <row r="802" spans="1:3" x14ac:dyDescent="0.2">
      <c r="A802" s="530"/>
      <c r="B802" s="530"/>
      <c r="C802" s="531"/>
    </row>
    <row r="803" spans="1:3" x14ac:dyDescent="0.2">
      <c r="A803" s="530"/>
      <c r="B803" s="530"/>
      <c r="C803" s="531"/>
    </row>
    <row r="804" spans="1:3" x14ac:dyDescent="0.2">
      <c r="A804" s="530"/>
      <c r="B804" s="530"/>
      <c r="C804" s="531"/>
    </row>
    <row r="805" spans="1:3" x14ac:dyDescent="0.2">
      <c r="A805" s="530"/>
      <c r="B805" s="530"/>
      <c r="C805" s="531"/>
    </row>
    <row r="806" spans="1:3" x14ac:dyDescent="0.2">
      <c r="A806" s="530"/>
      <c r="B806" s="530"/>
      <c r="C806" s="531"/>
    </row>
    <row r="807" spans="1:3" x14ac:dyDescent="0.2">
      <c r="A807" s="530"/>
      <c r="B807" s="530"/>
      <c r="C807" s="531"/>
    </row>
    <row r="808" spans="1:3" x14ac:dyDescent="0.2">
      <c r="A808" s="530"/>
      <c r="B808" s="530"/>
      <c r="C808" s="531"/>
    </row>
  </sheetData>
  <mergeCells count="190">
    <mergeCell ref="A2:C2"/>
    <mergeCell ref="A3:A4"/>
    <mergeCell ref="B3:B4"/>
    <mergeCell ref="C3:C4"/>
    <mergeCell ref="B5:C5"/>
    <mergeCell ref="B12:C12"/>
    <mergeCell ref="A32:A33"/>
    <mergeCell ref="C32:C33"/>
    <mergeCell ref="A35:A36"/>
    <mergeCell ref="C35:C36"/>
    <mergeCell ref="B44:C44"/>
    <mergeCell ref="B14:C14"/>
    <mergeCell ref="B16:C16"/>
    <mergeCell ref="A17:A18"/>
    <mergeCell ref="C17:C18"/>
    <mergeCell ref="B30:C30"/>
    <mergeCell ref="A52:A53"/>
    <mergeCell ref="C52:C53"/>
    <mergeCell ref="A54:A55"/>
    <mergeCell ref="C54:C55"/>
    <mergeCell ref="A56:A57"/>
    <mergeCell ref="C56:C57"/>
    <mergeCell ref="A45:C45"/>
    <mergeCell ref="A47:A48"/>
    <mergeCell ref="C47:C48"/>
    <mergeCell ref="B49:C49"/>
    <mergeCell ref="A50:A51"/>
    <mergeCell ref="C50:C51"/>
    <mergeCell ref="A64:A65"/>
    <mergeCell ref="C64:C65"/>
    <mergeCell ref="B66:C66"/>
    <mergeCell ref="A67:A68"/>
    <mergeCell ref="C67:C68"/>
    <mergeCell ref="A58:A59"/>
    <mergeCell ref="C58:C59"/>
    <mergeCell ref="A60:A61"/>
    <mergeCell ref="C60:C61"/>
    <mergeCell ref="B62:C62"/>
    <mergeCell ref="A75:A76"/>
    <mergeCell ref="C75:C76"/>
    <mergeCell ref="A77:A78"/>
    <mergeCell ref="C77:C78"/>
    <mergeCell ref="B79:C79"/>
    <mergeCell ref="A69:A70"/>
    <mergeCell ref="C69:C70"/>
    <mergeCell ref="A71:A72"/>
    <mergeCell ref="C71:C72"/>
    <mergeCell ref="A73:A74"/>
    <mergeCell ref="C73:C74"/>
    <mergeCell ref="A86:A87"/>
    <mergeCell ref="C86:C87"/>
    <mergeCell ref="A88:A89"/>
    <mergeCell ref="C88:C89"/>
    <mergeCell ref="A90:A91"/>
    <mergeCell ref="C90:C91"/>
    <mergeCell ref="A81:A82"/>
    <mergeCell ref="C81:C82"/>
    <mergeCell ref="B83:C83"/>
    <mergeCell ref="A84:A85"/>
    <mergeCell ref="C84:C85"/>
    <mergeCell ref="A98:A99"/>
    <mergeCell ref="C98:C99"/>
    <mergeCell ref="A100:A101"/>
    <mergeCell ref="C100:C101"/>
    <mergeCell ref="A102:A103"/>
    <mergeCell ref="C102:C103"/>
    <mergeCell ref="A92:A93"/>
    <mergeCell ref="C92:C93"/>
    <mergeCell ref="A94:A95"/>
    <mergeCell ref="C94:C95"/>
    <mergeCell ref="B96:C96"/>
    <mergeCell ref="A110:A111"/>
    <mergeCell ref="C110:C111"/>
    <mergeCell ref="B112:C112"/>
    <mergeCell ref="A114:A115"/>
    <mergeCell ref="C114:C115"/>
    <mergeCell ref="A104:A105"/>
    <mergeCell ref="C104:C105"/>
    <mergeCell ref="A106:A107"/>
    <mergeCell ref="C106:C107"/>
    <mergeCell ref="A108:A109"/>
    <mergeCell ref="C108:C109"/>
    <mergeCell ref="A121:A122"/>
    <mergeCell ref="C121:C122"/>
    <mergeCell ref="A123:A124"/>
    <mergeCell ref="C123:C124"/>
    <mergeCell ref="A125:A126"/>
    <mergeCell ref="C125:C126"/>
    <mergeCell ref="B116:C116"/>
    <mergeCell ref="A117:A118"/>
    <mergeCell ref="C117:C118"/>
    <mergeCell ref="A119:A120"/>
    <mergeCell ref="C119:C120"/>
    <mergeCell ref="B132:C132"/>
    <mergeCell ref="A134:A135"/>
    <mergeCell ref="C134:C135"/>
    <mergeCell ref="B137:C137"/>
    <mergeCell ref="A138:A139"/>
    <mergeCell ref="C138:C139"/>
    <mergeCell ref="A127:A128"/>
    <mergeCell ref="C127:C128"/>
    <mergeCell ref="A129:A130"/>
    <mergeCell ref="C129:C130"/>
    <mergeCell ref="B131:C131"/>
    <mergeCell ref="A146:A147"/>
    <mergeCell ref="C146:C147"/>
    <mergeCell ref="A149:A150"/>
    <mergeCell ref="C149:C150"/>
    <mergeCell ref="B154:C154"/>
    <mergeCell ref="A140:A141"/>
    <mergeCell ref="C140:C141"/>
    <mergeCell ref="A142:A143"/>
    <mergeCell ref="C142:C143"/>
    <mergeCell ref="A144:A145"/>
    <mergeCell ref="C144:C145"/>
    <mergeCell ref="A161:A162"/>
    <mergeCell ref="C161:C162"/>
    <mergeCell ref="A163:A164"/>
    <mergeCell ref="C163:C164"/>
    <mergeCell ref="A165:A166"/>
    <mergeCell ref="C165:C166"/>
    <mergeCell ref="A156:A157"/>
    <mergeCell ref="C156:C157"/>
    <mergeCell ref="B158:C158"/>
    <mergeCell ref="A159:A160"/>
    <mergeCell ref="C159:C160"/>
    <mergeCell ref="B177:C177"/>
    <mergeCell ref="A178:A179"/>
    <mergeCell ref="C178:C179"/>
    <mergeCell ref="A180:A181"/>
    <mergeCell ref="C180:C181"/>
    <mergeCell ref="A167:A168"/>
    <mergeCell ref="C167:C168"/>
    <mergeCell ref="A169:A170"/>
    <mergeCell ref="C169:C170"/>
    <mergeCell ref="B175:C175"/>
    <mergeCell ref="A188:A189"/>
    <mergeCell ref="C188:C189"/>
    <mergeCell ref="A191:A192"/>
    <mergeCell ref="C191:C192"/>
    <mergeCell ref="A193:A194"/>
    <mergeCell ref="C193:C194"/>
    <mergeCell ref="A182:A183"/>
    <mergeCell ref="C182:C183"/>
    <mergeCell ref="A184:A185"/>
    <mergeCell ref="C184:C185"/>
    <mergeCell ref="A186:A187"/>
    <mergeCell ref="C186:C187"/>
    <mergeCell ref="A215:A216"/>
    <mergeCell ref="C215:C216"/>
    <mergeCell ref="A219:A220"/>
    <mergeCell ref="C219:C220"/>
    <mergeCell ref="B233:C233"/>
    <mergeCell ref="A195:A196"/>
    <mergeCell ref="C195:C196"/>
    <mergeCell ref="B198:C198"/>
    <mergeCell ref="B203:C203"/>
    <mergeCell ref="B214:C214"/>
    <mergeCell ref="B288:C288"/>
    <mergeCell ref="B312:C312"/>
    <mergeCell ref="B356:C356"/>
    <mergeCell ref="B360:C360"/>
    <mergeCell ref="B366:C366"/>
    <mergeCell ref="B239:C239"/>
    <mergeCell ref="B241:C241"/>
    <mergeCell ref="B243:C243"/>
    <mergeCell ref="B264:C264"/>
    <mergeCell ref="B273:C273"/>
    <mergeCell ref="A395:A396"/>
    <mergeCell ref="B395:B396"/>
    <mergeCell ref="C395:C396"/>
    <mergeCell ref="B397:C397"/>
    <mergeCell ref="B405:C405"/>
    <mergeCell ref="B372:C372"/>
    <mergeCell ref="B380:C380"/>
    <mergeCell ref="B384:C384"/>
    <mergeCell ref="B386:C386"/>
    <mergeCell ref="A394:C394"/>
    <mergeCell ref="B612:C612"/>
    <mergeCell ref="A622:C622"/>
    <mergeCell ref="B564:C564"/>
    <mergeCell ref="B583:C583"/>
    <mergeCell ref="B585:C585"/>
    <mergeCell ref="B593:C593"/>
    <mergeCell ref="B594:C594"/>
    <mergeCell ref="B462:C462"/>
    <mergeCell ref="B472:C472"/>
    <mergeCell ref="B514:C514"/>
    <mergeCell ref="B556:C556"/>
    <mergeCell ref="B558:C558"/>
  </mergeCells>
  <pageMargins left="0.7" right="0.7" top="0.75" bottom="0.75" header="0.3" footer="0.3"/>
  <pageSetup paperSize="9" scale="74" orientation="portrait" verticalDpi="0" r:id="rId1"/>
  <rowBreaks count="3" manualBreakCount="3">
    <brk id="48" max="16383" man="1"/>
    <brk id="164" max="2" man="1"/>
    <brk id="21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F23"/>
  <sheetViews>
    <sheetView view="pageBreakPreview" zoomScale="140" zoomScaleNormal="100" zoomScaleSheetLayoutView="140" workbookViewId="0">
      <pane xSplit="1" ySplit="2" topLeftCell="B12" activePane="bottomRight" state="frozen"/>
      <selection pane="topRight" activeCell="B1" sqref="B1"/>
      <selection pane="bottomLeft" activeCell="A4" sqref="A4"/>
      <selection pane="bottomRight" activeCell="K14" sqref="K14"/>
    </sheetView>
  </sheetViews>
  <sheetFormatPr defaultRowHeight="12.75" x14ac:dyDescent="0.2"/>
  <cols>
    <col min="1" max="1" width="19.140625" customWidth="1"/>
    <col min="2" max="2" width="33.28515625" customWidth="1"/>
    <col min="3" max="3" width="14" customWidth="1"/>
    <col min="4" max="4" width="28" customWidth="1"/>
    <col min="5" max="5" width="15" customWidth="1"/>
    <col min="6" max="6" width="13.28515625" customWidth="1"/>
  </cols>
  <sheetData>
    <row r="1" spans="1:6" ht="50.25" customHeight="1" x14ac:dyDescent="0.2">
      <c r="A1" s="91"/>
      <c r="B1" s="436"/>
      <c r="C1" s="91"/>
      <c r="D1" s="760" t="s">
        <v>4013</v>
      </c>
      <c r="E1" s="760"/>
      <c r="F1" s="760"/>
    </row>
    <row r="2" spans="1:6" ht="34.5" customHeight="1" x14ac:dyDescent="0.2">
      <c r="A2" s="761" t="s">
        <v>4012</v>
      </c>
      <c r="B2" s="761"/>
      <c r="C2" s="761"/>
      <c r="D2" s="761"/>
      <c r="E2" s="761"/>
      <c r="F2" s="761"/>
    </row>
    <row r="3" spans="1:6" ht="34.5" customHeight="1" x14ac:dyDescent="0.2">
      <c r="A3" s="92" t="s">
        <v>972</v>
      </c>
      <c r="B3" s="92" t="s">
        <v>123</v>
      </c>
      <c r="C3" s="92" t="s">
        <v>610</v>
      </c>
      <c r="D3" s="19" t="s">
        <v>408</v>
      </c>
      <c r="E3" s="3" t="s">
        <v>973</v>
      </c>
      <c r="F3" s="93" t="s">
        <v>974</v>
      </c>
    </row>
    <row r="4" spans="1:6" s="15" customFormat="1" ht="34.5" customHeight="1" x14ac:dyDescent="0.2">
      <c r="A4" s="94" t="s">
        <v>975</v>
      </c>
      <c r="B4" s="95" t="s">
        <v>976</v>
      </c>
      <c r="C4" s="96" t="s">
        <v>1016</v>
      </c>
      <c r="D4" s="96" t="s">
        <v>1017</v>
      </c>
      <c r="E4" s="97">
        <v>1</v>
      </c>
      <c r="F4" s="98">
        <v>6242.17</v>
      </c>
    </row>
    <row r="5" spans="1:6" s="15" customFormat="1" ht="34.5" customHeight="1" x14ac:dyDescent="0.2">
      <c r="A5" s="94" t="s">
        <v>977</v>
      </c>
      <c r="B5" s="95" t="s">
        <v>611</v>
      </c>
      <c r="C5" s="96" t="s">
        <v>1016</v>
      </c>
      <c r="D5" s="96" t="s">
        <v>1017</v>
      </c>
      <c r="E5" s="97">
        <v>1</v>
      </c>
      <c r="F5" s="98">
        <v>6242.17</v>
      </c>
    </row>
    <row r="6" spans="1:6" s="15" customFormat="1" ht="34.5" customHeight="1" x14ac:dyDescent="0.2">
      <c r="A6" s="94" t="s">
        <v>978</v>
      </c>
      <c r="B6" s="95" t="s">
        <v>612</v>
      </c>
      <c r="C6" s="96" t="s">
        <v>1016</v>
      </c>
      <c r="D6" s="96" t="s">
        <v>1017</v>
      </c>
      <c r="E6" s="99">
        <v>1.05</v>
      </c>
      <c r="F6" s="98">
        <v>6554.28</v>
      </c>
    </row>
    <row r="7" spans="1:6" s="15" customFormat="1" ht="64.5" customHeight="1" x14ac:dyDescent="0.2">
      <c r="A7" s="94" t="s">
        <v>979</v>
      </c>
      <c r="B7" s="95" t="s">
        <v>613</v>
      </c>
      <c r="C7" s="96" t="s">
        <v>1016</v>
      </c>
      <c r="D7" s="96" t="s">
        <v>1017</v>
      </c>
      <c r="E7" s="99">
        <v>1.08</v>
      </c>
      <c r="F7" s="98">
        <v>6741.55</v>
      </c>
    </row>
    <row r="8" spans="1:6" s="15" customFormat="1" ht="14.25" x14ac:dyDescent="0.2">
      <c r="A8" s="94" t="s">
        <v>1018</v>
      </c>
      <c r="B8" s="95" t="s">
        <v>1019</v>
      </c>
      <c r="C8" s="96" t="s">
        <v>1016</v>
      </c>
      <c r="D8" s="96" t="s">
        <v>228</v>
      </c>
      <c r="E8" s="99">
        <v>0.92</v>
      </c>
      <c r="F8" s="98">
        <v>5742.8</v>
      </c>
    </row>
    <row r="9" spans="1:6" s="15" customFormat="1" ht="28.5" x14ac:dyDescent="0.2">
      <c r="A9" s="94" t="s">
        <v>1020</v>
      </c>
      <c r="B9" s="95" t="s">
        <v>1021</v>
      </c>
      <c r="C9" s="96" t="s">
        <v>1016</v>
      </c>
      <c r="D9" s="96" t="s">
        <v>228</v>
      </c>
      <c r="E9" s="99">
        <v>2.76</v>
      </c>
      <c r="F9" s="98">
        <v>17228.400000000001</v>
      </c>
    </row>
    <row r="10" spans="1:6" s="15" customFormat="1" ht="14.25" x14ac:dyDescent="0.2">
      <c r="A10" s="94" t="s">
        <v>1022</v>
      </c>
      <c r="B10" s="95" t="s">
        <v>1023</v>
      </c>
      <c r="C10" s="96" t="s">
        <v>1016</v>
      </c>
      <c r="D10" s="96" t="s">
        <v>228</v>
      </c>
      <c r="E10" s="99">
        <v>2.88</v>
      </c>
      <c r="F10" s="98">
        <v>17977.46</v>
      </c>
    </row>
    <row r="11" spans="1:6" s="15" customFormat="1" ht="14.25" x14ac:dyDescent="0.2">
      <c r="A11" s="94" t="s">
        <v>1024</v>
      </c>
      <c r="B11" s="95" t="s">
        <v>1025</v>
      </c>
      <c r="C11" s="96" t="s">
        <v>1016</v>
      </c>
      <c r="D11" s="96" t="s">
        <v>228</v>
      </c>
      <c r="E11" s="99">
        <v>2.5099999999999998</v>
      </c>
      <c r="F11" s="98">
        <v>15667.86</v>
      </c>
    </row>
    <row r="12" spans="1:6" s="2" customFormat="1" ht="28.5" x14ac:dyDescent="0.2">
      <c r="A12" s="94" t="s">
        <v>364</v>
      </c>
      <c r="B12" s="95" t="s">
        <v>1793</v>
      </c>
      <c r="C12" s="96" t="s">
        <v>1016</v>
      </c>
      <c r="D12" s="96" t="s">
        <v>228</v>
      </c>
      <c r="E12" s="163">
        <v>3.01</v>
      </c>
      <c r="F12" s="98">
        <v>18788.95</v>
      </c>
    </row>
    <row r="13" spans="1:6" s="15" customFormat="1" ht="14.25" x14ac:dyDescent="0.2">
      <c r="A13" s="94" t="s">
        <v>1026</v>
      </c>
      <c r="B13" s="95" t="s">
        <v>1027</v>
      </c>
      <c r="C13" s="102" t="s">
        <v>615</v>
      </c>
      <c r="D13" s="96" t="s">
        <v>228</v>
      </c>
      <c r="E13" s="99">
        <v>5.23</v>
      </c>
      <c r="F13" s="98">
        <v>32646.57</v>
      </c>
    </row>
    <row r="14" spans="1:6" s="15" customFormat="1" ht="28.5" x14ac:dyDescent="0.2">
      <c r="A14" s="94" t="s">
        <v>1028</v>
      </c>
      <c r="B14" s="95" t="s">
        <v>1029</v>
      </c>
      <c r="C14" s="102" t="s">
        <v>615</v>
      </c>
      <c r="D14" s="96" t="s">
        <v>228</v>
      </c>
      <c r="E14" s="99">
        <v>5.48</v>
      </c>
      <c r="F14" s="98">
        <v>34207.120000000003</v>
      </c>
    </row>
    <row r="15" spans="1:6" s="15" customFormat="1" ht="28.5" x14ac:dyDescent="0.2">
      <c r="A15" s="100" t="s">
        <v>363</v>
      </c>
      <c r="B15" s="101" t="s">
        <v>614</v>
      </c>
      <c r="C15" s="102" t="s">
        <v>615</v>
      </c>
      <c r="D15" s="102" t="s">
        <v>228</v>
      </c>
      <c r="E15" s="99">
        <v>5.73</v>
      </c>
      <c r="F15" s="98">
        <v>35767.660000000003</v>
      </c>
    </row>
    <row r="16" spans="1:6" s="15" customFormat="1" ht="28.5" x14ac:dyDescent="0.2">
      <c r="A16" s="100" t="s">
        <v>980</v>
      </c>
      <c r="B16" s="101" t="s">
        <v>1030</v>
      </c>
      <c r="C16" s="102" t="s">
        <v>1031</v>
      </c>
      <c r="D16" s="96" t="s">
        <v>5037</v>
      </c>
      <c r="E16" s="99">
        <v>1</v>
      </c>
      <c r="F16" s="98">
        <v>4310.8</v>
      </c>
    </row>
    <row r="17" spans="1:6" s="15" customFormat="1" ht="28.5" x14ac:dyDescent="0.2">
      <c r="A17" s="100" t="s">
        <v>365</v>
      </c>
      <c r="B17" s="101" t="s">
        <v>616</v>
      </c>
      <c r="C17" s="102" t="s">
        <v>1031</v>
      </c>
      <c r="D17" s="102" t="s">
        <v>228</v>
      </c>
      <c r="E17" s="99">
        <v>4.92</v>
      </c>
      <c r="F17" s="98">
        <v>21209.14</v>
      </c>
    </row>
    <row r="18" spans="1:6" ht="42.75" x14ac:dyDescent="0.2">
      <c r="A18" s="100" t="s">
        <v>981</v>
      </c>
      <c r="B18" s="101" t="s">
        <v>982</v>
      </c>
      <c r="C18" s="102" t="s">
        <v>1031</v>
      </c>
      <c r="D18" s="96" t="s">
        <v>5037</v>
      </c>
      <c r="E18" s="99">
        <v>1.24</v>
      </c>
      <c r="F18" s="98">
        <v>5345.39</v>
      </c>
    </row>
    <row r="19" spans="1:6" ht="28.5" x14ac:dyDescent="0.2">
      <c r="A19" s="100" t="s">
        <v>1032</v>
      </c>
      <c r="B19" s="101" t="s">
        <v>1033</v>
      </c>
      <c r="C19" s="102" t="s">
        <v>1031</v>
      </c>
      <c r="D19" s="96" t="s">
        <v>5037</v>
      </c>
      <c r="E19" s="163">
        <v>1.0900000000000001</v>
      </c>
      <c r="F19" s="98">
        <v>4698.7700000000004</v>
      </c>
    </row>
    <row r="21" spans="1:6" ht="30" customHeight="1" x14ac:dyDescent="0.2">
      <c r="A21" s="100" t="s">
        <v>4014</v>
      </c>
      <c r="B21" s="762" t="s">
        <v>4015</v>
      </c>
      <c r="C21" s="762"/>
      <c r="D21" s="762"/>
      <c r="E21" s="762"/>
      <c r="F21" s="98">
        <v>242.97</v>
      </c>
    </row>
    <row r="22" spans="1:6" x14ac:dyDescent="0.2">
      <c r="A22" s="91"/>
      <c r="B22" s="91"/>
      <c r="C22" s="91"/>
      <c r="D22" s="91"/>
      <c r="E22" s="91"/>
      <c r="F22" s="91"/>
    </row>
    <row r="23" spans="1:6" x14ac:dyDescent="0.2">
      <c r="A23" s="91"/>
      <c r="B23" s="91"/>
      <c r="C23" s="91"/>
      <c r="D23" s="91"/>
      <c r="E23" s="91"/>
      <c r="F23" s="91"/>
    </row>
  </sheetData>
  <mergeCells count="3">
    <mergeCell ref="D1:F1"/>
    <mergeCell ref="A2:F2"/>
    <mergeCell ref="B21:E21"/>
  </mergeCells>
  <phoneticPr fontId="0" type="noConversion"/>
  <pageMargins left="0.75" right="0.75" top="1" bottom="1" header="0.5" footer="0.5"/>
  <pageSetup paperSize="9" scale="71" orientation="portrait" verticalDpi="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D21"/>
  <sheetViews>
    <sheetView view="pageBreakPreview" zoomScale="99" zoomScaleNormal="100" zoomScaleSheetLayoutView="99" workbookViewId="0">
      <selection activeCell="F11" sqref="F11"/>
    </sheetView>
  </sheetViews>
  <sheetFormatPr defaultColWidth="8.85546875" defaultRowHeight="15.75" x14ac:dyDescent="0.25"/>
  <cols>
    <col min="1" max="1" width="16.28515625" style="1" customWidth="1"/>
    <col min="2" max="2" width="40.7109375" style="1" customWidth="1"/>
    <col min="3" max="3" width="18.5703125" style="321" customWidth="1"/>
    <col min="4" max="4" width="17.28515625" style="321" customWidth="1"/>
    <col min="5" max="16384" width="8.85546875" style="328"/>
  </cols>
  <sheetData>
    <row r="1" spans="1:4" ht="51.75" customHeight="1" x14ac:dyDescent="0.25">
      <c r="C1" s="766" t="s">
        <v>2991</v>
      </c>
      <c r="D1" s="766"/>
    </row>
    <row r="2" spans="1:4" ht="26.25" customHeight="1" x14ac:dyDescent="0.25">
      <c r="A2" s="765" t="s">
        <v>2979</v>
      </c>
      <c r="B2" s="765"/>
      <c r="C2" s="765"/>
      <c r="D2" s="765"/>
    </row>
    <row r="3" spans="1:4" ht="15.75" customHeight="1" x14ac:dyDescent="0.25">
      <c r="A3" s="246"/>
      <c r="B3" s="246"/>
      <c r="C3" s="246"/>
      <c r="D3" s="23" t="s">
        <v>168</v>
      </c>
    </row>
    <row r="4" spans="1:4" ht="30" customHeight="1" x14ac:dyDescent="0.25">
      <c r="A4" s="767"/>
      <c r="B4" s="768"/>
      <c r="C4" s="329" t="s">
        <v>275</v>
      </c>
      <c r="D4" s="329" t="s">
        <v>276</v>
      </c>
    </row>
    <row r="5" spans="1:4" s="2" customFormat="1" ht="21" customHeight="1" x14ac:dyDescent="0.2">
      <c r="A5" s="769" t="s">
        <v>535</v>
      </c>
      <c r="B5" s="770"/>
      <c r="C5" s="44">
        <v>2016.22</v>
      </c>
      <c r="D5" s="44">
        <v>2016.22</v>
      </c>
    </row>
    <row r="6" spans="1:4" ht="21" customHeight="1" x14ac:dyDescent="0.25">
      <c r="A6" s="769" t="s">
        <v>534</v>
      </c>
      <c r="B6" s="770"/>
      <c r="C6" s="44">
        <v>3911.81</v>
      </c>
      <c r="D6" s="44">
        <v>3911.81</v>
      </c>
    </row>
    <row r="7" spans="1:4" ht="63.75" customHeight="1" x14ac:dyDescent="0.25">
      <c r="A7" s="765" t="s">
        <v>2980</v>
      </c>
      <c r="B7" s="765"/>
      <c r="C7" s="765"/>
      <c r="D7" s="765"/>
    </row>
    <row r="8" spans="1:4" ht="41.25" customHeight="1" x14ac:dyDescent="0.25">
      <c r="A8" s="27" t="s">
        <v>768</v>
      </c>
      <c r="B8" s="28" t="s">
        <v>2981</v>
      </c>
      <c r="C8" s="45">
        <v>5975.53</v>
      </c>
      <c r="D8" s="45">
        <v>5975.53</v>
      </c>
    </row>
    <row r="9" spans="1:4" ht="33" customHeight="1" x14ac:dyDescent="0.25">
      <c r="A9" s="27" t="s">
        <v>2982</v>
      </c>
      <c r="B9" s="28" t="s">
        <v>2983</v>
      </c>
      <c r="C9" s="45">
        <v>6203.48</v>
      </c>
      <c r="D9" s="45">
        <v>6203.48</v>
      </c>
    </row>
    <row r="10" spans="1:4" ht="30" customHeight="1" x14ac:dyDescent="0.25">
      <c r="A10" s="27" t="s">
        <v>2984</v>
      </c>
      <c r="B10" s="28" t="s">
        <v>2985</v>
      </c>
      <c r="C10" s="45">
        <v>24448.32</v>
      </c>
      <c r="D10" s="45">
        <v>24448.32</v>
      </c>
    </row>
    <row r="11" spans="1:4" ht="39.75" customHeight="1" x14ac:dyDescent="0.25">
      <c r="A11" s="765" t="s">
        <v>2986</v>
      </c>
      <c r="B11" s="765"/>
      <c r="C11" s="765"/>
      <c r="D11" s="765"/>
    </row>
    <row r="12" spans="1:4" ht="21.75" customHeight="1" x14ac:dyDescent="0.25">
      <c r="A12" s="329" t="s">
        <v>581</v>
      </c>
      <c r="B12" s="771" t="s">
        <v>572</v>
      </c>
      <c r="C12" s="772"/>
      <c r="D12" s="329" t="s">
        <v>59</v>
      </c>
    </row>
    <row r="13" spans="1:4" ht="21.75" customHeight="1" x14ac:dyDescent="0.25">
      <c r="A13" s="29">
        <v>1001</v>
      </c>
      <c r="B13" s="763" t="s">
        <v>573</v>
      </c>
      <c r="C13" s="764"/>
      <c r="D13" s="43">
        <v>9000</v>
      </c>
    </row>
    <row r="14" spans="1:4" ht="21.75" customHeight="1" x14ac:dyDescent="0.25">
      <c r="A14" s="29">
        <v>1002</v>
      </c>
      <c r="B14" s="763" t="s">
        <v>574</v>
      </c>
      <c r="C14" s="764"/>
      <c r="D14" s="43">
        <v>18000</v>
      </c>
    </row>
    <row r="15" spans="1:4" ht="21.75" customHeight="1" x14ac:dyDescent="0.25">
      <c r="A15" s="29">
        <v>1003</v>
      </c>
      <c r="B15" s="763" t="s">
        <v>575</v>
      </c>
      <c r="C15" s="764"/>
      <c r="D15" s="43">
        <v>27000</v>
      </c>
    </row>
    <row r="16" spans="1:4" ht="21.75" customHeight="1" x14ac:dyDescent="0.25">
      <c r="A16" s="29">
        <v>1004</v>
      </c>
      <c r="B16" s="774" t="s">
        <v>576</v>
      </c>
      <c r="C16" s="775"/>
      <c r="D16" s="43">
        <v>28000</v>
      </c>
    </row>
    <row r="17" spans="1:4" ht="21.75" customHeight="1" x14ac:dyDescent="0.25">
      <c r="A17" s="29">
        <v>1005</v>
      </c>
      <c r="B17" s="763" t="s">
        <v>577</v>
      </c>
      <c r="C17" s="764"/>
      <c r="D17" s="43">
        <v>42000</v>
      </c>
    </row>
    <row r="18" spans="1:4" ht="20.25" customHeight="1" x14ac:dyDescent="0.25">
      <c r="A18" s="29">
        <v>1006</v>
      </c>
      <c r="B18" s="763" t="s">
        <v>578</v>
      </c>
      <c r="C18" s="764"/>
      <c r="D18" s="43">
        <v>25000</v>
      </c>
    </row>
    <row r="19" spans="1:4" ht="19.5" customHeight="1" x14ac:dyDescent="0.25">
      <c r="A19" s="29">
        <v>1007</v>
      </c>
      <c r="B19" s="763" t="s">
        <v>579</v>
      </c>
      <c r="C19" s="764"/>
      <c r="D19" s="43">
        <v>50000</v>
      </c>
    </row>
    <row r="20" spans="1:4" ht="20.25" customHeight="1" x14ac:dyDescent="0.25">
      <c r="A20" s="29">
        <v>1008</v>
      </c>
      <c r="B20" s="773" t="s">
        <v>580</v>
      </c>
      <c r="C20" s="773"/>
      <c r="D20" s="43">
        <v>75000</v>
      </c>
    </row>
    <row r="21" spans="1:4" ht="18.75" x14ac:dyDescent="0.3">
      <c r="A21" s="21"/>
      <c r="B21" s="21"/>
      <c r="C21" s="11"/>
      <c r="D21" s="11"/>
    </row>
  </sheetData>
  <customSheetViews>
    <customSheetView guid="{A751BF42-68F4-4BC0-A7EA-44F046D619A6}" showPageBreaks="1" hiddenRows="1" view="pageBreakPreview" showRuler="0">
      <selection sqref="A1:C6"/>
      <pageMargins left="0.75" right="0.75" top="1" bottom="1" header="0.5" footer="0.5"/>
      <pageSetup paperSize="9" orientation="portrait" verticalDpi="0" r:id="rId1"/>
      <headerFooter alignWithMargins="0"/>
    </customSheetView>
  </customSheetViews>
  <mergeCells count="16">
    <mergeCell ref="B18:C18"/>
    <mergeCell ref="B19:C19"/>
    <mergeCell ref="B20:C20"/>
    <mergeCell ref="B16:C16"/>
    <mergeCell ref="B17:C17"/>
    <mergeCell ref="B15:C15"/>
    <mergeCell ref="B14:C14"/>
    <mergeCell ref="A7:D7"/>
    <mergeCell ref="A11:D11"/>
    <mergeCell ref="C1:D1"/>
    <mergeCell ref="A2:D2"/>
    <mergeCell ref="A4:B4"/>
    <mergeCell ref="A5:B5"/>
    <mergeCell ref="A6:B6"/>
    <mergeCell ref="B12:C12"/>
    <mergeCell ref="B13:C13"/>
  </mergeCells>
  <phoneticPr fontId="4" type="noConversion"/>
  <pageMargins left="0.75" right="0.75" top="1" bottom="1" header="0.5" footer="0.5"/>
  <pageSetup paperSize="9" scale="92" orientation="portrait" r:id="rId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E9"/>
  <sheetViews>
    <sheetView view="pageBreakPreview" zoomScale="150" zoomScaleNormal="100" zoomScaleSheetLayoutView="150" workbookViewId="0">
      <selection activeCell="H3" sqref="H3"/>
    </sheetView>
  </sheetViews>
  <sheetFormatPr defaultRowHeight="15" x14ac:dyDescent="0.2"/>
  <cols>
    <col min="1" max="1" width="23" style="33" customWidth="1"/>
    <col min="2" max="2" width="27.140625" style="33" customWidth="1"/>
    <col min="3" max="4" width="27.28515625" style="33" customWidth="1"/>
    <col min="5" max="257" width="9.140625" style="33"/>
    <col min="258" max="258" width="23" style="33" customWidth="1"/>
    <col min="259" max="260" width="27.28515625" style="33" customWidth="1"/>
    <col min="261" max="513" width="9.140625" style="33"/>
    <col min="514" max="514" width="23" style="33" customWidth="1"/>
    <col min="515" max="516" width="27.28515625" style="33" customWidth="1"/>
    <col min="517" max="769" width="9.140625" style="33"/>
    <col min="770" max="770" width="23" style="33" customWidth="1"/>
    <col min="771" max="772" width="27.28515625" style="33" customWidth="1"/>
    <col min="773" max="1025" width="9.140625" style="33"/>
    <col min="1026" max="1026" width="23" style="33" customWidth="1"/>
    <col min="1027" max="1028" width="27.28515625" style="33" customWidth="1"/>
    <col min="1029" max="1281" width="9.140625" style="33"/>
    <col min="1282" max="1282" width="23" style="33" customWidth="1"/>
    <col min="1283" max="1284" width="27.28515625" style="33" customWidth="1"/>
    <col min="1285" max="1537" width="9.140625" style="33"/>
    <col min="1538" max="1538" width="23" style="33" customWidth="1"/>
    <col min="1539" max="1540" width="27.28515625" style="33" customWidth="1"/>
    <col min="1541" max="1793" width="9.140625" style="33"/>
    <col min="1794" max="1794" width="23" style="33" customWidth="1"/>
    <col min="1795" max="1796" width="27.28515625" style="33" customWidth="1"/>
    <col min="1797" max="2049" width="9.140625" style="33"/>
    <col min="2050" max="2050" width="23" style="33" customWidth="1"/>
    <col min="2051" max="2052" width="27.28515625" style="33" customWidth="1"/>
    <col min="2053" max="2305" width="9.140625" style="33"/>
    <col min="2306" max="2306" width="23" style="33" customWidth="1"/>
    <col min="2307" max="2308" width="27.28515625" style="33" customWidth="1"/>
    <col min="2309" max="2561" width="9.140625" style="33"/>
    <col min="2562" max="2562" width="23" style="33" customWidth="1"/>
    <col min="2563" max="2564" width="27.28515625" style="33" customWidth="1"/>
    <col min="2565" max="2817" width="9.140625" style="33"/>
    <col min="2818" max="2818" width="23" style="33" customWidth="1"/>
    <col min="2819" max="2820" width="27.28515625" style="33" customWidth="1"/>
    <col min="2821" max="3073" width="9.140625" style="33"/>
    <col min="3074" max="3074" width="23" style="33" customWidth="1"/>
    <col min="3075" max="3076" width="27.28515625" style="33" customWidth="1"/>
    <col min="3077" max="3329" width="9.140625" style="33"/>
    <col min="3330" max="3330" width="23" style="33" customWidth="1"/>
    <col min="3331" max="3332" width="27.28515625" style="33" customWidth="1"/>
    <col min="3333" max="3585" width="9.140625" style="33"/>
    <col min="3586" max="3586" width="23" style="33" customWidth="1"/>
    <col min="3587" max="3588" width="27.28515625" style="33" customWidth="1"/>
    <col min="3589" max="3841" width="9.140625" style="33"/>
    <col min="3842" max="3842" width="23" style="33" customWidth="1"/>
    <col min="3843" max="3844" width="27.28515625" style="33" customWidth="1"/>
    <col min="3845" max="4097" width="9.140625" style="33"/>
    <col min="4098" max="4098" width="23" style="33" customWidth="1"/>
    <col min="4099" max="4100" width="27.28515625" style="33" customWidth="1"/>
    <col min="4101" max="4353" width="9.140625" style="33"/>
    <col min="4354" max="4354" width="23" style="33" customWidth="1"/>
    <col min="4355" max="4356" width="27.28515625" style="33" customWidth="1"/>
    <col min="4357" max="4609" width="9.140625" style="33"/>
    <col min="4610" max="4610" width="23" style="33" customWidth="1"/>
    <col min="4611" max="4612" width="27.28515625" style="33" customWidth="1"/>
    <col min="4613" max="4865" width="9.140625" style="33"/>
    <col min="4866" max="4866" width="23" style="33" customWidth="1"/>
    <col min="4867" max="4868" width="27.28515625" style="33" customWidth="1"/>
    <col min="4869" max="5121" width="9.140625" style="33"/>
    <col min="5122" max="5122" width="23" style="33" customWidth="1"/>
    <col min="5123" max="5124" width="27.28515625" style="33" customWidth="1"/>
    <col min="5125" max="5377" width="9.140625" style="33"/>
    <col min="5378" max="5378" width="23" style="33" customWidth="1"/>
    <col min="5379" max="5380" width="27.28515625" style="33" customWidth="1"/>
    <col min="5381" max="5633" width="9.140625" style="33"/>
    <col min="5634" max="5634" width="23" style="33" customWidth="1"/>
    <col min="5635" max="5636" width="27.28515625" style="33" customWidth="1"/>
    <col min="5637" max="5889" width="9.140625" style="33"/>
    <col min="5890" max="5890" width="23" style="33" customWidth="1"/>
    <col min="5891" max="5892" width="27.28515625" style="33" customWidth="1"/>
    <col min="5893" max="6145" width="9.140625" style="33"/>
    <col min="6146" max="6146" width="23" style="33" customWidth="1"/>
    <col min="6147" max="6148" width="27.28515625" style="33" customWidth="1"/>
    <col min="6149" max="6401" width="9.140625" style="33"/>
    <col min="6402" max="6402" width="23" style="33" customWidth="1"/>
    <col min="6403" max="6404" width="27.28515625" style="33" customWidth="1"/>
    <col min="6405" max="6657" width="9.140625" style="33"/>
    <col min="6658" max="6658" width="23" style="33" customWidth="1"/>
    <col min="6659" max="6660" width="27.28515625" style="33" customWidth="1"/>
    <col min="6661" max="6913" width="9.140625" style="33"/>
    <col min="6914" max="6914" width="23" style="33" customWidth="1"/>
    <col min="6915" max="6916" width="27.28515625" style="33" customWidth="1"/>
    <col min="6917" max="7169" width="9.140625" style="33"/>
    <col min="7170" max="7170" width="23" style="33" customWidth="1"/>
    <col min="7171" max="7172" width="27.28515625" style="33" customWidth="1"/>
    <col min="7173" max="7425" width="9.140625" style="33"/>
    <col min="7426" max="7426" width="23" style="33" customWidth="1"/>
    <col min="7427" max="7428" width="27.28515625" style="33" customWidth="1"/>
    <col min="7429" max="7681" width="9.140625" style="33"/>
    <col min="7682" max="7682" width="23" style="33" customWidth="1"/>
    <col min="7683" max="7684" width="27.28515625" style="33" customWidth="1"/>
    <col min="7685" max="7937" width="9.140625" style="33"/>
    <col min="7938" max="7938" width="23" style="33" customWidth="1"/>
    <col min="7939" max="7940" width="27.28515625" style="33" customWidth="1"/>
    <col min="7941" max="8193" width="9.140625" style="33"/>
    <col min="8194" max="8194" width="23" style="33" customWidth="1"/>
    <col min="8195" max="8196" width="27.28515625" style="33" customWidth="1"/>
    <col min="8197" max="8449" width="9.140625" style="33"/>
    <col min="8450" max="8450" width="23" style="33" customWidth="1"/>
    <col min="8451" max="8452" width="27.28515625" style="33" customWidth="1"/>
    <col min="8453" max="8705" width="9.140625" style="33"/>
    <col min="8706" max="8706" width="23" style="33" customWidth="1"/>
    <col min="8707" max="8708" width="27.28515625" style="33" customWidth="1"/>
    <col min="8709" max="8961" width="9.140625" style="33"/>
    <col min="8962" max="8962" width="23" style="33" customWidth="1"/>
    <col min="8963" max="8964" width="27.28515625" style="33" customWidth="1"/>
    <col min="8965" max="9217" width="9.140625" style="33"/>
    <col min="9218" max="9218" width="23" style="33" customWidth="1"/>
    <col min="9219" max="9220" width="27.28515625" style="33" customWidth="1"/>
    <col min="9221" max="9473" width="9.140625" style="33"/>
    <col min="9474" max="9474" width="23" style="33" customWidth="1"/>
    <col min="9475" max="9476" width="27.28515625" style="33" customWidth="1"/>
    <col min="9477" max="9729" width="9.140625" style="33"/>
    <col min="9730" max="9730" width="23" style="33" customWidth="1"/>
    <col min="9731" max="9732" width="27.28515625" style="33" customWidth="1"/>
    <col min="9733" max="9985" width="9.140625" style="33"/>
    <col min="9986" max="9986" width="23" style="33" customWidth="1"/>
    <col min="9987" max="9988" width="27.28515625" style="33" customWidth="1"/>
    <col min="9989" max="10241" width="9.140625" style="33"/>
    <col min="10242" max="10242" width="23" style="33" customWidth="1"/>
    <col min="10243" max="10244" width="27.28515625" style="33" customWidth="1"/>
    <col min="10245" max="10497" width="9.140625" style="33"/>
    <col min="10498" max="10498" width="23" style="33" customWidth="1"/>
    <col min="10499" max="10500" width="27.28515625" style="33" customWidth="1"/>
    <col min="10501" max="10753" width="9.140625" style="33"/>
    <col min="10754" max="10754" width="23" style="33" customWidth="1"/>
    <col min="10755" max="10756" width="27.28515625" style="33" customWidth="1"/>
    <col min="10757" max="11009" width="9.140625" style="33"/>
    <col min="11010" max="11010" width="23" style="33" customWidth="1"/>
    <col min="11011" max="11012" width="27.28515625" style="33" customWidth="1"/>
    <col min="11013" max="11265" width="9.140625" style="33"/>
    <col min="11266" max="11266" width="23" style="33" customWidth="1"/>
    <col min="11267" max="11268" width="27.28515625" style="33" customWidth="1"/>
    <col min="11269" max="11521" width="9.140625" style="33"/>
    <col min="11522" max="11522" width="23" style="33" customWidth="1"/>
    <col min="11523" max="11524" width="27.28515625" style="33" customWidth="1"/>
    <col min="11525" max="11777" width="9.140625" style="33"/>
    <col min="11778" max="11778" width="23" style="33" customWidth="1"/>
    <col min="11779" max="11780" width="27.28515625" style="33" customWidth="1"/>
    <col min="11781" max="12033" width="9.140625" style="33"/>
    <col min="12034" max="12034" width="23" style="33" customWidth="1"/>
    <col min="12035" max="12036" width="27.28515625" style="33" customWidth="1"/>
    <col min="12037" max="12289" width="9.140625" style="33"/>
    <col min="12290" max="12290" width="23" style="33" customWidth="1"/>
    <col min="12291" max="12292" width="27.28515625" style="33" customWidth="1"/>
    <col min="12293" max="12545" width="9.140625" style="33"/>
    <col min="12546" max="12546" width="23" style="33" customWidth="1"/>
    <col min="12547" max="12548" width="27.28515625" style="33" customWidth="1"/>
    <col min="12549" max="12801" width="9.140625" style="33"/>
    <col min="12802" max="12802" width="23" style="33" customWidth="1"/>
    <col min="12803" max="12804" width="27.28515625" style="33" customWidth="1"/>
    <col min="12805" max="13057" width="9.140625" style="33"/>
    <col min="13058" max="13058" width="23" style="33" customWidth="1"/>
    <col min="13059" max="13060" width="27.28515625" style="33" customWidth="1"/>
    <col min="13061" max="13313" width="9.140625" style="33"/>
    <col min="13314" max="13314" width="23" style="33" customWidth="1"/>
    <col min="13315" max="13316" width="27.28515625" style="33" customWidth="1"/>
    <col min="13317" max="13569" width="9.140625" style="33"/>
    <col min="13570" max="13570" width="23" style="33" customWidth="1"/>
    <col min="13571" max="13572" width="27.28515625" style="33" customWidth="1"/>
    <col min="13573" max="13825" width="9.140625" style="33"/>
    <col min="13826" max="13826" width="23" style="33" customWidth="1"/>
    <col min="13827" max="13828" width="27.28515625" style="33" customWidth="1"/>
    <col min="13829" max="14081" width="9.140625" style="33"/>
    <col min="14082" max="14082" width="23" style="33" customWidth="1"/>
    <col min="14083" max="14084" width="27.28515625" style="33" customWidth="1"/>
    <col min="14085" max="14337" width="9.140625" style="33"/>
    <col min="14338" max="14338" width="23" style="33" customWidth="1"/>
    <col min="14339" max="14340" width="27.28515625" style="33" customWidth="1"/>
    <col min="14341" max="14593" width="9.140625" style="33"/>
    <col min="14594" max="14594" width="23" style="33" customWidth="1"/>
    <col min="14595" max="14596" width="27.28515625" style="33" customWidth="1"/>
    <col min="14597" max="14849" width="9.140625" style="33"/>
    <col min="14850" max="14850" width="23" style="33" customWidth="1"/>
    <col min="14851" max="14852" width="27.28515625" style="33" customWidth="1"/>
    <col min="14853" max="15105" width="9.140625" style="33"/>
    <col min="15106" max="15106" width="23" style="33" customWidth="1"/>
    <col min="15107" max="15108" width="27.28515625" style="33" customWidth="1"/>
    <col min="15109" max="15361" width="9.140625" style="33"/>
    <col min="15362" max="15362" width="23" style="33" customWidth="1"/>
    <col min="15363" max="15364" width="27.28515625" style="33" customWidth="1"/>
    <col min="15365" max="15617" width="9.140625" style="33"/>
    <col min="15618" max="15618" width="23" style="33" customWidth="1"/>
    <col min="15619" max="15620" width="27.28515625" style="33" customWidth="1"/>
    <col min="15621" max="15873" width="9.140625" style="33"/>
    <col min="15874" max="15874" width="23" style="33" customWidth="1"/>
    <col min="15875" max="15876" width="27.28515625" style="33" customWidth="1"/>
    <col min="15877" max="16129" width="9.140625" style="33"/>
    <col min="16130" max="16130" width="23" style="33" customWidth="1"/>
    <col min="16131" max="16132" width="27.28515625" style="33" customWidth="1"/>
    <col min="16133" max="16384" width="9.140625" style="33"/>
  </cols>
  <sheetData>
    <row r="1" spans="1:5" ht="41.25" customHeight="1" x14ac:dyDescent="0.2">
      <c r="C1" s="760" t="s">
        <v>4037</v>
      </c>
      <c r="D1" s="760"/>
      <c r="E1" s="18"/>
    </row>
    <row r="2" spans="1:5" ht="69.75" customHeight="1" x14ac:dyDescent="0.2">
      <c r="A2" s="776" t="s">
        <v>2989</v>
      </c>
      <c r="B2" s="776"/>
      <c r="C2" s="776"/>
      <c r="D2" s="776"/>
    </row>
    <row r="3" spans="1:5" ht="137.25" customHeight="1" x14ac:dyDescent="0.2">
      <c r="A3" s="34" t="s">
        <v>884</v>
      </c>
      <c r="B3" s="34" t="s">
        <v>903</v>
      </c>
      <c r="C3" s="34" t="s">
        <v>892</v>
      </c>
      <c r="D3" s="34" t="s">
        <v>891</v>
      </c>
    </row>
    <row r="4" spans="1:5" x14ac:dyDescent="0.2">
      <c r="A4" s="35" t="s">
        <v>885</v>
      </c>
      <c r="B4" s="34" t="s">
        <v>1597</v>
      </c>
      <c r="C4" s="42">
        <v>0.99060000000000004</v>
      </c>
      <c r="D4" s="332">
        <f>C4*738.19</f>
        <v>731.25</v>
      </c>
    </row>
    <row r="5" spans="1:5" x14ac:dyDescent="0.2">
      <c r="A5" s="35" t="s">
        <v>886</v>
      </c>
      <c r="B5" s="34" t="s">
        <v>1598</v>
      </c>
      <c r="C5" s="42">
        <v>1.0105999999999999</v>
      </c>
      <c r="D5" s="332">
        <f t="shared" ref="D5:D9" si="0">C5*738.19</f>
        <v>746.01</v>
      </c>
    </row>
    <row r="6" spans="1:5" x14ac:dyDescent="0.2">
      <c r="A6" s="35" t="s">
        <v>887</v>
      </c>
      <c r="B6" s="34" t="s">
        <v>1599</v>
      </c>
      <c r="C6" s="42">
        <v>1.0337000000000001</v>
      </c>
      <c r="D6" s="332">
        <f t="shared" si="0"/>
        <v>763.07</v>
      </c>
    </row>
    <row r="7" spans="1:5" x14ac:dyDescent="0.2">
      <c r="A7" s="35" t="s">
        <v>888</v>
      </c>
      <c r="B7" s="34" t="s">
        <v>1600</v>
      </c>
      <c r="C7" s="42">
        <v>1.0475000000000001</v>
      </c>
      <c r="D7" s="332">
        <f t="shared" si="0"/>
        <v>773.25</v>
      </c>
    </row>
    <row r="8" spans="1:5" x14ac:dyDescent="0.2">
      <c r="A8" s="35" t="s">
        <v>889</v>
      </c>
      <c r="B8" s="34" t="s">
        <v>1601</v>
      </c>
      <c r="C8" s="42">
        <v>1.0708</v>
      </c>
      <c r="D8" s="332">
        <f t="shared" si="0"/>
        <v>790.45</v>
      </c>
    </row>
    <row r="9" spans="1:5" x14ac:dyDescent="0.2">
      <c r="A9" s="35" t="s">
        <v>890</v>
      </c>
      <c r="B9" s="33" t="s">
        <v>2990</v>
      </c>
      <c r="C9" s="42">
        <v>1.0881000000000001</v>
      </c>
      <c r="D9" s="332">
        <f t="shared" si="0"/>
        <v>803.22</v>
      </c>
    </row>
  </sheetData>
  <mergeCells count="2">
    <mergeCell ref="C1:D1"/>
    <mergeCell ref="A2:D2"/>
  </mergeCells>
  <pageMargins left="0.7" right="0.7" top="0.75" bottom="0.75" header="0.3" footer="0.3"/>
  <pageSetup paperSize="9" scale="85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G499"/>
  <sheetViews>
    <sheetView view="pageBreakPreview" zoomScale="150" zoomScaleNormal="100" zoomScaleSheetLayoutView="150" workbookViewId="0">
      <pane xSplit="2" ySplit="3" topLeftCell="C13" activePane="bottomRight" state="frozen"/>
      <selection pane="topRight" activeCell="C1" sqref="C1"/>
      <selection pane="bottomLeft" activeCell="A4" sqref="A4"/>
      <selection pane="bottomRight" activeCell="J20" sqref="J20"/>
    </sheetView>
  </sheetViews>
  <sheetFormatPr defaultColWidth="9.140625" defaultRowHeight="15" x14ac:dyDescent="0.2"/>
  <cols>
    <col min="1" max="1" width="10.7109375" style="330" customWidth="1"/>
    <col min="2" max="2" width="26.140625" style="330" bestFit="1" customWidth="1"/>
    <col min="3" max="3" width="23.5703125" style="330" bestFit="1" customWidth="1"/>
    <col min="4" max="4" width="2.7109375" style="330" bestFit="1" customWidth="1"/>
    <col min="5" max="5" width="10.5703125" style="331" customWidth="1"/>
    <col min="6" max="6" width="13.5703125" style="330" bestFit="1" customWidth="1"/>
    <col min="7" max="7" width="9.140625" style="22" bestFit="1" customWidth="1"/>
    <col min="8" max="16384" width="9.140625" style="330"/>
  </cols>
  <sheetData>
    <row r="1" spans="1:7" ht="58.5" customHeight="1" x14ac:dyDescent="0.2">
      <c r="A1" s="39"/>
      <c r="B1" s="39"/>
      <c r="C1" s="50"/>
      <c r="D1" s="39"/>
      <c r="E1" s="760" t="s">
        <v>4035</v>
      </c>
      <c r="F1" s="760"/>
      <c r="G1" s="760"/>
    </row>
    <row r="2" spans="1:7" ht="30.75" customHeight="1" x14ac:dyDescent="0.2">
      <c r="A2" s="780" t="s">
        <v>2988</v>
      </c>
      <c r="B2" s="780"/>
      <c r="C2" s="780"/>
      <c r="D2" s="780"/>
      <c r="E2" s="780"/>
      <c r="F2" s="780"/>
      <c r="G2" s="780"/>
    </row>
    <row r="3" spans="1:7" ht="25.5" x14ac:dyDescent="0.2">
      <c r="A3" s="40" t="s">
        <v>877</v>
      </c>
      <c r="B3" s="40" t="s">
        <v>878</v>
      </c>
      <c r="C3" s="783" t="s">
        <v>882</v>
      </c>
      <c r="D3" s="784"/>
      <c r="E3" s="68" t="s">
        <v>883</v>
      </c>
      <c r="F3" s="64" t="s">
        <v>908</v>
      </c>
      <c r="G3" s="322" t="s">
        <v>902</v>
      </c>
    </row>
    <row r="4" spans="1:7" x14ac:dyDescent="0.2">
      <c r="A4" s="777">
        <v>560109</v>
      </c>
      <c r="B4" s="777" t="s">
        <v>820</v>
      </c>
      <c r="C4" s="41" t="s">
        <v>533</v>
      </c>
      <c r="D4" s="41" t="s">
        <v>583</v>
      </c>
      <c r="E4" s="65">
        <v>4199</v>
      </c>
      <c r="F4" s="62">
        <v>11070.2436</v>
      </c>
      <c r="G4" s="322"/>
    </row>
    <row r="5" spans="1:7" x14ac:dyDescent="0.2">
      <c r="A5" s="778"/>
      <c r="B5" s="778"/>
      <c r="C5" s="41" t="s">
        <v>533</v>
      </c>
      <c r="D5" s="41" t="s">
        <v>584</v>
      </c>
      <c r="E5" s="65">
        <v>3848</v>
      </c>
      <c r="F5" s="62">
        <v>9267.1383999999998</v>
      </c>
      <c r="G5" s="322"/>
    </row>
    <row r="6" spans="1:7" x14ac:dyDescent="0.2">
      <c r="A6" s="778"/>
      <c r="B6" s="778"/>
      <c r="C6" s="41" t="s">
        <v>527</v>
      </c>
      <c r="D6" s="41" t="s">
        <v>583</v>
      </c>
      <c r="E6" s="65">
        <v>18597</v>
      </c>
      <c r="F6" s="62">
        <v>34382.133600000001</v>
      </c>
      <c r="G6" s="322"/>
    </row>
    <row r="7" spans="1:7" x14ac:dyDescent="0.2">
      <c r="A7" s="778"/>
      <c r="B7" s="778"/>
      <c r="C7" s="41" t="s">
        <v>527</v>
      </c>
      <c r="D7" s="41" t="s">
        <v>584</v>
      </c>
      <c r="E7" s="65">
        <v>17487</v>
      </c>
      <c r="F7" s="62">
        <v>28355.1705</v>
      </c>
      <c r="G7" s="322"/>
    </row>
    <row r="8" spans="1:7" x14ac:dyDescent="0.2">
      <c r="A8" s="778"/>
      <c r="B8" s="778"/>
      <c r="C8" s="41" t="s">
        <v>585</v>
      </c>
      <c r="D8" s="41" t="s">
        <v>583</v>
      </c>
      <c r="E8" s="65">
        <v>52585</v>
      </c>
      <c r="F8" s="62">
        <v>31151.353999999999</v>
      </c>
      <c r="G8" s="322"/>
    </row>
    <row r="9" spans="1:7" x14ac:dyDescent="0.2">
      <c r="A9" s="778"/>
      <c r="B9" s="778"/>
      <c r="C9" s="41" t="s">
        <v>585</v>
      </c>
      <c r="D9" s="41" t="s">
        <v>584</v>
      </c>
      <c r="E9" s="65">
        <v>50897</v>
      </c>
      <c r="F9" s="62">
        <v>28522.678800000002</v>
      </c>
      <c r="G9" s="322"/>
    </row>
    <row r="10" spans="1:7" x14ac:dyDescent="0.2">
      <c r="A10" s="778"/>
      <c r="B10" s="778"/>
      <c r="C10" s="41" t="s">
        <v>528</v>
      </c>
      <c r="D10" s="41" t="s">
        <v>583</v>
      </c>
      <c r="E10" s="66">
        <v>173205</v>
      </c>
      <c r="F10" s="62">
        <v>94691.173500000004</v>
      </c>
      <c r="G10" s="322"/>
    </row>
    <row r="11" spans="1:7" x14ac:dyDescent="0.2">
      <c r="A11" s="778"/>
      <c r="B11" s="778"/>
      <c r="C11" s="41" t="s">
        <v>529</v>
      </c>
      <c r="D11" s="41" t="s">
        <v>584</v>
      </c>
      <c r="E11" s="66">
        <v>175764</v>
      </c>
      <c r="F11" s="62">
        <v>118798.8876</v>
      </c>
      <c r="G11" s="322"/>
    </row>
    <row r="12" spans="1:7" x14ac:dyDescent="0.2">
      <c r="A12" s="778"/>
      <c r="B12" s="778"/>
      <c r="C12" s="41" t="s">
        <v>586</v>
      </c>
      <c r="D12" s="41" t="s">
        <v>583</v>
      </c>
      <c r="E12" s="66">
        <v>44600</v>
      </c>
      <c r="F12" s="62">
        <v>74901.240000000005</v>
      </c>
      <c r="G12" s="322"/>
    </row>
    <row r="13" spans="1:7" x14ac:dyDescent="0.2">
      <c r="A13" s="778"/>
      <c r="B13" s="778"/>
      <c r="C13" s="41" t="s">
        <v>587</v>
      </c>
      <c r="D13" s="41" t="s">
        <v>584</v>
      </c>
      <c r="E13" s="66">
        <v>105096</v>
      </c>
      <c r="F13" s="62">
        <v>209225.11679999999</v>
      </c>
      <c r="G13" s="322"/>
    </row>
    <row r="14" spans="1:7" s="51" customFormat="1" ht="15.75" x14ac:dyDescent="0.2">
      <c r="A14" s="779"/>
      <c r="B14" s="779"/>
      <c r="C14" s="781" t="s">
        <v>879</v>
      </c>
      <c r="D14" s="782"/>
      <c r="E14" s="67">
        <v>646278</v>
      </c>
      <c r="F14" s="63">
        <v>0.9909</v>
      </c>
      <c r="G14" s="24">
        <v>1</v>
      </c>
    </row>
    <row r="15" spans="1:7" x14ac:dyDescent="0.2">
      <c r="A15" s="777">
        <v>560110</v>
      </c>
      <c r="B15" s="777" t="s">
        <v>821</v>
      </c>
      <c r="C15" s="41" t="s">
        <v>533</v>
      </c>
      <c r="D15" s="41" t="s">
        <v>583</v>
      </c>
      <c r="E15" s="65">
        <v>1136</v>
      </c>
      <c r="F15" s="62">
        <v>2994.9504000000002</v>
      </c>
      <c r="G15" s="322"/>
    </row>
    <row r="16" spans="1:7" x14ac:dyDescent="0.2">
      <c r="A16" s="778"/>
      <c r="B16" s="778"/>
      <c r="C16" s="41" t="s">
        <v>533</v>
      </c>
      <c r="D16" s="41" t="s">
        <v>584</v>
      </c>
      <c r="E16" s="65">
        <v>1061</v>
      </c>
      <c r="F16" s="62">
        <v>2555.2062999999998</v>
      </c>
      <c r="G16" s="322"/>
    </row>
    <row r="17" spans="1:7" x14ac:dyDescent="0.2">
      <c r="A17" s="778"/>
      <c r="B17" s="778"/>
      <c r="C17" s="41" t="s">
        <v>527</v>
      </c>
      <c r="D17" s="41" t="s">
        <v>583</v>
      </c>
      <c r="E17" s="65">
        <v>5109</v>
      </c>
      <c r="F17" s="62">
        <v>9445.5192000000006</v>
      </c>
      <c r="G17" s="322"/>
    </row>
    <row r="18" spans="1:7" x14ac:dyDescent="0.2">
      <c r="A18" s="778"/>
      <c r="B18" s="778"/>
      <c r="C18" s="41" t="s">
        <v>527</v>
      </c>
      <c r="D18" s="41" t="s">
        <v>584</v>
      </c>
      <c r="E18" s="65">
        <v>4774</v>
      </c>
      <c r="F18" s="62">
        <v>7741.0410000000002</v>
      </c>
      <c r="G18" s="322"/>
    </row>
    <row r="19" spans="1:7" x14ac:dyDescent="0.2">
      <c r="A19" s="778"/>
      <c r="B19" s="778"/>
      <c r="C19" s="41" t="s">
        <v>585</v>
      </c>
      <c r="D19" s="41" t="s">
        <v>583</v>
      </c>
      <c r="E19" s="65">
        <v>16781</v>
      </c>
      <c r="F19" s="62">
        <v>9941.0643999999993</v>
      </c>
      <c r="G19" s="322"/>
    </row>
    <row r="20" spans="1:7" x14ac:dyDescent="0.2">
      <c r="A20" s="778"/>
      <c r="B20" s="778"/>
      <c r="C20" s="41" t="s">
        <v>585</v>
      </c>
      <c r="D20" s="41" t="s">
        <v>584</v>
      </c>
      <c r="E20" s="65">
        <v>15796</v>
      </c>
      <c r="F20" s="62">
        <v>8852.0784000000003</v>
      </c>
      <c r="G20" s="322"/>
    </row>
    <row r="21" spans="1:7" x14ac:dyDescent="0.2">
      <c r="A21" s="778"/>
      <c r="B21" s="778"/>
      <c r="C21" s="41" t="s">
        <v>528</v>
      </c>
      <c r="D21" s="41" t="s">
        <v>583</v>
      </c>
      <c r="E21" s="66">
        <v>61242</v>
      </c>
      <c r="F21" s="62">
        <v>33481.001400000001</v>
      </c>
      <c r="G21" s="322"/>
    </row>
    <row r="22" spans="1:7" x14ac:dyDescent="0.2">
      <c r="A22" s="778"/>
      <c r="B22" s="778"/>
      <c r="C22" s="41" t="s">
        <v>529</v>
      </c>
      <c r="D22" s="41" t="s">
        <v>584</v>
      </c>
      <c r="E22" s="66">
        <v>57440</v>
      </c>
      <c r="F22" s="62">
        <v>38823.696000000004</v>
      </c>
      <c r="G22" s="322"/>
    </row>
    <row r="23" spans="1:7" x14ac:dyDescent="0.2">
      <c r="A23" s="778"/>
      <c r="B23" s="778"/>
      <c r="C23" s="41" t="s">
        <v>586</v>
      </c>
      <c r="D23" s="41" t="s">
        <v>583</v>
      </c>
      <c r="E23" s="66">
        <v>18226</v>
      </c>
      <c r="F23" s="62">
        <v>30608.7444</v>
      </c>
      <c r="G23" s="322"/>
    </row>
    <row r="24" spans="1:7" x14ac:dyDescent="0.2">
      <c r="A24" s="778"/>
      <c r="B24" s="778"/>
      <c r="C24" s="41" t="s">
        <v>587</v>
      </c>
      <c r="D24" s="41" t="s">
        <v>584</v>
      </c>
      <c r="E24" s="66">
        <v>45287</v>
      </c>
      <c r="F24" s="62">
        <v>90157.359599999996</v>
      </c>
      <c r="G24" s="322"/>
    </row>
    <row r="25" spans="1:7" x14ac:dyDescent="0.2">
      <c r="A25" s="779"/>
      <c r="B25" s="779"/>
      <c r="C25" s="781" t="s">
        <v>879</v>
      </c>
      <c r="D25" s="782"/>
      <c r="E25" s="67">
        <v>226852</v>
      </c>
      <c r="F25" s="63">
        <v>1.0342</v>
      </c>
      <c r="G25" s="24">
        <v>3</v>
      </c>
    </row>
    <row r="26" spans="1:7" x14ac:dyDescent="0.2">
      <c r="A26" s="777">
        <v>560206</v>
      </c>
      <c r="B26" s="777" t="s">
        <v>822</v>
      </c>
      <c r="C26" s="41" t="s">
        <v>533</v>
      </c>
      <c r="D26" s="41" t="s">
        <v>583</v>
      </c>
      <c r="E26" s="65">
        <v>411</v>
      </c>
      <c r="F26" s="62">
        <v>1083.5604000000001</v>
      </c>
      <c r="G26" s="322"/>
    </row>
    <row r="27" spans="1:7" x14ac:dyDescent="0.2">
      <c r="A27" s="778" t="s">
        <v>893</v>
      </c>
      <c r="B27" s="778" t="s">
        <v>783</v>
      </c>
      <c r="C27" s="41" t="s">
        <v>533</v>
      </c>
      <c r="D27" s="41" t="s">
        <v>584</v>
      </c>
      <c r="E27" s="65">
        <v>382</v>
      </c>
      <c r="F27" s="62">
        <v>919.97059999999999</v>
      </c>
      <c r="G27" s="322"/>
    </row>
    <row r="28" spans="1:7" x14ac:dyDescent="0.2">
      <c r="A28" s="778" t="s">
        <v>893</v>
      </c>
      <c r="B28" s="778" t="s">
        <v>783</v>
      </c>
      <c r="C28" s="41" t="s">
        <v>527</v>
      </c>
      <c r="D28" s="41" t="s">
        <v>583</v>
      </c>
      <c r="E28" s="65">
        <v>2130</v>
      </c>
      <c r="F28" s="62">
        <v>3937.944</v>
      </c>
      <c r="G28" s="322"/>
    </row>
    <row r="29" spans="1:7" x14ac:dyDescent="0.2">
      <c r="A29" s="778" t="s">
        <v>893</v>
      </c>
      <c r="B29" s="778" t="s">
        <v>783</v>
      </c>
      <c r="C29" s="41" t="s">
        <v>527</v>
      </c>
      <c r="D29" s="41" t="s">
        <v>584</v>
      </c>
      <c r="E29" s="65">
        <v>2009</v>
      </c>
      <c r="F29" s="62">
        <v>3257.5934999999999</v>
      </c>
      <c r="G29" s="322"/>
    </row>
    <row r="30" spans="1:7" x14ac:dyDescent="0.2">
      <c r="A30" s="778" t="s">
        <v>893</v>
      </c>
      <c r="B30" s="778" t="s">
        <v>783</v>
      </c>
      <c r="C30" s="41" t="s">
        <v>585</v>
      </c>
      <c r="D30" s="41" t="s">
        <v>583</v>
      </c>
      <c r="E30" s="65">
        <v>7480</v>
      </c>
      <c r="F30" s="62">
        <v>4431.152</v>
      </c>
      <c r="G30" s="322"/>
    </row>
    <row r="31" spans="1:7" x14ac:dyDescent="0.2">
      <c r="A31" s="778" t="s">
        <v>893</v>
      </c>
      <c r="B31" s="778" t="s">
        <v>783</v>
      </c>
      <c r="C31" s="41" t="s">
        <v>585</v>
      </c>
      <c r="D31" s="41" t="s">
        <v>584</v>
      </c>
      <c r="E31" s="65">
        <v>6925</v>
      </c>
      <c r="F31" s="62">
        <v>3880.77</v>
      </c>
      <c r="G31" s="322"/>
    </row>
    <row r="32" spans="1:7" x14ac:dyDescent="0.2">
      <c r="A32" s="778" t="s">
        <v>893</v>
      </c>
      <c r="B32" s="778" t="s">
        <v>783</v>
      </c>
      <c r="C32" s="41" t="s">
        <v>528</v>
      </c>
      <c r="D32" s="41" t="s">
        <v>583</v>
      </c>
      <c r="E32" s="66">
        <v>25724</v>
      </c>
      <c r="F32" s="62">
        <v>14063.310799999999</v>
      </c>
      <c r="G32" s="322"/>
    </row>
    <row r="33" spans="1:7" x14ac:dyDescent="0.2">
      <c r="A33" s="778" t="s">
        <v>893</v>
      </c>
      <c r="B33" s="778" t="s">
        <v>783</v>
      </c>
      <c r="C33" s="41" t="s">
        <v>529</v>
      </c>
      <c r="D33" s="41" t="s">
        <v>584</v>
      </c>
      <c r="E33" s="66">
        <v>22302</v>
      </c>
      <c r="F33" s="62">
        <v>15073.9218</v>
      </c>
      <c r="G33" s="322"/>
    </row>
    <row r="34" spans="1:7" x14ac:dyDescent="0.2">
      <c r="A34" s="778" t="s">
        <v>893</v>
      </c>
      <c r="B34" s="778" t="s">
        <v>783</v>
      </c>
      <c r="C34" s="41" t="s">
        <v>586</v>
      </c>
      <c r="D34" s="41" t="s">
        <v>583</v>
      </c>
      <c r="E34" s="66">
        <v>7586</v>
      </c>
      <c r="F34" s="62">
        <v>12739.928400000001</v>
      </c>
      <c r="G34" s="322"/>
    </row>
    <row r="35" spans="1:7" x14ac:dyDescent="0.2">
      <c r="A35" s="778" t="s">
        <v>893</v>
      </c>
      <c r="B35" s="778" t="s">
        <v>783</v>
      </c>
      <c r="C35" s="41" t="s">
        <v>587</v>
      </c>
      <c r="D35" s="41" t="s">
        <v>584</v>
      </c>
      <c r="E35" s="66">
        <v>18556</v>
      </c>
      <c r="F35" s="62">
        <v>36941.284800000001</v>
      </c>
      <c r="G35" s="322"/>
    </row>
    <row r="36" spans="1:7" x14ac:dyDescent="0.2">
      <c r="A36" s="779" t="s">
        <v>893</v>
      </c>
      <c r="B36" s="779" t="s">
        <v>783</v>
      </c>
      <c r="C36" s="781" t="s">
        <v>879</v>
      </c>
      <c r="D36" s="782"/>
      <c r="E36" s="67">
        <v>93505</v>
      </c>
      <c r="F36" s="63">
        <v>1.0302</v>
      </c>
      <c r="G36" s="24">
        <v>3</v>
      </c>
    </row>
    <row r="37" spans="1:7" x14ac:dyDescent="0.2">
      <c r="A37" s="777">
        <v>560043</v>
      </c>
      <c r="B37" s="777" t="s">
        <v>784</v>
      </c>
      <c r="C37" s="41" t="s">
        <v>533</v>
      </c>
      <c r="D37" s="41" t="s">
        <v>583</v>
      </c>
      <c r="E37" s="65">
        <v>114</v>
      </c>
      <c r="F37" s="62">
        <v>300.5496</v>
      </c>
      <c r="G37" s="322"/>
    </row>
    <row r="38" spans="1:7" x14ac:dyDescent="0.2">
      <c r="A38" s="778" t="s">
        <v>894</v>
      </c>
      <c r="B38" s="778" t="s">
        <v>784</v>
      </c>
      <c r="C38" s="41" t="s">
        <v>533</v>
      </c>
      <c r="D38" s="41" t="s">
        <v>584</v>
      </c>
      <c r="E38" s="65">
        <v>114</v>
      </c>
      <c r="F38" s="62">
        <v>274.5462</v>
      </c>
      <c r="G38" s="322"/>
    </row>
    <row r="39" spans="1:7" x14ac:dyDescent="0.2">
      <c r="A39" s="778" t="s">
        <v>894</v>
      </c>
      <c r="B39" s="778" t="s">
        <v>784</v>
      </c>
      <c r="C39" s="41" t="s">
        <v>527</v>
      </c>
      <c r="D39" s="41" t="s">
        <v>583</v>
      </c>
      <c r="E39" s="65">
        <v>510</v>
      </c>
      <c r="F39" s="62">
        <v>942.88800000000003</v>
      </c>
      <c r="G39" s="322"/>
    </row>
    <row r="40" spans="1:7" x14ac:dyDescent="0.2">
      <c r="A40" s="778" t="s">
        <v>894</v>
      </c>
      <c r="B40" s="778" t="s">
        <v>784</v>
      </c>
      <c r="C40" s="41" t="s">
        <v>527</v>
      </c>
      <c r="D40" s="41" t="s">
        <v>584</v>
      </c>
      <c r="E40" s="65">
        <v>476</v>
      </c>
      <c r="F40" s="62">
        <v>771.83399999999995</v>
      </c>
      <c r="G40" s="322"/>
    </row>
    <row r="41" spans="1:7" x14ac:dyDescent="0.2">
      <c r="A41" s="778" t="s">
        <v>894</v>
      </c>
      <c r="B41" s="778" t="s">
        <v>784</v>
      </c>
      <c r="C41" s="41" t="s">
        <v>585</v>
      </c>
      <c r="D41" s="41" t="s">
        <v>583</v>
      </c>
      <c r="E41" s="65">
        <v>1990</v>
      </c>
      <c r="F41" s="62">
        <v>1178.876</v>
      </c>
      <c r="G41" s="322"/>
    </row>
    <row r="42" spans="1:7" x14ac:dyDescent="0.2">
      <c r="A42" s="778" t="s">
        <v>894</v>
      </c>
      <c r="B42" s="778" t="s">
        <v>784</v>
      </c>
      <c r="C42" s="41" t="s">
        <v>585</v>
      </c>
      <c r="D42" s="41" t="s">
        <v>584</v>
      </c>
      <c r="E42" s="65">
        <v>1861</v>
      </c>
      <c r="F42" s="62">
        <v>1042.9043999999999</v>
      </c>
      <c r="G42" s="322"/>
    </row>
    <row r="43" spans="1:7" x14ac:dyDescent="0.2">
      <c r="A43" s="778" t="s">
        <v>894</v>
      </c>
      <c r="B43" s="778" t="s">
        <v>784</v>
      </c>
      <c r="C43" s="41" t="s">
        <v>528</v>
      </c>
      <c r="D43" s="41" t="s">
        <v>583</v>
      </c>
      <c r="E43" s="66">
        <v>6752</v>
      </c>
      <c r="F43" s="62">
        <v>3691.3184000000001</v>
      </c>
      <c r="G43" s="322"/>
    </row>
    <row r="44" spans="1:7" x14ac:dyDescent="0.2">
      <c r="A44" s="778" t="s">
        <v>894</v>
      </c>
      <c r="B44" s="778" t="s">
        <v>784</v>
      </c>
      <c r="C44" s="41" t="s">
        <v>529</v>
      </c>
      <c r="D44" s="41" t="s">
        <v>584</v>
      </c>
      <c r="E44" s="66">
        <v>5677</v>
      </c>
      <c r="F44" s="62">
        <v>3837.0843</v>
      </c>
      <c r="G44" s="322"/>
    </row>
    <row r="45" spans="1:7" x14ac:dyDescent="0.2">
      <c r="A45" s="778" t="s">
        <v>894</v>
      </c>
      <c r="B45" s="778" t="s">
        <v>784</v>
      </c>
      <c r="C45" s="41" t="s">
        <v>586</v>
      </c>
      <c r="D45" s="41" t="s">
        <v>583</v>
      </c>
      <c r="E45" s="66">
        <v>2454</v>
      </c>
      <c r="F45" s="62">
        <v>4121.2475999999997</v>
      </c>
      <c r="G45" s="322"/>
    </row>
    <row r="46" spans="1:7" x14ac:dyDescent="0.2">
      <c r="A46" s="778" t="s">
        <v>894</v>
      </c>
      <c r="B46" s="778" t="s">
        <v>784</v>
      </c>
      <c r="C46" s="41" t="s">
        <v>587</v>
      </c>
      <c r="D46" s="41" t="s">
        <v>584</v>
      </c>
      <c r="E46" s="66">
        <v>5893</v>
      </c>
      <c r="F46" s="62">
        <v>11731.7844</v>
      </c>
      <c r="G46" s="322"/>
    </row>
    <row r="47" spans="1:7" x14ac:dyDescent="0.2">
      <c r="A47" s="779" t="s">
        <v>894</v>
      </c>
      <c r="B47" s="779" t="s">
        <v>784</v>
      </c>
      <c r="C47" s="781" t="s">
        <v>879</v>
      </c>
      <c r="D47" s="782"/>
      <c r="E47" s="67">
        <v>25841</v>
      </c>
      <c r="F47" s="63">
        <v>1.0793999999999999</v>
      </c>
      <c r="G47" s="24">
        <v>5</v>
      </c>
    </row>
    <row r="48" spans="1:7" x14ac:dyDescent="0.2">
      <c r="A48" s="777">
        <v>560045</v>
      </c>
      <c r="B48" s="777" t="s">
        <v>785</v>
      </c>
      <c r="C48" s="41" t="s">
        <v>533</v>
      </c>
      <c r="D48" s="41" t="s">
        <v>583</v>
      </c>
      <c r="E48" s="65">
        <v>176</v>
      </c>
      <c r="F48" s="62">
        <v>464.00639999999999</v>
      </c>
      <c r="G48" s="322"/>
    </row>
    <row r="49" spans="1:7" x14ac:dyDescent="0.2">
      <c r="A49" s="778" t="s">
        <v>895</v>
      </c>
      <c r="B49" s="778" t="s">
        <v>785</v>
      </c>
      <c r="C49" s="41" t="s">
        <v>533</v>
      </c>
      <c r="D49" s="41" t="s">
        <v>584</v>
      </c>
      <c r="E49" s="65">
        <v>151</v>
      </c>
      <c r="F49" s="62">
        <v>363.6533</v>
      </c>
      <c r="G49" s="322"/>
    </row>
    <row r="50" spans="1:7" x14ac:dyDescent="0.2">
      <c r="A50" s="778" t="s">
        <v>895</v>
      </c>
      <c r="B50" s="778" t="s">
        <v>785</v>
      </c>
      <c r="C50" s="41" t="s">
        <v>527</v>
      </c>
      <c r="D50" s="41" t="s">
        <v>583</v>
      </c>
      <c r="E50" s="65">
        <v>691</v>
      </c>
      <c r="F50" s="62">
        <v>1277.5208</v>
      </c>
      <c r="G50" s="322"/>
    </row>
    <row r="51" spans="1:7" x14ac:dyDescent="0.2">
      <c r="A51" s="778" t="s">
        <v>895</v>
      </c>
      <c r="B51" s="778" t="s">
        <v>785</v>
      </c>
      <c r="C51" s="41" t="s">
        <v>527</v>
      </c>
      <c r="D51" s="41" t="s">
        <v>584</v>
      </c>
      <c r="E51" s="65">
        <v>623</v>
      </c>
      <c r="F51" s="62">
        <v>1010.1944999999999</v>
      </c>
      <c r="G51" s="322"/>
    </row>
    <row r="52" spans="1:7" x14ac:dyDescent="0.2">
      <c r="A52" s="778" t="s">
        <v>895</v>
      </c>
      <c r="B52" s="778" t="s">
        <v>785</v>
      </c>
      <c r="C52" s="41" t="s">
        <v>585</v>
      </c>
      <c r="D52" s="41" t="s">
        <v>583</v>
      </c>
      <c r="E52" s="65">
        <v>2340</v>
      </c>
      <c r="F52" s="62">
        <v>1386.2159999999999</v>
      </c>
      <c r="G52" s="322"/>
    </row>
    <row r="53" spans="1:7" x14ac:dyDescent="0.2">
      <c r="A53" s="778" t="s">
        <v>895</v>
      </c>
      <c r="B53" s="778" t="s">
        <v>785</v>
      </c>
      <c r="C53" s="41" t="s">
        <v>585</v>
      </c>
      <c r="D53" s="41" t="s">
        <v>584</v>
      </c>
      <c r="E53" s="65">
        <v>2201</v>
      </c>
      <c r="F53" s="62">
        <v>1233.4404</v>
      </c>
      <c r="G53" s="322"/>
    </row>
    <row r="54" spans="1:7" x14ac:dyDescent="0.2">
      <c r="A54" s="778" t="s">
        <v>895</v>
      </c>
      <c r="B54" s="778" t="s">
        <v>785</v>
      </c>
      <c r="C54" s="41" t="s">
        <v>528</v>
      </c>
      <c r="D54" s="41" t="s">
        <v>583</v>
      </c>
      <c r="E54" s="66">
        <v>7711</v>
      </c>
      <c r="F54" s="62">
        <v>4215.6036999999997</v>
      </c>
      <c r="G54" s="322"/>
    </row>
    <row r="55" spans="1:7" x14ac:dyDescent="0.2">
      <c r="A55" s="778" t="s">
        <v>895</v>
      </c>
      <c r="B55" s="778" t="s">
        <v>785</v>
      </c>
      <c r="C55" s="41" t="s">
        <v>529</v>
      </c>
      <c r="D55" s="41" t="s">
        <v>584</v>
      </c>
      <c r="E55" s="66">
        <v>6883</v>
      </c>
      <c r="F55" s="62">
        <v>4652.2196999999996</v>
      </c>
      <c r="G55" s="322"/>
    </row>
    <row r="56" spans="1:7" x14ac:dyDescent="0.2">
      <c r="A56" s="778" t="s">
        <v>895</v>
      </c>
      <c r="B56" s="778" t="s">
        <v>785</v>
      </c>
      <c r="C56" s="41" t="s">
        <v>586</v>
      </c>
      <c r="D56" s="41" t="s">
        <v>583</v>
      </c>
      <c r="E56" s="66">
        <v>2356</v>
      </c>
      <c r="F56" s="62">
        <v>3956.6664000000001</v>
      </c>
      <c r="G56" s="322"/>
    </row>
    <row r="57" spans="1:7" x14ac:dyDescent="0.2">
      <c r="A57" s="778" t="s">
        <v>895</v>
      </c>
      <c r="B57" s="778" t="s">
        <v>785</v>
      </c>
      <c r="C57" s="41" t="s">
        <v>587</v>
      </c>
      <c r="D57" s="41" t="s">
        <v>584</v>
      </c>
      <c r="E57" s="66">
        <v>5131</v>
      </c>
      <c r="F57" s="62">
        <v>10214.7948</v>
      </c>
      <c r="G57" s="322"/>
    </row>
    <row r="58" spans="1:7" x14ac:dyDescent="0.2">
      <c r="A58" s="779" t="s">
        <v>895</v>
      </c>
      <c r="B58" s="779" t="s">
        <v>785</v>
      </c>
      <c r="C58" s="781" t="s">
        <v>879</v>
      </c>
      <c r="D58" s="782"/>
      <c r="E58" s="67">
        <v>28263</v>
      </c>
      <c r="F58" s="63">
        <v>1.0181</v>
      </c>
      <c r="G58" s="24">
        <v>2</v>
      </c>
    </row>
    <row r="59" spans="1:7" x14ac:dyDescent="0.2">
      <c r="A59" s="777">
        <v>560047</v>
      </c>
      <c r="B59" s="777" t="s">
        <v>786</v>
      </c>
      <c r="C59" s="41" t="s">
        <v>533</v>
      </c>
      <c r="D59" s="41" t="s">
        <v>583</v>
      </c>
      <c r="E59" s="65">
        <v>160</v>
      </c>
      <c r="F59" s="62">
        <v>421.82400000000001</v>
      </c>
      <c r="G59" s="322"/>
    </row>
    <row r="60" spans="1:7" x14ac:dyDescent="0.2">
      <c r="A60" s="778" t="s">
        <v>896</v>
      </c>
      <c r="B60" s="778" t="s">
        <v>786</v>
      </c>
      <c r="C60" s="41" t="s">
        <v>533</v>
      </c>
      <c r="D60" s="41" t="s">
        <v>584</v>
      </c>
      <c r="E60" s="65">
        <v>162</v>
      </c>
      <c r="F60" s="62">
        <v>390.14460000000003</v>
      </c>
      <c r="G60" s="322"/>
    </row>
    <row r="61" spans="1:7" x14ac:dyDescent="0.2">
      <c r="A61" s="778" t="s">
        <v>896</v>
      </c>
      <c r="B61" s="778" t="s">
        <v>786</v>
      </c>
      <c r="C61" s="41" t="s">
        <v>527</v>
      </c>
      <c r="D61" s="41" t="s">
        <v>583</v>
      </c>
      <c r="E61" s="65">
        <v>882</v>
      </c>
      <c r="F61" s="62">
        <v>1630.6415999999999</v>
      </c>
      <c r="G61" s="322"/>
    </row>
    <row r="62" spans="1:7" x14ac:dyDescent="0.2">
      <c r="A62" s="778" t="s">
        <v>896</v>
      </c>
      <c r="B62" s="778" t="s">
        <v>786</v>
      </c>
      <c r="C62" s="41" t="s">
        <v>527</v>
      </c>
      <c r="D62" s="41" t="s">
        <v>584</v>
      </c>
      <c r="E62" s="65">
        <v>832</v>
      </c>
      <c r="F62" s="62">
        <v>1349.088</v>
      </c>
      <c r="G62" s="322"/>
    </row>
    <row r="63" spans="1:7" x14ac:dyDescent="0.2">
      <c r="A63" s="778" t="s">
        <v>896</v>
      </c>
      <c r="B63" s="778" t="s">
        <v>786</v>
      </c>
      <c r="C63" s="41" t="s">
        <v>585</v>
      </c>
      <c r="D63" s="41" t="s">
        <v>583</v>
      </c>
      <c r="E63" s="65">
        <v>3174</v>
      </c>
      <c r="F63" s="62">
        <v>1880.2775999999999</v>
      </c>
      <c r="G63" s="322"/>
    </row>
    <row r="64" spans="1:7" x14ac:dyDescent="0.2">
      <c r="A64" s="778" t="s">
        <v>896</v>
      </c>
      <c r="B64" s="778" t="s">
        <v>786</v>
      </c>
      <c r="C64" s="41" t="s">
        <v>585</v>
      </c>
      <c r="D64" s="41" t="s">
        <v>584</v>
      </c>
      <c r="E64" s="65">
        <v>3031</v>
      </c>
      <c r="F64" s="62">
        <v>1698.5724</v>
      </c>
      <c r="G64" s="322"/>
    </row>
    <row r="65" spans="1:7" x14ac:dyDescent="0.2">
      <c r="A65" s="778" t="s">
        <v>896</v>
      </c>
      <c r="B65" s="778" t="s">
        <v>786</v>
      </c>
      <c r="C65" s="41" t="s">
        <v>528</v>
      </c>
      <c r="D65" s="41" t="s">
        <v>583</v>
      </c>
      <c r="E65" s="66">
        <v>10978</v>
      </c>
      <c r="F65" s="62">
        <v>6001.6725999999999</v>
      </c>
      <c r="G65" s="322"/>
    </row>
    <row r="66" spans="1:7" x14ac:dyDescent="0.2">
      <c r="A66" s="778" t="s">
        <v>896</v>
      </c>
      <c r="B66" s="778" t="s">
        <v>786</v>
      </c>
      <c r="C66" s="41" t="s">
        <v>529</v>
      </c>
      <c r="D66" s="41" t="s">
        <v>584</v>
      </c>
      <c r="E66" s="66">
        <v>9346</v>
      </c>
      <c r="F66" s="62">
        <v>6316.9614000000001</v>
      </c>
      <c r="G66" s="322"/>
    </row>
    <row r="67" spans="1:7" x14ac:dyDescent="0.2">
      <c r="A67" s="778" t="s">
        <v>896</v>
      </c>
      <c r="B67" s="778" t="s">
        <v>786</v>
      </c>
      <c r="C67" s="41" t="s">
        <v>586</v>
      </c>
      <c r="D67" s="41" t="s">
        <v>583</v>
      </c>
      <c r="E67" s="66">
        <v>3582</v>
      </c>
      <c r="F67" s="62">
        <v>6015.6108000000004</v>
      </c>
      <c r="G67" s="322"/>
    </row>
    <row r="68" spans="1:7" x14ac:dyDescent="0.2">
      <c r="A68" s="778" t="s">
        <v>896</v>
      </c>
      <c r="B68" s="778" t="s">
        <v>786</v>
      </c>
      <c r="C68" s="41" t="s">
        <v>587</v>
      </c>
      <c r="D68" s="41" t="s">
        <v>584</v>
      </c>
      <c r="E68" s="66">
        <v>7428</v>
      </c>
      <c r="F68" s="62">
        <v>14787.662399999999</v>
      </c>
      <c r="G68" s="322"/>
    </row>
    <row r="69" spans="1:7" x14ac:dyDescent="0.2">
      <c r="A69" s="779" t="s">
        <v>896</v>
      </c>
      <c r="B69" s="779" t="s">
        <v>786</v>
      </c>
      <c r="C69" s="781" t="s">
        <v>879</v>
      </c>
      <c r="D69" s="782"/>
      <c r="E69" s="67">
        <v>39575</v>
      </c>
      <c r="F69" s="63">
        <v>1.0232000000000001</v>
      </c>
      <c r="G69" s="24">
        <v>3</v>
      </c>
    </row>
    <row r="70" spans="1:7" x14ac:dyDescent="0.2">
      <c r="A70" s="777">
        <v>560214</v>
      </c>
      <c r="B70" s="777" t="s">
        <v>823</v>
      </c>
      <c r="C70" s="41" t="s">
        <v>533</v>
      </c>
      <c r="D70" s="41" t="s">
        <v>583</v>
      </c>
      <c r="E70" s="65">
        <v>852</v>
      </c>
      <c r="F70" s="62">
        <v>2246.2127999999998</v>
      </c>
      <c r="G70" s="322"/>
    </row>
    <row r="71" spans="1:7" x14ac:dyDescent="0.2">
      <c r="A71" s="778" t="s">
        <v>897</v>
      </c>
      <c r="B71" s="778" t="s">
        <v>898</v>
      </c>
      <c r="C71" s="41" t="s">
        <v>533</v>
      </c>
      <c r="D71" s="41" t="s">
        <v>584</v>
      </c>
      <c r="E71" s="65">
        <v>796</v>
      </c>
      <c r="F71" s="62">
        <v>1917.0068000000001</v>
      </c>
      <c r="G71" s="322"/>
    </row>
    <row r="72" spans="1:7" x14ac:dyDescent="0.2">
      <c r="A72" s="778" t="s">
        <v>897</v>
      </c>
      <c r="B72" s="778" t="s">
        <v>898</v>
      </c>
      <c r="C72" s="41" t="s">
        <v>527</v>
      </c>
      <c r="D72" s="41" t="s">
        <v>583</v>
      </c>
      <c r="E72" s="65">
        <v>3174</v>
      </c>
      <c r="F72" s="62">
        <v>5868.0911999999998</v>
      </c>
      <c r="G72" s="322"/>
    </row>
    <row r="73" spans="1:7" x14ac:dyDescent="0.2">
      <c r="A73" s="778" t="s">
        <v>897</v>
      </c>
      <c r="B73" s="778" t="s">
        <v>898</v>
      </c>
      <c r="C73" s="41" t="s">
        <v>527</v>
      </c>
      <c r="D73" s="41" t="s">
        <v>584</v>
      </c>
      <c r="E73" s="65">
        <v>2971</v>
      </c>
      <c r="F73" s="62">
        <v>4817.4764999999998</v>
      </c>
      <c r="G73" s="322"/>
    </row>
    <row r="74" spans="1:7" x14ac:dyDescent="0.2">
      <c r="A74" s="778" t="s">
        <v>897</v>
      </c>
      <c r="B74" s="778" t="s">
        <v>898</v>
      </c>
      <c r="C74" s="41" t="s">
        <v>585</v>
      </c>
      <c r="D74" s="41" t="s">
        <v>583</v>
      </c>
      <c r="E74" s="65">
        <v>10397</v>
      </c>
      <c r="F74" s="62">
        <v>6159.1827999999996</v>
      </c>
      <c r="G74" s="322"/>
    </row>
    <row r="75" spans="1:7" x14ac:dyDescent="0.2">
      <c r="A75" s="778" t="s">
        <v>897</v>
      </c>
      <c r="B75" s="778" t="s">
        <v>898</v>
      </c>
      <c r="C75" s="41" t="s">
        <v>585</v>
      </c>
      <c r="D75" s="41" t="s">
        <v>584</v>
      </c>
      <c r="E75" s="65">
        <v>9939</v>
      </c>
      <c r="F75" s="62">
        <v>5569.8155999999999</v>
      </c>
      <c r="G75" s="322"/>
    </row>
    <row r="76" spans="1:7" x14ac:dyDescent="0.2">
      <c r="A76" s="778" t="s">
        <v>897</v>
      </c>
      <c r="B76" s="778" t="s">
        <v>898</v>
      </c>
      <c r="C76" s="41" t="s">
        <v>528</v>
      </c>
      <c r="D76" s="41" t="s">
        <v>583</v>
      </c>
      <c r="E76" s="66">
        <v>32814</v>
      </c>
      <c r="F76" s="62">
        <v>17939.413799999998</v>
      </c>
      <c r="G76" s="322"/>
    </row>
    <row r="77" spans="1:7" x14ac:dyDescent="0.2">
      <c r="A77" s="778" t="s">
        <v>897</v>
      </c>
      <c r="B77" s="778" t="s">
        <v>898</v>
      </c>
      <c r="C77" s="41" t="s">
        <v>529</v>
      </c>
      <c r="D77" s="41" t="s">
        <v>584</v>
      </c>
      <c r="E77" s="66">
        <v>30724</v>
      </c>
      <c r="F77" s="62">
        <v>20766.351600000002</v>
      </c>
      <c r="G77" s="322"/>
    </row>
    <row r="78" spans="1:7" x14ac:dyDescent="0.2">
      <c r="A78" s="778" t="s">
        <v>897</v>
      </c>
      <c r="B78" s="778" t="s">
        <v>898</v>
      </c>
      <c r="C78" s="41" t="s">
        <v>586</v>
      </c>
      <c r="D78" s="41" t="s">
        <v>583</v>
      </c>
      <c r="E78" s="66">
        <v>9428</v>
      </c>
      <c r="F78" s="62">
        <v>15833.3832</v>
      </c>
      <c r="G78" s="322"/>
    </row>
    <row r="79" spans="1:7" x14ac:dyDescent="0.2">
      <c r="A79" s="778" t="s">
        <v>897</v>
      </c>
      <c r="B79" s="778" t="s">
        <v>898</v>
      </c>
      <c r="C79" s="41" t="s">
        <v>587</v>
      </c>
      <c r="D79" s="41" t="s">
        <v>584</v>
      </c>
      <c r="E79" s="66">
        <v>20942</v>
      </c>
      <c r="F79" s="62">
        <v>41691.333599999998</v>
      </c>
      <c r="G79" s="322"/>
    </row>
    <row r="80" spans="1:7" x14ac:dyDescent="0.2">
      <c r="A80" s="779" t="s">
        <v>897</v>
      </c>
      <c r="B80" s="779" t="s">
        <v>898</v>
      </c>
      <c r="C80" s="781" t="s">
        <v>879</v>
      </c>
      <c r="D80" s="782"/>
      <c r="E80" s="67">
        <v>122037</v>
      </c>
      <c r="F80" s="63">
        <v>1.0063</v>
      </c>
      <c r="G80" s="24">
        <v>2</v>
      </c>
    </row>
    <row r="81" spans="1:7" x14ac:dyDescent="0.2">
      <c r="A81" s="777">
        <v>560052</v>
      </c>
      <c r="B81" s="777" t="s">
        <v>787</v>
      </c>
      <c r="C81" s="41" t="s">
        <v>533</v>
      </c>
      <c r="D81" s="41" t="s">
        <v>583</v>
      </c>
      <c r="E81" s="65">
        <v>162</v>
      </c>
      <c r="F81" s="62">
        <v>427.09679999999997</v>
      </c>
      <c r="G81" s="322"/>
    </row>
    <row r="82" spans="1:7" x14ac:dyDescent="0.2">
      <c r="A82" s="778" t="s">
        <v>899</v>
      </c>
      <c r="B82" s="778" t="s">
        <v>787</v>
      </c>
      <c r="C82" s="41" t="s">
        <v>533</v>
      </c>
      <c r="D82" s="41" t="s">
        <v>584</v>
      </c>
      <c r="E82" s="65">
        <v>161</v>
      </c>
      <c r="F82" s="62">
        <v>387.73630000000003</v>
      </c>
      <c r="G82" s="322"/>
    </row>
    <row r="83" spans="1:7" x14ac:dyDescent="0.2">
      <c r="A83" s="778" t="s">
        <v>899</v>
      </c>
      <c r="B83" s="778" t="s">
        <v>787</v>
      </c>
      <c r="C83" s="41" t="s">
        <v>527</v>
      </c>
      <c r="D83" s="41" t="s">
        <v>583</v>
      </c>
      <c r="E83" s="65">
        <v>518</v>
      </c>
      <c r="F83" s="62">
        <v>957.67840000000001</v>
      </c>
      <c r="G83" s="322"/>
    </row>
    <row r="84" spans="1:7" x14ac:dyDescent="0.2">
      <c r="A84" s="778" t="s">
        <v>899</v>
      </c>
      <c r="B84" s="778" t="s">
        <v>787</v>
      </c>
      <c r="C84" s="41" t="s">
        <v>527</v>
      </c>
      <c r="D84" s="41" t="s">
        <v>584</v>
      </c>
      <c r="E84" s="65">
        <v>430</v>
      </c>
      <c r="F84" s="62">
        <v>697.245</v>
      </c>
      <c r="G84" s="322"/>
    </row>
    <row r="85" spans="1:7" x14ac:dyDescent="0.2">
      <c r="A85" s="778" t="s">
        <v>899</v>
      </c>
      <c r="B85" s="778" t="s">
        <v>787</v>
      </c>
      <c r="C85" s="41" t="s">
        <v>585</v>
      </c>
      <c r="D85" s="41" t="s">
        <v>583</v>
      </c>
      <c r="E85" s="65">
        <v>2164</v>
      </c>
      <c r="F85" s="62">
        <v>1281.9536000000001</v>
      </c>
      <c r="G85" s="322"/>
    </row>
    <row r="86" spans="1:7" x14ac:dyDescent="0.2">
      <c r="A86" s="778" t="s">
        <v>899</v>
      </c>
      <c r="B86" s="778" t="s">
        <v>787</v>
      </c>
      <c r="C86" s="41" t="s">
        <v>585</v>
      </c>
      <c r="D86" s="41" t="s">
        <v>584</v>
      </c>
      <c r="E86" s="65">
        <v>2002</v>
      </c>
      <c r="F86" s="62">
        <v>1121.9208000000001</v>
      </c>
      <c r="G86" s="322"/>
    </row>
    <row r="87" spans="1:7" x14ac:dyDescent="0.2">
      <c r="A87" s="778" t="s">
        <v>899</v>
      </c>
      <c r="B87" s="778" t="s">
        <v>787</v>
      </c>
      <c r="C87" s="41" t="s">
        <v>528</v>
      </c>
      <c r="D87" s="41" t="s">
        <v>583</v>
      </c>
      <c r="E87" s="66">
        <v>7591</v>
      </c>
      <c r="F87" s="62">
        <v>4149.9997000000003</v>
      </c>
      <c r="G87" s="322"/>
    </row>
    <row r="88" spans="1:7" x14ac:dyDescent="0.2">
      <c r="A88" s="778" t="s">
        <v>899</v>
      </c>
      <c r="B88" s="778" t="s">
        <v>787</v>
      </c>
      <c r="C88" s="41" t="s">
        <v>529</v>
      </c>
      <c r="D88" s="41" t="s">
        <v>584</v>
      </c>
      <c r="E88" s="66">
        <v>6140</v>
      </c>
      <c r="F88" s="62">
        <v>4150.0259999999998</v>
      </c>
      <c r="G88" s="322"/>
    </row>
    <row r="89" spans="1:7" x14ac:dyDescent="0.2">
      <c r="A89" s="778" t="s">
        <v>899</v>
      </c>
      <c r="B89" s="778" t="s">
        <v>787</v>
      </c>
      <c r="C89" s="41" t="s">
        <v>586</v>
      </c>
      <c r="D89" s="41" t="s">
        <v>583</v>
      </c>
      <c r="E89" s="66">
        <v>2783</v>
      </c>
      <c r="F89" s="62">
        <v>4673.7701999999999</v>
      </c>
      <c r="G89" s="322"/>
    </row>
    <row r="90" spans="1:7" x14ac:dyDescent="0.2">
      <c r="A90" s="778" t="s">
        <v>899</v>
      </c>
      <c r="B90" s="778" t="s">
        <v>787</v>
      </c>
      <c r="C90" s="41" t="s">
        <v>587</v>
      </c>
      <c r="D90" s="41" t="s">
        <v>584</v>
      </c>
      <c r="E90" s="66">
        <v>5916</v>
      </c>
      <c r="F90" s="62">
        <v>11777.5728</v>
      </c>
      <c r="G90" s="322"/>
    </row>
    <row r="91" spans="1:7" x14ac:dyDescent="0.2">
      <c r="A91" s="779" t="s">
        <v>899</v>
      </c>
      <c r="B91" s="779" t="s">
        <v>787</v>
      </c>
      <c r="C91" s="781" t="s">
        <v>879</v>
      </c>
      <c r="D91" s="782"/>
      <c r="E91" s="67">
        <v>27867</v>
      </c>
      <c r="F91" s="63">
        <v>1.0630999999999999</v>
      </c>
      <c r="G91" s="24">
        <v>5</v>
      </c>
    </row>
    <row r="92" spans="1:7" x14ac:dyDescent="0.2">
      <c r="A92" s="777">
        <v>560053</v>
      </c>
      <c r="B92" s="777" t="s">
        <v>788</v>
      </c>
      <c r="C92" s="41" t="s">
        <v>533</v>
      </c>
      <c r="D92" s="41" t="s">
        <v>583</v>
      </c>
      <c r="E92" s="65">
        <v>128</v>
      </c>
      <c r="F92" s="62">
        <v>337.45920000000001</v>
      </c>
      <c r="G92" s="322"/>
    </row>
    <row r="93" spans="1:7" x14ac:dyDescent="0.2">
      <c r="A93" s="778" t="s">
        <v>899</v>
      </c>
      <c r="B93" s="778" t="s">
        <v>788</v>
      </c>
      <c r="C93" s="41" t="s">
        <v>533</v>
      </c>
      <c r="D93" s="41" t="s">
        <v>584</v>
      </c>
      <c r="E93" s="65">
        <v>125</v>
      </c>
      <c r="F93" s="62">
        <v>301.03750000000002</v>
      </c>
      <c r="G93" s="322"/>
    </row>
    <row r="94" spans="1:7" x14ac:dyDescent="0.2">
      <c r="A94" s="778" t="s">
        <v>899</v>
      </c>
      <c r="B94" s="778" t="s">
        <v>788</v>
      </c>
      <c r="C94" s="41" t="s">
        <v>527</v>
      </c>
      <c r="D94" s="41" t="s">
        <v>583</v>
      </c>
      <c r="E94" s="65">
        <v>436</v>
      </c>
      <c r="F94" s="62">
        <v>806.07680000000005</v>
      </c>
      <c r="G94" s="322"/>
    </row>
    <row r="95" spans="1:7" x14ac:dyDescent="0.2">
      <c r="A95" s="778" t="s">
        <v>899</v>
      </c>
      <c r="B95" s="778" t="s">
        <v>788</v>
      </c>
      <c r="C95" s="41" t="s">
        <v>527</v>
      </c>
      <c r="D95" s="41" t="s">
        <v>584</v>
      </c>
      <c r="E95" s="65">
        <v>395</v>
      </c>
      <c r="F95" s="62">
        <v>640.49249999999995</v>
      </c>
      <c r="G95" s="322"/>
    </row>
    <row r="96" spans="1:7" x14ac:dyDescent="0.2">
      <c r="A96" s="778" t="s">
        <v>899</v>
      </c>
      <c r="B96" s="778" t="s">
        <v>788</v>
      </c>
      <c r="C96" s="41" t="s">
        <v>585</v>
      </c>
      <c r="D96" s="41" t="s">
        <v>583</v>
      </c>
      <c r="E96" s="65">
        <v>1895</v>
      </c>
      <c r="F96" s="62">
        <v>1122.598</v>
      </c>
      <c r="G96" s="322"/>
    </row>
    <row r="97" spans="1:7" x14ac:dyDescent="0.2">
      <c r="A97" s="778" t="s">
        <v>899</v>
      </c>
      <c r="B97" s="778" t="s">
        <v>788</v>
      </c>
      <c r="C97" s="41" t="s">
        <v>585</v>
      </c>
      <c r="D97" s="41" t="s">
        <v>584</v>
      </c>
      <c r="E97" s="65">
        <v>1675</v>
      </c>
      <c r="F97" s="62">
        <v>938.67</v>
      </c>
      <c r="G97" s="322"/>
    </row>
    <row r="98" spans="1:7" x14ac:dyDescent="0.2">
      <c r="A98" s="778" t="s">
        <v>899</v>
      </c>
      <c r="B98" s="778" t="s">
        <v>788</v>
      </c>
      <c r="C98" s="41" t="s">
        <v>528</v>
      </c>
      <c r="D98" s="41" t="s">
        <v>583</v>
      </c>
      <c r="E98" s="66">
        <v>6516</v>
      </c>
      <c r="F98" s="62">
        <v>3562.2972</v>
      </c>
      <c r="G98" s="322"/>
    </row>
    <row r="99" spans="1:7" x14ac:dyDescent="0.2">
      <c r="A99" s="778" t="s">
        <v>899</v>
      </c>
      <c r="B99" s="778" t="s">
        <v>788</v>
      </c>
      <c r="C99" s="41" t="s">
        <v>529</v>
      </c>
      <c r="D99" s="41" t="s">
        <v>584</v>
      </c>
      <c r="E99" s="66">
        <v>5107</v>
      </c>
      <c r="F99" s="62">
        <v>3451.8213000000001</v>
      </c>
      <c r="G99" s="322"/>
    </row>
    <row r="100" spans="1:7" x14ac:dyDescent="0.2">
      <c r="A100" s="778" t="s">
        <v>899</v>
      </c>
      <c r="B100" s="778" t="s">
        <v>788</v>
      </c>
      <c r="C100" s="41" t="s">
        <v>586</v>
      </c>
      <c r="D100" s="41" t="s">
        <v>583</v>
      </c>
      <c r="E100" s="66">
        <v>1896</v>
      </c>
      <c r="F100" s="62">
        <v>3184.1424000000002</v>
      </c>
      <c r="G100" s="322"/>
    </row>
    <row r="101" spans="1:7" x14ac:dyDescent="0.2">
      <c r="A101" s="778" t="s">
        <v>899</v>
      </c>
      <c r="B101" s="778" t="s">
        <v>788</v>
      </c>
      <c r="C101" s="41" t="s">
        <v>587</v>
      </c>
      <c r="D101" s="41" t="s">
        <v>584</v>
      </c>
      <c r="E101" s="66">
        <v>4016</v>
      </c>
      <c r="F101" s="62">
        <v>7995.0528000000004</v>
      </c>
      <c r="G101" s="322"/>
    </row>
    <row r="102" spans="1:7" x14ac:dyDescent="0.2">
      <c r="A102" s="779" t="s">
        <v>899</v>
      </c>
      <c r="B102" s="779" t="s">
        <v>788</v>
      </c>
      <c r="C102" s="781" t="s">
        <v>879</v>
      </c>
      <c r="D102" s="782"/>
      <c r="E102" s="67">
        <v>22189</v>
      </c>
      <c r="F102" s="63">
        <v>1.0067999999999999</v>
      </c>
      <c r="G102" s="24">
        <v>2</v>
      </c>
    </row>
    <row r="103" spans="1:7" x14ac:dyDescent="0.2">
      <c r="A103" s="777">
        <v>560054</v>
      </c>
      <c r="B103" s="777" t="s">
        <v>789</v>
      </c>
      <c r="C103" s="41" t="s">
        <v>533</v>
      </c>
      <c r="D103" s="41" t="s">
        <v>583</v>
      </c>
      <c r="E103" s="65">
        <v>159</v>
      </c>
      <c r="F103" s="62">
        <v>419.18759999999997</v>
      </c>
      <c r="G103" s="322"/>
    </row>
    <row r="104" spans="1:7" x14ac:dyDescent="0.2">
      <c r="A104" s="778" t="s">
        <v>899</v>
      </c>
      <c r="B104" s="778" t="s">
        <v>789</v>
      </c>
      <c r="C104" s="41" t="s">
        <v>533</v>
      </c>
      <c r="D104" s="41" t="s">
        <v>584</v>
      </c>
      <c r="E104" s="65">
        <v>133</v>
      </c>
      <c r="F104" s="62">
        <v>320.3039</v>
      </c>
      <c r="G104" s="322"/>
    </row>
    <row r="105" spans="1:7" x14ac:dyDescent="0.2">
      <c r="A105" s="778" t="s">
        <v>899</v>
      </c>
      <c r="B105" s="778" t="s">
        <v>789</v>
      </c>
      <c r="C105" s="41" t="s">
        <v>527</v>
      </c>
      <c r="D105" s="41" t="s">
        <v>583</v>
      </c>
      <c r="E105" s="65">
        <v>549</v>
      </c>
      <c r="F105" s="62">
        <v>1014.9912</v>
      </c>
      <c r="G105" s="322"/>
    </row>
    <row r="106" spans="1:7" x14ac:dyDescent="0.2">
      <c r="A106" s="778" t="s">
        <v>899</v>
      </c>
      <c r="B106" s="778" t="s">
        <v>789</v>
      </c>
      <c r="C106" s="41" t="s">
        <v>527</v>
      </c>
      <c r="D106" s="41" t="s">
        <v>584</v>
      </c>
      <c r="E106" s="65">
        <v>563</v>
      </c>
      <c r="F106" s="62">
        <v>912.90449999999998</v>
      </c>
      <c r="G106" s="322"/>
    </row>
    <row r="107" spans="1:7" x14ac:dyDescent="0.2">
      <c r="A107" s="778" t="s">
        <v>899</v>
      </c>
      <c r="B107" s="778" t="s">
        <v>789</v>
      </c>
      <c r="C107" s="41" t="s">
        <v>585</v>
      </c>
      <c r="D107" s="41" t="s">
        <v>583</v>
      </c>
      <c r="E107" s="65">
        <v>2270</v>
      </c>
      <c r="F107" s="62">
        <v>1344.748</v>
      </c>
      <c r="G107" s="322"/>
    </row>
    <row r="108" spans="1:7" x14ac:dyDescent="0.2">
      <c r="A108" s="778" t="s">
        <v>899</v>
      </c>
      <c r="B108" s="778" t="s">
        <v>789</v>
      </c>
      <c r="C108" s="41" t="s">
        <v>585</v>
      </c>
      <c r="D108" s="41" t="s">
        <v>584</v>
      </c>
      <c r="E108" s="65">
        <v>2065</v>
      </c>
      <c r="F108" s="62">
        <v>1157.2260000000001</v>
      </c>
      <c r="G108" s="322"/>
    </row>
    <row r="109" spans="1:7" x14ac:dyDescent="0.2">
      <c r="A109" s="778" t="s">
        <v>899</v>
      </c>
      <c r="B109" s="778" t="s">
        <v>789</v>
      </c>
      <c r="C109" s="41" t="s">
        <v>528</v>
      </c>
      <c r="D109" s="41" t="s">
        <v>583</v>
      </c>
      <c r="E109" s="66">
        <v>6879</v>
      </c>
      <c r="F109" s="62">
        <v>3760.7492999999999</v>
      </c>
      <c r="G109" s="322"/>
    </row>
    <row r="110" spans="1:7" x14ac:dyDescent="0.2">
      <c r="A110" s="778" t="s">
        <v>899</v>
      </c>
      <c r="B110" s="778" t="s">
        <v>789</v>
      </c>
      <c r="C110" s="41" t="s">
        <v>529</v>
      </c>
      <c r="D110" s="41" t="s">
        <v>584</v>
      </c>
      <c r="E110" s="66">
        <v>5004</v>
      </c>
      <c r="F110" s="62">
        <v>3382.2035999999998</v>
      </c>
      <c r="G110" s="322"/>
    </row>
    <row r="111" spans="1:7" x14ac:dyDescent="0.2">
      <c r="A111" s="778" t="s">
        <v>899</v>
      </c>
      <c r="B111" s="778" t="s">
        <v>789</v>
      </c>
      <c r="C111" s="41" t="s">
        <v>586</v>
      </c>
      <c r="D111" s="41" t="s">
        <v>583</v>
      </c>
      <c r="E111" s="66">
        <v>1979</v>
      </c>
      <c r="F111" s="62">
        <v>3323.5326</v>
      </c>
      <c r="G111" s="322"/>
    </row>
    <row r="112" spans="1:7" x14ac:dyDescent="0.2">
      <c r="A112" s="778" t="s">
        <v>899</v>
      </c>
      <c r="B112" s="778" t="s">
        <v>789</v>
      </c>
      <c r="C112" s="41" t="s">
        <v>587</v>
      </c>
      <c r="D112" s="41" t="s">
        <v>584</v>
      </c>
      <c r="E112" s="66">
        <v>3928</v>
      </c>
      <c r="F112" s="62">
        <v>7819.8624</v>
      </c>
      <c r="G112" s="322"/>
    </row>
    <row r="113" spans="1:7" x14ac:dyDescent="0.2">
      <c r="A113" s="779" t="s">
        <v>899</v>
      </c>
      <c r="B113" s="779" t="s">
        <v>789</v>
      </c>
      <c r="C113" s="781" t="s">
        <v>879</v>
      </c>
      <c r="D113" s="782"/>
      <c r="E113" s="67">
        <v>23529</v>
      </c>
      <c r="F113" s="63">
        <v>0.99690000000000001</v>
      </c>
      <c r="G113" s="24">
        <v>1</v>
      </c>
    </row>
    <row r="114" spans="1:7" x14ac:dyDescent="0.2">
      <c r="A114" s="777">
        <v>560055</v>
      </c>
      <c r="B114" s="777" t="s">
        <v>790</v>
      </c>
      <c r="C114" s="41" t="s">
        <v>533</v>
      </c>
      <c r="D114" s="41" t="s">
        <v>583</v>
      </c>
      <c r="E114" s="65">
        <v>62</v>
      </c>
      <c r="F114" s="62">
        <v>163.45679999999999</v>
      </c>
      <c r="G114" s="322"/>
    </row>
    <row r="115" spans="1:7" x14ac:dyDescent="0.2">
      <c r="A115" s="778" t="s">
        <v>899</v>
      </c>
      <c r="B115" s="778" t="s">
        <v>790</v>
      </c>
      <c r="C115" s="41" t="s">
        <v>533</v>
      </c>
      <c r="D115" s="41" t="s">
        <v>584</v>
      </c>
      <c r="E115" s="65">
        <v>72</v>
      </c>
      <c r="F115" s="62">
        <v>173.39760000000001</v>
      </c>
      <c r="G115" s="322"/>
    </row>
    <row r="116" spans="1:7" x14ac:dyDescent="0.2">
      <c r="A116" s="778" t="s">
        <v>899</v>
      </c>
      <c r="B116" s="778" t="s">
        <v>790</v>
      </c>
      <c r="C116" s="41" t="s">
        <v>527</v>
      </c>
      <c r="D116" s="41" t="s">
        <v>583</v>
      </c>
      <c r="E116" s="65">
        <v>259</v>
      </c>
      <c r="F116" s="62">
        <v>478.83920000000001</v>
      </c>
      <c r="G116" s="322"/>
    </row>
    <row r="117" spans="1:7" x14ac:dyDescent="0.2">
      <c r="A117" s="778" t="s">
        <v>899</v>
      </c>
      <c r="B117" s="778" t="s">
        <v>790</v>
      </c>
      <c r="C117" s="41" t="s">
        <v>527</v>
      </c>
      <c r="D117" s="41" t="s">
        <v>584</v>
      </c>
      <c r="E117" s="65">
        <v>238</v>
      </c>
      <c r="F117" s="62">
        <v>385.91699999999997</v>
      </c>
      <c r="G117" s="322"/>
    </row>
    <row r="118" spans="1:7" x14ac:dyDescent="0.2">
      <c r="A118" s="778" t="s">
        <v>899</v>
      </c>
      <c r="B118" s="778" t="s">
        <v>790</v>
      </c>
      <c r="C118" s="41" t="s">
        <v>585</v>
      </c>
      <c r="D118" s="41" t="s">
        <v>583</v>
      </c>
      <c r="E118" s="65">
        <v>1046</v>
      </c>
      <c r="F118" s="62">
        <v>619.65039999999999</v>
      </c>
      <c r="G118" s="322"/>
    </row>
    <row r="119" spans="1:7" x14ac:dyDescent="0.2">
      <c r="A119" s="778" t="s">
        <v>899</v>
      </c>
      <c r="B119" s="778" t="s">
        <v>790</v>
      </c>
      <c r="C119" s="41" t="s">
        <v>585</v>
      </c>
      <c r="D119" s="41" t="s">
        <v>584</v>
      </c>
      <c r="E119" s="65">
        <v>988</v>
      </c>
      <c r="F119" s="62">
        <v>553.67520000000002</v>
      </c>
      <c r="G119" s="322"/>
    </row>
    <row r="120" spans="1:7" x14ac:dyDescent="0.2">
      <c r="A120" s="778" t="s">
        <v>899</v>
      </c>
      <c r="B120" s="778" t="s">
        <v>790</v>
      </c>
      <c r="C120" s="41" t="s">
        <v>528</v>
      </c>
      <c r="D120" s="41" t="s">
        <v>583</v>
      </c>
      <c r="E120" s="66">
        <v>4128</v>
      </c>
      <c r="F120" s="62">
        <v>2256.7775999999999</v>
      </c>
      <c r="G120" s="322"/>
    </row>
    <row r="121" spans="1:7" x14ac:dyDescent="0.2">
      <c r="A121" s="778" t="s">
        <v>899</v>
      </c>
      <c r="B121" s="778" t="s">
        <v>790</v>
      </c>
      <c r="C121" s="41" t="s">
        <v>529</v>
      </c>
      <c r="D121" s="41" t="s">
        <v>584</v>
      </c>
      <c r="E121" s="66">
        <v>2841</v>
      </c>
      <c r="F121" s="62">
        <v>1920.2319</v>
      </c>
      <c r="G121" s="322"/>
    </row>
    <row r="122" spans="1:7" x14ac:dyDescent="0.2">
      <c r="A122" s="778" t="s">
        <v>899</v>
      </c>
      <c r="B122" s="778" t="s">
        <v>790</v>
      </c>
      <c r="C122" s="41" t="s">
        <v>586</v>
      </c>
      <c r="D122" s="41" t="s">
        <v>583</v>
      </c>
      <c r="E122" s="66">
        <v>1404</v>
      </c>
      <c r="F122" s="62">
        <v>2357.8775999999998</v>
      </c>
      <c r="G122" s="322"/>
    </row>
    <row r="123" spans="1:7" x14ac:dyDescent="0.2">
      <c r="A123" s="778" t="s">
        <v>899</v>
      </c>
      <c r="B123" s="778" t="s">
        <v>790</v>
      </c>
      <c r="C123" s="41" t="s">
        <v>587</v>
      </c>
      <c r="D123" s="41" t="s">
        <v>584</v>
      </c>
      <c r="E123" s="66">
        <v>2789</v>
      </c>
      <c r="F123" s="62">
        <v>5552.3411999999998</v>
      </c>
      <c r="G123" s="322"/>
    </row>
    <row r="124" spans="1:7" x14ac:dyDescent="0.2">
      <c r="A124" s="779" t="s">
        <v>899</v>
      </c>
      <c r="B124" s="779" t="s">
        <v>790</v>
      </c>
      <c r="C124" s="781" t="s">
        <v>879</v>
      </c>
      <c r="D124" s="782"/>
      <c r="E124" s="67">
        <v>13827</v>
      </c>
      <c r="F124" s="63">
        <v>1.0459000000000001</v>
      </c>
      <c r="G124" s="24">
        <v>4</v>
      </c>
    </row>
    <row r="125" spans="1:7" x14ac:dyDescent="0.2">
      <c r="A125" s="777">
        <v>560056</v>
      </c>
      <c r="B125" s="777" t="s">
        <v>791</v>
      </c>
      <c r="C125" s="41" t="s">
        <v>533</v>
      </c>
      <c r="D125" s="41" t="s">
        <v>583</v>
      </c>
      <c r="E125" s="65">
        <v>123</v>
      </c>
      <c r="F125" s="62">
        <v>324.27719999999999</v>
      </c>
      <c r="G125" s="322"/>
    </row>
    <row r="126" spans="1:7" x14ac:dyDescent="0.2">
      <c r="A126" s="778" t="s">
        <v>899</v>
      </c>
      <c r="B126" s="778" t="s">
        <v>791</v>
      </c>
      <c r="C126" s="41" t="s">
        <v>533</v>
      </c>
      <c r="D126" s="41" t="s">
        <v>584</v>
      </c>
      <c r="E126" s="65">
        <v>110</v>
      </c>
      <c r="F126" s="62">
        <v>264.91300000000001</v>
      </c>
      <c r="G126" s="322"/>
    </row>
    <row r="127" spans="1:7" x14ac:dyDescent="0.2">
      <c r="A127" s="778" t="s">
        <v>899</v>
      </c>
      <c r="B127" s="778" t="s">
        <v>791</v>
      </c>
      <c r="C127" s="41" t="s">
        <v>527</v>
      </c>
      <c r="D127" s="41" t="s">
        <v>583</v>
      </c>
      <c r="E127" s="65">
        <v>343</v>
      </c>
      <c r="F127" s="62">
        <v>634.13840000000005</v>
      </c>
      <c r="G127" s="322"/>
    </row>
    <row r="128" spans="1:7" x14ac:dyDescent="0.2">
      <c r="A128" s="778" t="s">
        <v>899</v>
      </c>
      <c r="B128" s="778" t="s">
        <v>791</v>
      </c>
      <c r="C128" s="41" t="s">
        <v>527</v>
      </c>
      <c r="D128" s="41" t="s">
        <v>584</v>
      </c>
      <c r="E128" s="65">
        <v>316</v>
      </c>
      <c r="F128" s="62">
        <v>512.39400000000001</v>
      </c>
      <c r="G128" s="322"/>
    </row>
    <row r="129" spans="1:7" x14ac:dyDescent="0.2">
      <c r="A129" s="778" t="s">
        <v>899</v>
      </c>
      <c r="B129" s="778" t="s">
        <v>791</v>
      </c>
      <c r="C129" s="41" t="s">
        <v>585</v>
      </c>
      <c r="D129" s="41" t="s">
        <v>583</v>
      </c>
      <c r="E129" s="65">
        <v>1362</v>
      </c>
      <c r="F129" s="62">
        <v>806.84879999999998</v>
      </c>
      <c r="G129" s="322"/>
    </row>
    <row r="130" spans="1:7" x14ac:dyDescent="0.2">
      <c r="A130" s="778" t="s">
        <v>899</v>
      </c>
      <c r="B130" s="778" t="s">
        <v>791</v>
      </c>
      <c r="C130" s="41" t="s">
        <v>585</v>
      </c>
      <c r="D130" s="41" t="s">
        <v>584</v>
      </c>
      <c r="E130" s="65">
        <v>1230</v>
      </c>
      <c r="F130" s="62">
        <v>689.29200000000003</v>
      </c>
      <c r="G130" s="322"/>
    </row>
    <row r="131" spans="1:7" x14ac:dyDescent="0.2">
      <c r="A131" s="778" t="s">
        <v>899</v>
      </c>
      <c r="B131" s="778" t="s">
        <v>791</v>
      </c>
      <c r="C131" s="41" t="s">
        <v>528</v>
      </c>
      <c r="D131" s="41" t="s">
        <v>583</v>
      </c>
      <c r="E131" s="66">
        <v>5408</v>
      </c>
      <c r="F131" s="62">
        <v>2956.5536000000002</v>
      </c>
      <c r="G131" s="322"/>
    </row>
    <row r="132" spans="1:7" x14ac:dyDescent="0.2">
      <c r="A132" s="778" t="s">
        <v>899</v>
      </c>
      <c r="B132" s="778" t="s">
        <v>791</v>
      </c>
      <c r="C132" s="41" t="s">
        <v>529</v>
      </c>
      <c r="D132" s="41" t="s">
        <v>584</v>
      </c>
      <c r="E132" s="66">
        <v>3791</v>
      </c>
      <c r="F132" s="62">
        <v>2562.3368999999998</v>
      </c>
      <c r="G132" s="322"/>
    </row>
    <row r="133" spans="1:7" x14ac:dyDescent="0.2">
      <c r="A133" s="778" t="s">
        <v>899</v>
      </c>
      <c r="B133" s="778" t="s">
        <v>791</v>
      </c>
      <c r="C133" s="41" t="s">
        <v>586</v>
      </c>
      <c r="D133" s="41" t="s">
        <v>583</v>
      </c>
      <c r="E133" s="66">
        <v>2066</v>
      </c>
      <c r="F133" s="62">
        <v>3469.6404000000002</v>
      </c>
      <c r="G133" s="322"/>
    </row>
    <row r="134" spans="1:7" x14ac:dyDescent="0.2">
      <c r="A134" s="778" t="s">
        <v>899</v>
      </c>
      <c r="B134" s="778" t="s">
        <v>791</v>
      </c>
      <c r="C134" s="41" t="s">
        <v>587</v>
      </c>
      <c r="D134" s="41" t="s">
        <v>584</v>
      </c>
      <c r="E134" s="66">
        <v>4078</v>
      </c>
      <c r="F134" s="62">
        <v>8118.4823999999999</v>
      </c>
      <c r="G134" s="322"/>
    </row>
    <row r="135" spans="1:7" x14ac:dyDescent="0.2">
      <c r="A135" s="779" t="s">
        <v>899</v>
      </c>
      <c r="B135" s="779" t="s">
        <v>791</v>
      </c>
      <c r="C135" s="781" t="s">
        <v>879</v>
      </c>
      <c r="D135" s="782"/>
      <c r="E135" s="67">
        <v>18827</v>
      </c>
      <c r="F135" s="63">
        <v>1.0803</v>
      </c>
      <c r="G135" s="24">
        <v>6</v>
      </c>
    </row>
    <row r="136" spans="1:7" x14ac:dyDescent="0.2">
      <c r="A136" s="777">
        <v>560057</v>
      </c>
      <c r="B136" s="777" t="s">
        <v>792</v>
      </c>
      <c r="C136" s="41" t="s">
        <v>533</v>
      </c>
      <c r="D136" s="41" t="s">
        <v>583</v>
      </c>
      <c r="E136" s="65">
        <v>79</v>
      </c>
      <c r="F136" s="62">
        <v>208.2756</v>
      </c>
      <c r="G136" s="322"/>
    </row>
    <row r="137" spans="1:7" x14ac:dyDescent="0.2">
      <c r="A137" s="778" t="s">
        <v>899</v>
      </c>
      <c r="B137" s="778" t="s">
        <v>792</v>
      </c>
      <c r="C137" s="41" t="s">
        <v>533</v>
      </c>
      <c r="D137" s="41" t="s">
        <v>584</v>
      </c>
      <c r="E137" s="65">
        <v>65</v>
      </c>
      <c r="F137" s="62">
        <v>156.5395</v>
      </c>
      <c r="G137" s="322"/>
    </row>
    <row r="138" spans="1:7" x14ac:dyDescent="0.2">
      <c r="A138" s="778" t="s">
        <v>899</v>
      </c>
      <c r="B138" s="778" t="s">
        <v>792</v>
      </c>
      <c r="C138" s="41" t="s">
        <v>527</v>
      </c>
      <c r="D138" s="41" t="s">
        <v>583</v>
      </c>
      <c r="E138" s="65">
        <v>270</v>
      </c>
      <c r="F138" s="62">
        <v>499.17599999999999</v>
      </c>
      <c r="G138" s="322"/>
    </row>
    <row r="139" spans="1:7" x14ac:dyDescent="0.2">
      <c r="A139" s="778" t="s">
        <v>899</v>
      </c>
      <c r="B139" s="778" t="s">
        <v>792</v>
      </c>
      <c r="C139" s="41" t="s">
        <v>527</v>
      </c>
      <c r="D139" s="41" t="s">
        <v>584</v>
      </c>
      <c r="E139" s="65">
        <v>285</v>
      </c>
      <c r="F139" s="62">
        <v>462.1275</v>
      </c>
      <c r="G139" s="322"/>
    </row>
    <row r="140" spans="1:7" x14ac:dyDescent="0.2">
      <c r="A140" s="778" t="s">
        <v>899</v>
      </c>
      <c r="B140" s="778" t="s">
        <v>792</v>
      </c>
      <c r="C140" s="41" t="s">
        <v>585</v>
      </c>
      <c r="D140" s="41" t="s">
        <v>583</v>
      </c>
      <c r="E140" s="65">
        <v>1233</v>
      </c>
      <c r="F140" s="62">
        <v>730.42920000000004</v>
      </c>
      <c r="G140" s="322"/>
    </row>
    <row r="141" spans="1:7" x14ac:dyDescent="0.2">
      <c r="A141" s="778" t="s">
        <v>899</v>
      </c>
      <c r="B141" s="778" t="s">
        <v>792</v>
      </c>
      <c r="C141" s="41" t="s">
        <v>585</v>
      </c>
      <c r="D141" s="41" t="s">
        <v>584</v>
      </c>
      <c r="E141" s="65">
        <v>1131</v>
      </c>
      <c r="F141" s="62">
        <v>633.81240000000003</v>
      </c>
      <c r="G141" s="322"/>
    </row>
    <row r="142" spans="1:7" x14ac:dyDescent="0.2">
      <c r="A142" s="778" t="s">
        <v>899</v>
      </c>
      <c r="B142" s="778" t="s">
        <v>792</v>
      </c>
      <c r="C142" s="41" t="s">
        <v>528</v>
      </c>
      <c r="D142" s="41" t="s">
        <v>583</v>
      </c>
      <c r="E142" s="66">
        <v>4421</v>
      </c>
      <c r="F142" s="62">
        <v>2416.9607000000001</v>
      </c>
      <c r="G142" s="322"/>
    </row>
    <row r="143" spans="1:7" x14ac:dyDescent="0.2">
      <c r="A143" s="778" t="s">
        <v>899</v>
      </c>
      <c r="B143" s="778" t="s">
        <v>792</v>
      </c>
      <c r="C143" s="41" t="s">
        <v>529</v>
      </c>
      <c r="D143" s="41" t="s">
        <v>584</v>
      </c>
      <c r="E143" s="66">
        <v>3221</v>
      </c>
      <c r="F143" s="62">
        <v>2177.0738999999999</v>
      </c>
      <c r="G143" s="322"/>
    </row>
    <row r="144" spans="1:7" x14ac:dyDescent="0.2">
      <c r="A144" s="778" t="s">
        <v>899</v>
      </c>
      <c r="B144" s="778" t="s">
        <v>792</v>
      </c>
      <c r="C144" s="41" t="s">
        <v>586</v>
      </c>
      <c r="D144" s="41" t="s">
        <v>583</v>
      </c>
      <c r="E144" s="66">
        <v>1462</v>
      </c>
      <c r="F144" s="62">
        <v>2455.2828</v>
      </c>
      <c r="G144" s="322"/>
    </row>
    <row r="145" spans="1:7" x14ac:dyDescent="0.2">
      <c r="A145" s="778" t="s">
        <v>899</v>
      </c>
      <c r="B145" s="778" t="s">
        <v>792</v>
      </c>
      <c r="C145" s="41" t="s">
        <v>587</v>
      </c>
      <c r="D145" s="41" t="s">
        <v>584</v>
      </c>
      <c r="E145" s="66">
        <v>2975</v>
      </c>
      <c r="F145" s="62">
        <v>5922.63</v>
      </c>
      <c r="G145" s="322"/>
    </row>
    <row r="146" spans="1:7" x14ac:dyDescent="0.2">
      <c r="A146" s="779" t="s">
        <v>899</v>
      </c>
      <c r="B146" s="779" t="s">
        <v>792</v>
      </c>
      <c r="C146" s="781" t="s">
        <v>879</v>
      </c>
      <c r="D146" s="782"/>
      <c r="E146" s="67">
        <v>15142</v>
      </c>
      <c r="F146" s="63">
        <v>1.0344</v>
      </c>
      <c r="G146" s="24">
        <v>3</v>
      </c>
    </row>
    <row r="147" spans="1:7" x14ac:dyDescent="0.2">
      <c r="A147" s="777">
        <v>560058</v>
      </c>
      <c r="B147" s="777" t="s">
        <v>409</v>
      </c>
      <c r="C147" s="41" t="s">
        <v>533</v>
      </c>
      <c r="D147" s="41" t="s">
        <v>583</v>
      </c>
      <c r="E147" s="65">
        <v>241</v>
      </c>
      <c r="F147" s="62">
        <v>635.37239999999997</v>
      </c>
      <c r="G147" s="322"/>
    </row>
    <row r="148" spans="1:7" x14ac:dyDescent="0.2">
      <c r="A148" s="778" t="s">
        <v>899</v>
      </c>
      <c r="B148" s="778" t="s">
        <v>409</v>
      </c>
      <c r="C148" s="41" t="s">
        <v>533</v>
      </c>
      <c r="D148" s="41" t="s">
        <v>584</v>
      </c>
      <c r="E148" s="65">
        <v>211</v>
      </c>
      <c r="F148" s="62">
        <v>508.15129999999999</v>
      </c>
      <c r="G148" s="322"/>
    </row>
    <row r="149" spans="1:7" x14ac:dyDescent="0.2">
      <c r="A149" s="778" t="s">
        <v>899</v>
      </c>
      <c r="B149" s="778" t="s">
        <v>409</v>
      </c>
      <c r="C149" s="41" t="s">
        <v>527</v>
      </c>
      <c r="D149" s="41" t="s">
        <v>583</v>
      </c>
      <c r="E149" s="65">
        <v>1049</v>
      </c>
      <c r="F149" s="62">
        <v>1939.3912</v>
      </c>
      <c r="G149" s="322"/>
    </row>
    <row r="150" spans="1:7" x14ac:dyDescent="0.2">
      <c r="A150" s="778" t="s">
        <v>899</v>
      </c>
      <c r="B150" s="778" t="s">
        <v>409</v>
      </c>
      <c r="C150" s="41" t="s">
        <v>527</v>
      </c>
      <c r="D150" s="41" t="s">
        <v>584</v>
      </c>
      <c r="E150" s="65">
        <v>968</v>
      </c>
      <c r="F150" s="62">
        <v>1569.6120000000001</v>
      </c>
      <c r="G150" s="322"/>
    </row>
    <row r="151" spans="1:7" x14ac:dyDescent="0.2">
      <c r="A151" s="778" t="s">
        <v>899</v>
      </c>
      <c r="B151" s="778" t="s">
        <v>409</v>
      </c>
      <c r="C151" s="41" t="s">
        <v>585</v>
      </c>
      <c r="D151" s="41" t="s">
        <v>583</v>
      </c>
      <c r="E151" s="65">
        <v>3893</v>
      </c>
      <c r="F151" s="62">
        <v>2306.2132000000001</v>
      </c>
      <c r="G151" s="322"/>
    </row>
    <row r="152" spans="1:7" x14ac:dyDescent="0.2">
      <c r="A152" s="778" t="s">
        <v>899</v>
      </c>
      <c r="B152" s="778" t="s">
        <v>409</v>
      </c>
      <c r="C152" s="41" t="s">
        <v>585</v>
      </c>
      <c r="D152" s="41" t="s">
        <v>584</v>
      </c>
      <c r="E152" s="65">
        <v>3665</v>
      </c>
      <c r="F152" s="62">
        <v>2053.866</v>
      </c>
      <c r="G152" s="322"/>
    </row>
    <row r="153" spans="1:7" x14ac:dyDescent="0.2">
      <c r="A153" s="778" t="s">
        <v>899</v>
      </c>
      <c r="B153" s="778" t="s">
        <v>409</v>
      </c>
      <c r="C153" s="41" t="s">
        <v>528</v>
      </c>
      <c r="D153" s="41" t="s">
        <v>583</v>
      </c>
      <c r="E153" s="66">
        <v>12241</v>
      </c>
      <c r="F153" s="62">
        <v>6692.1547</v>
      </c>
      <c r="G153" s="322"/>
    </row>
    <row r="154" spans="1:7" x14ac:dyDescent="0.2">
      <c r="A154" s="778" t="s">
        <v>899</v>
      </c>
      <c r="B154" s="778" t="s">
        <v>409</v>
      </c>
      <c r="C154" s="41" t="s">
        <v>529</v>
      </c>
      <c r="D154" s="41" t="s">
        <v>584</v>
      </c>
      <c r="E154" s="66">
        <v>10625</v>
      </c>
      <c r="F154" s="62">
        <v>7181.4375</v>
      </c>
      <c r="G154" s="322"/>
    </row>
    <row r="155" spans="1:7" x14ac:dyDescent="0.2">
      <c r="A155" s="778" t="s">
        <v>899</v>
      </c>
      <c r="B155" s="778" t="s">
        <v>409</v>
      </c>
      <c r="C155" s="41" t="s">
        <v>586</v>
      </c>
      <c r="D155" s="41" t="s">
        <v>583</v>
      </c>
      <c r="E155" s="66">
        <v>3886</v>
      </c>
      <c r="F155" s="62">
        <v>6526.1484</v>
      </c>
      <c r="G155" s="322"/>
    </row>
    <row r="156" spans="1:7" x14ac:dyDescent="0.2">
      <c r="A156" s="778" t="s">
        <v>899</v>
      </c>
      <c r="B156" s="778" t="s">
        <v>409</v>
      </c>
      <c r="C156" s="41" t="s">
        <v>587</v>
      </c>
      <c r="D156" s="41" t="s">
        <v>584</v>
      </c>
      <c r="E156" s="66">
        <v>8816</v>
      </c>
      <c r="F156" s="62">
        <v>17550.892800000001</v>
      </c>
      <c r="G156" s="322"/>
    </row>
    <row r="157" spans="1:7" x14ac:dyDescent="0.2">
      <c r="A157" s="779" t="s">
        <v>899</v>
      </c>
      <c r="B157" s="779" t="s">
        <v>409</v>
      </c>
      <c r="C157" s="781" t="s">
        <v>879</v>
      </c>
      <c r="D157" s="782"/>
      <c r="E157" s="67">
        <v>45595</v>
      </c>
      <c r="F157" s="63">
        <v>1.03</v>
      </c>
      <c r="G157" s="24">
        <v>3</v>
      </c>
    </row>
    <row r="158" spans="1:7" x14ac:dyDescent="0.2">
      <c r="A158" s="777">
        <v>560059</v>
      </c>
      <c r="B158" s="777" t="s">
        <v>793</v>
      </c>
      <c r="C158" s="41" t="s">
        <v>533</v>
      </c>
      <c r="D158" s="41" t="s">
        <v>583</v>
      </c>
      <c r="E158" s="65">
        <v>47</v>
      </c>
      <c r="F158" s="62">
        <v>123.91079999999999</v>
      </c>
      <c r="G158" s="322"/>
    </row>
    <row r="159" spans="1:7" x14ac:dyDescent="0.2">
      <c r="A159" s="778" t="s">
        <v>899</v>
      </c>
      <c r="B159" s="778" t="s">
        <v>793</v>
      </c>
      <c r="C159" s="41" t="s">
        <v>533</v>
      </c>
      <c r="D159" s="41" t="s">
        <v>584</v>
      </c>
      <c r="E159" s="65">
        <v>54</v>
      </c>
      <c r="F159" s="62">
        <v>130.04820000000001</v>
      </c>
      <c r="G159" s="322"/>
    </row>
    <row r="160" spans="1:7" x14ac:dyDescent="0.2">
      <c r="A160" s="778" t="s">
        <v>899</v>
      </c>
      <c r="B160" s="778" t="s">
        <v>793</v>
      </c>
      <c r="C160" s="41" t="s">
        <v>527</v>
      </c>
      <c r="D160" s="41" t="s">
        <v>583</v>
      </c>
      <c r="E160" s="65">
        <v>254</v>
      </c>
      <c r="F160" s="62">
        <v>469.59519999999998</v>
      </c>
      <c r="G160" s="322"/>
    </row>
    <row r="161" spans="1:7" x14ac:dyDescent="0.2">
      <c r="A161" s="778" t="s">
        <v>899</v>
      </c>
      <c r="B161" s="778" t="s">
        <v>793</v>
      </c>
      <c r="C161" s="41" t="s">
        <v>527</v>
      </c>
      <c r="D161" s="41" t="s">
        <v>584</v>
      </c>
      <c r="E161" s="65">
        <v>230</v>
      </c>
      <c r="F161" s="62">
        <v>372.94499999999999</v>
      </c>
      <c r="G161" s="322"/>
    </row>
    <row r="162" spans="1:7" x14ac:dyDescent="0.2">
      <c r="A162" s="778" t="s">
        <v>899</v>
      </c>
      <c r="B162" s="778" t="s">
        <v>793</v>
      </c>
      <c r="C162" s="41" t="s">
        <v>585</v>
      </c>
      <c r="D162" s="41" t="s">
        <v>583</v>
      </c>
      <c r="E162" s="65">
        <v>1020</v>
      </c>
      <c r="F162" s="62">
        <v>604.24800000000005</v>
      </c>
      <c r="G162" s="322"/>
    </row>
    <row r="163" spans="1:7" x14ac:dyDescent="0.2">
      <c r="A163" s="778" t="s">
        <v>899</v>
      </c>
      <c r="B163" s="778" t="s">
        <v>793</v>
      </c>
      <c r="C163" s="41" t="s">
        <v>585</v>
      </c>
      <c r="D163" s="41" t="s">
        <v>584</v>
      </c>
      <c r="E163" s="65">
        <v>933</v>
      </c>
      <c r="F163" s="62">
        <v>522.85320000000002</v>
      </c>
      <c r="G163" s="322"/>
    </row>
    <row r="164" spans="1:7" x14ac:dyDescent="0.2">
      <c r="A164" s="778" t="s">
        <v>899</v>
      </c>
      <c r="B164" s="778" t="s">
        <v>793</v>
      </c>
      <c r="C164" s="41" t="s">
        <v>528</v>
      </c>
      <c r="D164" s="41" t="s">
        <v>583</v>
      </c>
      <c r="E164" s="66">
        <v>3747</v>
      </c>
      <c r="F164" s="62">
        <v>2048.4848999999999</v>
      </c>
      <c r="G164" s="322"/>
    </row>
    <row r="165" spans="1:7" x14ac:dyDescent="0.2">
      <c r="A165" s="778" t="s">
        <v>899</v>
      </c>
      <c r="B165" s="778" t="s">
        <v>793</v>
      </c>
      <c r="C165" s="41" t="s">
        <v>529</v>
      </c>
      <c r="D165" s="41" t="s">
        <v>584</v>
      </c>
      <c r="E165" s="66">
        <v>2786</v>
      </c>
      <c r="F165" s="62">
        <v>1883.0573999999999</v>
      </c>
      <c r="G165" s="322"/>
    </row>
    <row r="166" spans="1:7" x14ac:dyDescent="0.2">
      <c r="A166" s="778" t="s">
        <v>899</v>
      </c>
      <c r="B166" s="778" t="s">
        <v>793</v>
      </c>
      <c r="C166" s="41" t="s">
        <v>586</v>
      </c>
      <c r="D166" s="41" t="s">
        <v>583</v>
      </c>
      <c r="E166" s="66">
        <v>1401</v>
      </c>
      <c r="F166" s="62">
        <v>2352.8393999999998</v>
      </c>
      <c r="G166" s="322"/>
    </row>
    <row r="167" spans="1:7" x14ac:dyDescent="0.2">
      <c r="A167" s="778" t="s">
        <v>899</v>
      </c>
      <c r="B167" s="778" t="s">
        <v>793</v>
      </c>
      <c r="C167" s="41" t="s">
        <v>587</v>
      </c>
      <c r="D167" s="41" t="s">
        <v>584</v>
      </c>
      <c r="E167" s="66">
        <v>2702</v>
      </c>
      <c r="F167" s="62">
        <v>5379.1415999999999</v>
      </c>
      <c r="G167" s="322"/>
    </row>
    <row r="168" spans="1:7" x14ac:dyDescent="0.2">
      <c r="A168" s="779" t="s">
        <v>899</v>
      </c>
      <c r="B168" s="779" t="s">
        <v>793</v>
      </c>
      <c r="C168" s="781" t="s">
        <v>879</v>
      </c>
      <c r="D168" s="782"/>
      <c r="E168" s="67">
        <v>13174</v>
      </c>
      <c r="F168" s="63">
        <v>1.0541</v>
      </c>
      <c r="G168" s="24">
        <v>4</v>
      </c>
    </row>
    <row r="169" spans="1:7" x14ac:dyDescent="0.2">
      <c r="A169" s="777">
        <v>560060</v>
      </c>
      <c r="B169" s="777" t="s">
        <v>794</v>
      </c>
      <c r="C169" s="41" t="s">
        <v>533</v>
      </c>
      <c r="D169" s="41" t="s">
        <v>583</v>
      </c>
      <c r="E169" s="65">
        <v>120</v>
      </c>
      <c r="F169" s="62">
        <v>316.36799999999999</v>
      </c>
      <c r="G169" s="322"/>
    </row>
    <row r="170" spans="1:7" x14ac:dyDescent="0.2">
      <c r="A170" s="778" t="s">
        <v>899</v>
      </c>
      <c r="B170" s="778" t="s">
        <v>794</v>
      </c>
      <c r="C170" s="41" t="s">
        <v>533</v>
      </c>
      <c r="D170" s="41" t="s">
        <v>584</v>
      </c>
      <c r="E170" s="65">
        <v>108</v>
      </c>
      <c r="F170" s="62">
        <v>260.09640000000002</v>
      </c>
      <c r="G170" s="322"/>
    </row>
    <row r="171" spans="1:7" x14ac:dyDescent="0.2">
      <c r="A171" s="778" t="s">
        <v>899</v>
      </c>
      <c r="B171" s="778" t="s">
        <v>794</v>
      </c>
      <c r="C171" s="41" t="s">
        <v>527</v>
      </c>
      <c r="D171" s="41" t="s">
        <v>583</v>
      </c>
      <c r="E171" s="65">
        <v>280</v>
      </c>
      <c r="F171" s="62">
        <v>517.66399999999999</v>
      </c>
      <c r="G171" s="322"/>
    </row>
    <row r="172" spans="1:7" x14ac:dyDescent="0.2">
      <c r="A172" s="778" t="s">
        <v>899</v>
      </c>
      <c r="B172" s="778" t="s">
        <v>794</v>
      </c>
      <c r="C172" s="41" t="s">
        <v>527</v>
      </c>
      <c r="D172" s="41" t="s">
        <v>584</v>
      </c>
      <c r="E172" s="65">
        <v>296</v>
      </c>
      <c r="F172" s="62">
        <v>479.964</v>
      </c>
      <c r="G172" s="322"/>
    </row>
    <row r="173" spans="1:7" x14ac:dyDescent="0.2">
      <c r="A173" s="778" t="s">
        <v>899</v>
      </c>
      <c r="B173" s="778" t="s">
        <v>794</v>
      </c>
      <c r="C173" s="41" t="s">
        <v>585</v>
      </c>
      <c r="D173" s="41" t="s">
        <v>583</v>
      </c>
      <c r="E173" s="65">
        <v>1314</v>
      </c>
      <c r="F173" s="62">
        <v>778.41359999999997</v>
      </c>
      <c r="G173" s="322"/>
    </row>
    <row r="174" spans="1:7" x14ac:dyDescent="0.2">
      <c r="A174" s="778" t="s">
        <v>899</v>
      </c>
      <c r="B174" s="778" t="s">
        <v>794</v>
      </c>
      <c r="C174" s="41" t="s">
        <v>585</v>
      </c>
      <c r="D174" s="41" t="s">
        <v>584</v>
      </c>
      <c r="E174" s="65">
        <v>1172</v>
      </c>
      <c r="F174" s="62">
        <v>656.78880000000004</v>
      </c>
      <c r="G174" s="322"/>
    </row>
    <row r="175" spans="1:7" x14ac:dyDescent="0.2">
      <c r="A175" s="778" t="s">
        <v>899</v>
      </c>
      <c r="B175" s="778" t="s">
        <v>794</v>
      </c>
      <c r="C175" s="41" t="s">
        <v>528</v>
      </c>
      <c r="D175" s="41" t="s">
        <v>583</v>
      </c>
      <c r="E175" s="66">
        <v>4298</v>
      </c>
      <c r="F175" s="62">
        <v>2349.7166000000002</v>
      </c>
      <c r="G175" s="322"/>
    </row>
    <row r="176" spans="1:7" x14ac:dyDescent="0.2">
      <c r="A176" s="778" t="s">
        <v>899</v>
      </c>
      <c r="B176" s="778" t="s">
        <v>794</v>
      </c>
      <c r="C176" s="41" t="s">
        <v>529</v>
      </c>
      <c r="D176" s="41" t="s">
        <v>584</v>
      </c>
      <c r="E176" s="66">
        <v>3512</v>
      </c>
      <c r="F176" s="62">
        <v>2373.7608</v>
      </c>
      <c r="G176" s="322"/>
    </row>
    <row r="177" spans="1:7" x14ac:dyDescent="0.2">
      <c r="A177" s="778" t="s">
        <v>899</v>
      </c>
      <c r="B177" s="778" t="s">
        <v>794</v>
      </c>
      <c r="C177" s="41" t="s">
        <v>586</v>
      </c>
      <c r="D177" s="41" t="s">
        <v>583</v>
      </c>
      <c r="E177" s="66">
        <v>1187</v>
      </c>
      <c r="F177" s="62">
        <v>1993.4477999999999</v>
      </c>
      <c r="G177" s="322"/>
    </row>
    <row r="178" spans="1:7" x14ac:dyDescent="0.2">
      <c r="A178" s="778" t="s">
        <v>899</v>
      </c>
      <c r="B178" s="778" t="s">
        <v>794</v>
      </c>
      <c r="C178" s="41" t="s">
        <v>587</v>
      </c>
      <c r="D178" s="41" t="s">
        <v>584</v>
      </c>
      <c r="E178" s="66">
        <v>2409</v>
      </c>
      <c r="F178" s="62">
        <v>4795.8371999999999</v>
      </c>
      <c r="G178" s="322"/>
    </row>
    <row r="179" spans="1:7" x14ac:dyDescent="0.2">
      <c r="A179" s="779" t="s">
        <v>899</v>
      </c>
      <c r="B179" s="779" t="s">
        <v>794</v>
      </c>
      <c r="C179" s="781" t="s">
        <v>879</v>
      </c>
      <c r="D179" s="782"/>
      <c r="E179" s="67">
        <v>14696</v>
      </c>
      <c r="F179" s="63">
        <v>0.98819999999999997</v>
      </c>
      <c r="G179" s="24">
        <v>1</v>
      </c>
    </row>
    <row r="180" spans="1:7" x14ac:dyDescent="0.2">
      <c r="A180" s="777">
        <v>560061</v>
      </c>
      <c r="B180" s="777" t="s">
        <v>795</v>
      </c>
      <c r="C180" s="41" t="s">
        <v>533</v>
      </c>
      <c r="D180" s="41" t="s">
        <v>583</v>
      </c>
      <c r="E180" s="65">
        <v>129</v>
      </c>
      <c r="F180" s="62">
        <v>340.09559999999999</v>
      </c>
      <c r="G180" s="322"/>
    </row>
    <row r="181" spans="1:7" x14ac:dyDescent="0.2">
      <c r="A181" s="778" t="s">
        <v>899</v>
      </c>
      <c r="B181" s="778" t="s">
        <v>795</v>
      </c>
      <c r="C181" s="41" t="s">
        <v>533</v>
      </c>
      <c r="D181" s="41" t="s">
        <v>584</v>
      </c>
      <c r="E181" s="65">
        <v>115</v>
      </c>
      <c r="F181" s="62">
        <v>276.9545</v>
      </c>
      <c r="G181" s="322"/>
    </row>
    <row r="182" spans="1:7" x14ac:dyDescent="0.2">
      <c r="A182" s="778" t="s">
        <v>899</v>
      </c>
      <c r="B182" s="778" t="s">
        <v>795</v>
      </c>
      <c r="C182" s="41" t="s">
        <v>527</v>
      </c>
      <c r="D182" s="41" t="s">
        <v>583</v>
      </c>
      <c r="E182" s="65">
        <v>557</v>
      </c>
      <c r="F182" s="62">
        <v>1029.7816</v>
      </c>
      <c r="G182" s="322"/>
    </row>
    <row r="183" spans="1:7" x14ac:dyDescent="0.2">
      <c r="A183" s="778" t="s">
        <v>899</v>
      </c>
      <c r="B183" s="778" t="s">
        <v>795</v>
      </c>
      <c r="C183" s="41" t="s">
        <v>527</v>
      </c>
      <c r="D183" s="41" t="s">
        <v>584</v>
      </c>
      <c r="E183" s="65">
        <v>544</v>
      </c>
      <c r="F183" s="62">
        <v>882.096</v>
      </c>
      <c r="G183" s="322"/>
    </row>
    <row r="184" spans="1:7" x14ac:dyDescent="0.2">
      <c r="A184" s="778" t="s">
        <v>899</v>
      </c>
      <c r="B184" s="778" t="s">
        <v>795</v>
      </c>
      <c r="C184" s="41" t="s">
        <v>585</v>
      </c>
      <c r="D184" s="41" t="s">
        <v>583</v>
      </c>
      <c r="E184" s="65">
        <v>2198</v>
      </c>
      <c r="F184" s="62">
        <v>1302.0952</v>
      </c>
      <c r="G184" s="322"/>
    </row>
    <row r="185" spans="1:7" x14ac:dyDescent="0.2">
      <c r="A185" s="778" t="s">
        <v>899</v>
      </c>
      <c r="B185" s="778" t="s">
        <v>795</v>
      </c>
      <c r="C185" s="41" t="s">
        <v>585</v>
      </c>
      <c r="D185" s="41" t="s">
        <v>584</v>
      </c>
      <c r="E185" s="65">
        <v>1957</v>
      </c>
      <c r="F185" s="62">
        <v>1096.7028</v>
      </c>
      <c r="G185" s="322"/>
    </row>
    <row r="186" spans="1:7" x14ac:dyDescent="0.2">
      <c r="A186" s="778" t="s">
        <v>899</v>
      </c>
      <c r="B186" s="778" t="s">
        <v>795</v>
      </c>
      <c r="C186" s="41" t="s">
        <v>528</v>
      </c>
      <c r="D186" s="41" t="s">
        <v>583</v>
      </c>
      <c r="E186" s="66">
        <v>6940</v>
      </c>
      <c r="F186" s="62">
        <v>3794.098</v>
      </c>
      <c r="G186" s="322"/>
    </row>
    <row r="187" spans="1:7" x14ac:dyDescent="0.2">
      <c r="A187" s="778" t="s">
        <v>899</v>
      </c>
      <c r="B187" s="778" t="s">
        <v>795</v>
      </c>
      <c r="C187" s="41" t="s">
        <v>529</v>
      </c>
      <c r="D187" s="41" t="s">
        <v>584</v>
      </c>
      <c r="E187" s="66">
        <v>5426</v>
      </c>
      <c r="F187" s="62">
        <v>3667.4333999999999</v>
      </c>
      <c r="G187" s="322"/>
    </row>
    <row r="188" spans="1:7" x14ac:dyDescent="0.2">
      <c r="A188" s="778" t="s">
        <v>899</v>
      </c>
      <c r="B188" s="778" t="s">
        <v>795</v>
      </c>
      <c r="C188" s="41" t="s">
        <v>586</v>
      </c>
      <c r="D188" s="41" t="s">
        <v>583</v>
      </c>
      <c r="E188" s="66">
        <v>2437</v>
      </c>
      <c r="F188" s="62">
        <v>4092.6977999999999</v>
      </c>
      <c r="G188" s="322"/>
    </row>
    <row r="189" spans="1:7" x14ac:dyDescent="0.2">
      <c r="A189" s="778" t="s">
        <v>899</v>
      </c>
      <c r="B189" s="778" t="s">
        <v>795</v>
      </c>
      <c r="C189" s="41" t="s">
        <v>587</v>
      </c>
      <c r="D189" s="41" t="s">
        <v>584</v>
      </c>
      <c r="E189" s="66">
        <v>4579</v>
      </c>
      <c r="F189" s="62">
        <v>9115.8732</v>
      </c>
      <c r="G189" s="322"/>
    </row>
    <row r="190" spans="1:7" x14ac:dyDescent="0.2">
      <c r="A190" s="779" t="s">
        <v>899</v>
      </c>
      <c r="B190" s="779" t="s">
        <v>795</v>
      </c>
      <c r="C190" s="781" t="s">
        <v>879</v>
      </c>
      <c r="D190" s="782"/>
      <c r="E190" s="67">
        <v>24882</v>
      </c>
      <c r="F190" s="63">
        <v>1.0287999999999999</v>
      </c>
      <c r="G190" s="24">
        <v>3</v>
      </c>
    </row>
    <row r="191" spans="1:7" x14ac:dyDescent="0.2">
      <c r="A191" s="777">
        <v>560062</v>
      </c>
      <c r="B191" s="777" t="s">
        <v>796</v>
      </c>
      <c r="C191" s="41" t="s">
        <v>533</v>
      </c>
      <c r="D191" s="41" t="s">
        <v>583</v>
      </c>
      <c r="E191" s="65">
        <v>70</v>
      </c>
      <c r="F191" s="62">
        <v>184.548</v>
      </c>
      <c r="G191" s="322"/>
    </row>
    <row r="192" spans="1:7" x14ac:dyDescent="0.2">
      <c r="A192" s="778" t="s">
        <v>899</v>
      </c>
      <c r="B192" s="778" t="s">
        <v>796</v>
      </c>
      <c r="C192" s="41" t="s">
        <v>533</v>
      </c>
      <c r="D192" s="41" t="s">
        <v>584</v>
      </c>
      <c r="E192" s="65">
        <v>72</v>
      </c>
      <c r="F192" s="62">
        <v>173.39760000000001</v>
      </c>
      <c r="G192" s="322"/>
    </row>
    <row r="193" spans="1:7" x14ac:dyDescent="0.2">
      <c r="A193" s="778" t="s">
        <v>899</v>
      </c>
      <c r="B193" s="778" t="s">
        <v>796</v>
      </c>
      <c r="C193" s="41" t="s">
        <v>527</v>
      </c>
      <c r="D193" s="41" t="s">
        <v>583</v>
      </c>
      <c r="E193" s="65">
        <v>307</v>
      </c>
      <c r="F193" s="62">
        <v>567.58159999999998</v>
      </c>
      <c r="G193" s="322"/>
    </row>
    <row r="194" spans="1:7" x14ac:dyDescent="0.2">
      <c r="A194" s="778" t="s">
        <v>899</v>
      </c>
      <c r="B194" s="778" t="s">
        <v>796</v>
      </c>
      <c r="C194" s="41" t="s">
        <v>527</v>
      </c>
      <c r="D194" s="41" t="s">
        <v>584</v>
      </c>
      <c r="E194" s="65">
        <v>296</v>
      </c>
      <c r="F194" s="62">
        <v>479.964</v>
      </c>
      <c r="G194" s="322"/>
    </row>
    <row r="195" spans="1:7" x14ac:dyDescent="0.2">
      <c r="A195" s="778" t="s">
        <v>899</v>
      </c>
      <c r="B195" s="778" t="s">
        <v>796</v>
      </c>
      <c r="C195" s="41" t="s">
        <v>585</v>
      </c>
      <c r="D195" s="41" t="s">
        <v>583</v>
      </c>
      <c r="E195" s="65">
        <v>1307</v>
      </c>
      <c r="F195" s="62">
        <v>774.26679999999999</v>
      </c>
      <c r="G195" s="322"/>
    </row>
    <row r="196" spans="1:7" x14ac:dyDescent="0.2">
      <c r="A196" s="778" t="s">
        <v>899</v>
      </c>
      <c r="B196" s="778" t="s">
        <v>796</v>
      </c>
      <c r="C196" s="41" t="s">
        <v>585</v>
      </c>
      <c r="D196" s="41" t="s">
        <v>584</v>
      </c>
      <c r="E196" s="65">
        <v>1248</v>
      </c>
      <c r="F196" s="62">
        <v>699.37919999999997</v>
      </c>
      <c r="G196" s="322"/>
    </row>
    <row r="197" spans="1:7" x14ac:dyDescent="0.2">
      <c r="A197" s="778" t="s">
        <v>899</v>
      </c>
      <c r="B197" s="778" t="s">
        <v>796</v>
      </c>
      <c r="C197" s="41" t="s">
        <v>528</v>
      </c>
      <c r="D197" s="41" t="s">
        <v>583</v>
      </c>
      <c r="E197" s="66">
        <v>4655</v>
      </c>
      <c r="F197" s="62">
        <v>2544.8885</v>
      </c>
      <c r="G197" s="322"/>
    </row>
    <row r="198" spans="1:7" x14ac:dyDescent="0.2">
      <c r="A198" s="778" t="s">
        <v>899</v>
      </c>
      <c r="B198" s="778" t="s">
        <v>796</v>
      </c>
      <c r="C198" s="41" t="s">
        <v>529</v>
      </c>
      <c r="D198" s="41" t="s">
        <v>584</v>
      </c>
      <c r="E198" s="66">
        <v>3474</v>
      </c>
      <c r="F198" s="62">
        <v>2348.0765999999999</v>
      </c>
      <c r="G198" s="322"/>
    </row>
    <row r="199" spans="1:7" x14ac:dyDescent="0.2">
      <c r="A199" s="778" t="s">
        <v>899</v>
      </c>
      <c r="B199" s="778" t="s">
        <v>796</v>
      </c>
      <c r="C199" s="41" t="s">
        <v>586</v>
      </c>
      <c r="D199" s="41" t="s">
        <v>583</v>
      </c>
      <c r="E199" s="66">
        <v>1486</v>
      </c>
      <c r="F199" s="62">
        <v>2495.5884000000001</v>
      </c>
      <c r="G199" s="322"/>
    </row>
    <row r="200" spans="1:7" x14ac:dyDescent="0.2">
      <c r="A200" s="778" t="s">
        <v>899</v>
      </c>
      <c r="B200" s="778" t="s">
        <v>796</v>
      </c>
      <c r="C200" s="41" t="s">
        <v>587</v>
      </c>
      <c r="D200" s="41" t="s">
        <v>584</v>
      </c>
      <c r="E200" s="66">
        <v>3079</v>
      </c>
      <c r="F200" s="62">
        <v>6129.6732000000002</v>
      </c>
      <c r="G200" s="322"/>
    </row>
    <row r="201" spans="1:7" x14ac:dyDescent="0.2">
      <c r="A201" s="779" t="s">
        <v>899</v>
      </c>
      <c r="B201" s="779" t="s">
        <v>796</v>
      </c>
      <c r="C201" s="781" t="s">
        <v>879</v>
      </c>
      <c r="D201" s="782"/>
      <c r="E201" s="67">
        <v>15994</v>
      </c>
      <c r="F201" s="63">
        <v>1.0251999999999999</v>
      </c>
      <c r="G201" s="24">
        <v>3</v>
      </c>
    </row>
    <row r="202" spans="1:7" x14ac:dyDescent="0.2">
      <c r="A202" s="777">
        <v>560063</v>
      </c>
      <c r="B202" s="777" t="s">
        <v>797</v>
      </c>
      <c r="C202" s="41" t="s">
        <v>533</v>
      </c>
      <c r="D202" s="41" t="s">
        <v>583</v>
      </c>
      <c r="E202" s="65">
        <v>204</v>
      </c>
      <c r="F202" s="62">
        <v>537.82560000000001</v>
      </c>
      <c r="G202" s="322"/>
    </row>
    <row r="203" spans="1:7" x14ac:dyDescent="0.2">
      <c r="A203" s="778" t="s">
        <v>899</v>
      </c>
      <c r="B203" s="778" t="s">
        <v>797</v>
      </c>
      <c r="C203" s="41" t="s">
        <v>533</v>
      </c>
      <c r="D203" s="41" t="s">
        <v>584</v>
      </c>
      <c r="E203" s="65">
        <v>148</v>
      </c>
      <c r="F203" s="62">
        <v>356.42840000000001</v>
      </c>
      <c r="G203" s="322"/>
    </row>
    <row r="204" spans="1:7" x14ac:dyDescent="0.2">
      <c r="A204" s="778" t="s">
        <v>899</v>
      </c>
      <c r="B204" s="778" t="s">
        <v>797</v>
      </c>
      <c r="C204" s="41" t="s">
        <v>527</v>
      </c>
      <c r="D204" s="41" t="s">
        <v>583</v>
      </c>
      <c r="E204" s="65">
        <v>391</v>
      </c>
      <c r="F204" s="62">
        <v>722.88080000000002</v>
      </c>
      <c r="G204" s="322"/>
    </row>
    <row r="205" spans="1:7" x14ac:dyDescent="0.2">
      <c r="A205" s="778" t="s">
        <v>899</v>
      </c>
      <c r="B205" s="778" t="s">
        <v>797</v>
      </c>
      <c r="C205" s="41" t="s">
        <v>527</v>
      </c>
      <c r="D205" s="41" t="s">
        <v>584</v>
      </c>
      <c r="E205" s="65">
        <v>355</v>
      </c>
      <c r="F205" s="62">
        <v>575.63250000000005</v>
      </c>
      <c r="G205" s="322"/>
    </row>
    <row r="206" spans="1:7" x14ac:dyDescent="0.2">
      <c r="A206" s="778" t="s">
        <v>899</v>
      </c>
      <c r="B206" s="778" t="s">
        <v>797</v>
      </c>
      <c r="C206" s="41" t="s">
        <v>585</v>
      </c>
      <c r="D206" s="41" t="s">
        <v>583</v>
      </c>
      <c r="E206" s="65">
        <v>1636</v>
      </c>
      <c r="F206" s="62">
        <v>969.16639999999995</v>
      </c>
      <c r="G206" s="322"/>
    </row>
    <row r="207" spans="1:7" x14ac:dyDescent="0.2">
      <c r="A207" s="778" t="s">
        <v>899</v>
      </c>
      <c r="B207" s="778" t="s">
        <v>797</v>
      </c>
      <c r="C207" s="41" t="s">
        <v>585</v>
      </c>
      <c r="D207" s="41" t="s">
        <v>584</v>
      </c>
      <c r="E207" s="65">
        <v>1537</v>
      </c>
      <c r="F207" s="62">
        <v>861.33479999999997</v>
      </c>
      <c r="G207" s="322"/>
    </row>
    <row r="208" spans="1:7" x14ac:dyDescent="0.2">
      <c r="A208" s="778" t="s">
        <v>899</v>
      </c>
      <c r="B208" s="778" t="s">
        <v>797</v>
      </c>
      <c r="C208" s="41" t="s">
        <v>528</v>
      </c>
      <c r="D208" s="41" t="s">
        <v>583</v>
      </c>
      <c r="E208" s="66">
        <v>5655</v>
      </c>
      <c r="F208" s="62">
        <v>3091.5884999999998</v>
      </c>
      <c r="G208" s="322"/>
    </row>
    <row r="209" spans="1:7" x14ac:dyDescent="0.2">
      <c r="A209" s="778" t="s">
        <v>899</v>
      </c>
      <c r="B209" s="778" t="s">
        <v>797</v>
      </c>
      <c r="C209" s="41" t="s">
        <v>529</v>
      </c>
      <c r="D209" s="41" t="s">
        <v>584</v>
      </c>
      <c r="E209" s="66">
        <v>3987</v>
      </c>
      <c r="F209" s="62">
        <v>2694.8132999999998</v>
      </c>
      <c r="G209" s="322"/>
    </row>
    <row r="210" spans="1:7" x14ac:dyDescent="0.2">
      <c r="A210" s="778" t="s">
        <v>899</v>
      </c>
      <c r="B210" s="778" t="s">
        <v>797</v>
      </c>
      <c r="C210" s="41" t="s">
        <v>586</v>
      </c>
      <c r="D210" s="41" t="s">
        <v>583</v>
      </c>
      <c r="E210" s="66">
        <v>1766</v>
      </c>
      <c r="F210" s="62">
        <v>2965.8204000000001</v>
      </c>
      <c r="G210" s="322"/>
    </row>
    <row r="211" spans="1:7" x14ac:dyDescent="0.2">
      <c r="A211" s="778" t="s">
        <v>899</v>
      </c>
      <c r="B211" s="778" t="s">
        <v>797</v>
      </c>
      <c r="C211" s="41" t="s">
        <v>587</v>
      </c>
      <c r="D211" s="41" t="s">
        <v>584</v>
      </c>
      <c r="E211" s="66">
        <v>3637</v>
      </c>
      <c r="F211" s="62">
        <v>7240.5396000000001</v>
      </c>
      <c r="G211" s="322"/>
    </row>
    <row r="212" spans="1:7" x14ac:dyDescent="0.2">
      <c r="A212" s="779" t="s">
        <v>899</v>
      </c>
      <c r="B212" s="779" t="s">
        <v>797</v>
      </c>
      <c r="C212" s="781" t="s">
        <v>879</v>
      </c>
      <c r="D212" s="782"/>
      <c r="E212" s="67">
        <v>19316</v>
      </c>
      <c r="F212" s="63">
        <v>1.0362</v>
      </c>
      <c r="G212" s="24">
        <v>3</v>
      </c>
    </row>
    <row r="213" spans="1:7" x14ac:dyDescent="0.2">
      <c r="A213" s="777">
        <v>560064</v>
      </c>
      <c r="B213" s="777" t="s">
        <v>410</v>
      </c>
      <c r="C213" s="41" t="s">
        <v>533</v>
      </c>
      <c r="D213" s="41" t="s">
        <v>583</v>
      </c>
      <c r="E213" s="65">
        <v>161</v>
      </c>
      <c r="F213" s="62">
        <v>424.46039999999999</v>
      </c>
      <c r="G213" s="322"/>
    </row>
    <row r="214" spans="1:7" x14ac:dyDescent="0.2">
      <c r="A214" s="778" t="s">
        <v>899</v>
      </c>
      <c r="B214" s="778" t="s">
        <v>410</v>
      </c>
      <c r="C214" s="41" t="s">
        <v>533</v>
      </c>
      <c r="D214" s="41" t="s">
        <v>584</v>
      </c>
      <c r="E214" s="65">
        <v>158</v>
      </c>
      <c r="F214" s="62">
        <v>380.51139999999998</v>
      </c>
      <c r="G214" s="322"/>
    </row>
    <row r="215" spans="1:7" x14ac:dyDescent="0.2">
      <c r="A215" s="778" t="s">
        <v>899</v>
      </c>
      <c r="B215" s="778" t="s">
        <v>410</v>
      </c>
      <c r="C215" s="41" t="s">
        <v>527</v>
      </c>
      <c r="D215" s="41" t="s">
        <v>583</v>
      </c>
      <c r="E215" s="65">
        <v>838</v>
      </c>
      <c r="F215" s="62">
        <v>1549.2944</v>
      </c>
      <c r="G215" s="322"/>
    </row>
    <row r="216" spans="1:7" x14ac:dyDescent="0.2">
      <c r="A216" s="778" t="s">
        <v>899</v>
      </c>
      <c r="B216" s="778" t="s">
        <v>410</v>
      </c>
      <c r="C216" s="41" t="s">
        <v>527</v>
      </c>
      <c r="D216" s="41" t="s">
        <v>584</v>
      </c>
      <c r="E216" s="65">
        <v>794</v>
      </c>
      <c r="F216" s="62">
        <v>1287.471</v>
      </c>
      <c r="G216" s="322"/>
    </row>
    <row r="217" spans="1:7" x14ac:dyDescent="0.2">
      <c r="A217" s="778" t="s">
        <v>899</v>
      </c>
      <c r="B217" s="778" t="s">
        <v>410</v>
      </c>
      <c r="C217" s="41" t="s">
        <v>585</v>
      </c>
      <c r="D217" s="41" t="s">
        <v>583</v>
      </c>
      <c r="E217" s="65">
        <v>3332</v>
      </c>
      <c r="F217" s="62">
        <v>1973.8768</v>
      </c>
      <c r="G217" s="322"/>
    </row>
    <row r="218" spans="1:7" x14ac:dyDescent="0.2">
      <c r="A218" s="778" t="s">
        <v>899</v>
      </c>
      <c r="B218" s="778" t="s">
        <v>410</v>
      </c>
      <c r="C218" s="41" t="s">
        <v>585</v>
      </c>
      <c r="D218" s="41" t="s">
        <v>584</v>
      </c>
      <c r="E218" s="65">
        <v>3031</v>
      </c>
      <c r="F218" s="62">
        <v>1698.5724</v>
      </c>
      <c r="G218" s="322"/>
    </row>
    <row r="219" spans="1:7" x14ac:dyDescent="0.2">
      <c r="A219" s="778" t="s">
        <v>899</v>
      </c>
      <c r="B219" s="778" t="s">
        <v>410</v>
      </c>
      <c r="C219" s="41" t="s">
        <v>528</v>
      </c>
      <c r="D219" s="41" t="s">
        <v>583</v>
      </c>
      <c r="E219" s="66">
        <v>10547</v>
      </c>
      <c r="F219" s="62">
        <v>5766.0448999999999</v>
      </c>
      <c r="G219" s="322"/>
    </row>
    <row r="220" spans="1:7" x14ac:dyDescent="0.2">
      <c r="A220" s="778" t="s">
        <v>899</v>
      </c>
      <c r="B220" s="778" t="s">
        <v>410</v>
      </c>
      <c r="C220" s="41" t="s">
        <v>529</v>
      </c>
      <c r="D220" s="41" t="s">
        <v>584</v>
      </c>
      <c r="E220" s="66">
        <v>8397</v>
      </c>
      <c r="F220" s="62">
        <v>5675.5322999999999</v>
      </c>
      <c r="G220" s="322"/>
    </row>
    <row r="221" spans="1:7" x14ac:dyDescent="0.2">
      <c r="A221" s="778" t="s">
        <v>899</v>
      </c>
      <c r="B221" s="778" t="s">
        <v>410</v>
      </c>
      <c r="C221" s="41" t="s">
        <v>586</v>
      </c>
      <c r="D221" s="41" t="s">
        <v>583</v>
      </c>
      <c r="E221" s="66">
        <v>3758</v>
      </c>
      <c r="F221" s="62">
        <v>6311.1851999999999</v>
      </c>
      <c r="G221" s="322"/>
    </row>
    <row r="222" spans="1:7" x14ac:dyDescent="0.2">
      <c r="A222" s="778" t="s">
        <v>899</v>
      </c>
      <c r="B222" s="778" t="s">
        <v>410</v>
      </c>
      <c r="C222" s="41" t="s">
        <v>587</v>
      </c>
      <c r="D222" s="41" t="s">
        <v>584</v>
      </c>
      <c r="E222" s="66">
        <v>7809</v>
      </c>
      <c r="F222" s="62">
        <v>15546.1572</v>
      </c>
      <c r="G222" s="322"/>
    </row>
    <row r="223" spans="1:7" x14ac:dyDescent="0.2">
      <c r="A223" s="779" t="s">
        <v>899</v>
      </c>
      <c r="B223" s="779" t="s">
        <v>410</v>
      </c>
      <c r="C223" s="781" t="s">
        <v>879</v>
      </c>
      <c r="D223" s="782"/>
      <c r="E223" s="67">
        <v>38825</v>
      </c>
      <c r="F223" s="63">
        <v>1.0461</v>
      </c>
      <c r="G223" s="24">
        <v>4</v>
      </c>
    </row>
    <row r="224" spans="1:7" x14ac:dyDescent="0.2">
      <c r="A224" s="777">
        <v>560065</v>
      </c>
      <c r="B224" s="777" t="s">
        <v>798</v>
      </c>
      <c r="C224" s="41" t="s">
        <v>533</v>
      </c>
      <c r="D224" s="41" t="s">
        <v>583</v>
      </c>
      <c r="E224" s="65">
        <v>75</v>
      </c>
      <c r="F224" s="62">
        <v>197.73</v>
      </c>
      <c r="G224" s="322"/>
    </row>
    <row r="225" spans="1:7" x14ac:dyDescent="0.2">
      <c r="A225" s="778" t="s">
        <v>899</v>
      </c>
      <c r="B225" s="778" t="s">
        <v>798</v>
      </c>
      <c r="C225" s="41" t="s">
        <v>533</v>
      </c>
      <c r="D225" s="41" t="s">
        <v>584</v>
      </c>
      <c r="E225" s="65">
        <v>77</v>
      </c>
      <c r="F225" s="62">
        <v>185.4391</v>
      </c>
      <c r="G225" s="322"/>
    </row>
    <row r="226" spans="1:7" x14ac:dyDescent="0.2">
      <c r="A226" s="778" t="s">
        <v>899</v>
      </c>
      <c r="B226" s="778" t="s">
        <v>798</v>
      </c>
      <c r="C226" s="41" t="s">
        <v>527</v>
      </c>
      <c r="D226" s="41" t="s">
        <v>583</v>
      </c>
      <c r="E226" s="65">
        <v>337</v>
      </c>
      <c r="F226" s="62">
        <v>623.04560000000004</v>
      </c>
      <c r="G226" s="322"/>
    </row>
    <row r="227" spans="1:7" x14ac:dyDescent="0.2">
      <c r="A227" s="778" t="s">
        <v>899</v>
      </c>
      <c r="B227" s="778" t="s">
        <v>798</v>
      </c>
      <c r="C227" s="41" t="s">
        <v>527</v>
      </c>
      <c r="D227" s="41" t="s">
        <v>584</v>
      </c>
      <c r="E227" s="65">
        <v>276</v>
      </c>
      <c r="F227" s="62">
        <v>447.53399999999999</v>
      </c>
      <c r="G227" s="322"/>
    </row>
    <row r="228" spans="1:7" x14ac:dyDescent="0.2">
      <c r="A228" s="778" t="s">
        <v>899</v>
      </c>
      <c r="B228" s="778" t="s">
        <v>798</v>
      </c>
      <c r="C228" s="41" t="s">
        <v>585</v>
      </c>
      <c r="D228" s="41" t="s">
        <v>583</v>
      </c>
      <c r="E228" s="65">
        <v>1198</v>
      </c>
      <c r="F228" s="62">
        <v>709.6952</v>
      </c>
      <c r="G228" s="322"/>
    </row>
    <row r="229" spans="1:7" x14ac:dyDescent="0.2">
      <c r="A229" s="778" t="s">
        <v>899</v>
      </c>
      <c r="B229" s="778" t="s">
        <v>798</v>
      </c>
      <c r="C229" s="41" t="s">
        <v>585</v>
      </c>
      <c r="D229" s="41" t="s">
        <v>584</v>
      </c>
      <c r="E229" s="65">
        <v>1075</v>
      </c>
      <c r="F229" s="62">
        <v>602.42999999999995</v>
      </c>
      <c r="G229" s="322"/>
    </row>
    <row r="230" spans="1:7" x14ac:dyDescent="0.2">
      <c r="A230" s="778" t="s">
        <v>899</v>
      </c>
      <c r="B230" s="778" t="s">
        <v>798</v>
      </c>
      <c r="C230" s="41" t="s">
        <v>528</v>
      </c>
      <c r="D230" s="41" t="s">
        <v>583</v>
      </c>
      <c r="E230" s="66">
        <v>4647</v>
      </c>
      <c r="F230" s="62">
        <v>2540.5149000000001</v>
      </c>
      <c r="G230" s="322"/>
    </row>
    <row r="231" spans="1:7" x14ac:dyDescent="0.2">
      <c r="A231" s="778" t="s">
        <v>899</v>
      </c>
      <c r="B231" s="778" t="s">
        <v>798</v>
      </c>
      <c r="C231" s="41" t="s">
        <v>529</v>
      </c>
      <c r="D231" s="41" t="s">
        <v>584</v>
      </c>
      <c r="E231" s="66">
        <v>3366</v>
      </c>
      <c r="F231" s="62">
        <v>2275.0794000000001</v>
      </c>
      <c r="G231" s="322"/>
    </row>
    <row r="232" spans="1:7" x14ac:dyDescent="0.2">
      <c r="A232" s="778" t="s">
        <v>899</v>
      </c>
      <c r="B232" s="778" t="s">
        <v>798</v>
      </c>
      <c r="C232" s="41" t="s">
        <v>586</v>
      </c>
      <c r="D232" s="41" t="s">
        <v>583</v>
      </c>
      <c r="E232" s="66">
        <v>1656</v>
      </c>
      <c r="F232" s="62">
        <v>2781.0864000000001</v>
      </c>
      <c r="G232" s="322"/>
    </row>
    <row r="233" spans="1:7" x14ac:dyDescent="0.2">
      <c r="A233" s="778" t="s">
        <v>899</v>
      </c>
      <c r="B233" s="778" t="s">
        <v>798</v>
      </c>
      <c r="C233" s="41" t="s">
        <v>587</v>
      </c>
      <c r="D233" s="41" t="s">
        <v>584</v>
      </c>
      <c r="E233" s="66">
        <v>3435</v>
      </c>
      <c r="F233" s="62">
        <v>6838.3980000000001</v>
      </c>
      <c r="G233" s="322"/>
    </row>
    <row r="234" spans="1:7" x14ac:dyDescent="0.2">
      <c r="A234" s="779" t="s">
        <v>899</v>
      </c>
      <c r="B234" s="779" t="s">
        <v>798</v>
      </c>
      <c r="C234" s="781" t="s">
        <v>879</v>
      </c>
      <c r="D234" s="782"/>
      <c r="E234" s="67">
        <v>16142</v>
      </c>
      <c r="F234" s="63">
        <v>1.0656000000000001</v>
      </c>
      <c r="G234" s="24">
        <v>5</v>
      </c>
    </row>
    <row r="235" spans="1:7" x14ac:dyDescent="0.2">
      <c r="A235" s="777">
        <v>560066</v>
      </c>
      <c r="B235" s="777" t="s">
        <v>799</v>
      </c>
      <c r="C235" s="41" t="s">
        <v>533</v>
      </c>
      <c r="D235" s="41" t="s">
        <v>583</v>
      </c>
      <c r="E235" s="65">
        <v>35</v>
      </c>
      <c r="F235" s="62">
        <v>92.274000000000001</v>
      </c>
      <c r="G235" s="322"/>
    </row>
    <row r="236" spans="1:7" x14ac:dyDescent="0.2">
      <c r="A236" s="778" t="s">
        <v>899</v>
      </c>
      <c r="B236" s="778" t="s">
        <v>799</v>
      </c>
      <c r="C236" s="41" t="s">
        <v>533</v>
      </c>
      <c r="D236" s="41" t="s">
        <v>584</v>
      </c>
      <c r="E236" s="65">
        <v>47</v>
      </c>
      <c r="F236" s="62">
        <v>113.1901</v>
      </c>
      <c r="G236" s="322"/>
    </row>
    <row r="237" spans="1:7" x14ac:dyDescent="0.2">
      <c r="A237" s="778" t="s">
        <v>899</v>
      </c>
      <c r="B237" s="778" t="s">
        <v>799</v>
      </c>
      <c r="C237" s="41" t="s">
        <v>527</v>
      </c>
      <c r="D237" s="41" t="s">
        <v>583</v>
      </c>
      <c r="E237" s="65">
        <v>210</v>
      </c>
      <c r="F237" s="62">
        <v>388.24799999999999</v>
      </c>
      <c r="G237" s="322"/>
    </row>
    <row r="238" spans="1:7" x14ac:dyDescent="0.2">
      <c r="A238" s="778" t="s">
        <v>899</v>
      </c>
      <c r="B238" s="778" t="s">
        <v>799</v>
      </c>
      <c r="C238" s="41" t="s">
        <v>527</v>
      </c>
      <c r="D238" s="41" t="s">
        <v>584</v>
      </c>
      <c r="E238" s="65">
        <v>216</v>
      </c>
      <c r="F238" s="62">
        <v>350.24400000000003</v>
      </c>
      <c r="G238" s="322"/>
    </row>
    <row r="239" spans="1:7" x14ac:dyDescent="0.2">
      <c r="A239" s="778" t="s">
        <v>899</v>
      </c>
      <c r="B239" s="778" t="s">
        <v>799</v>
      </c>
      <c r="C239" s="41" t="s">
        <v>585</v>
      </c>
      <c r="D239" s="41" t="s">
        <v>583</v>
      </c>
      <c r="E239" s="65">
        <v>787</v>
      </c>
      <c r="F239" s="62">
        <v>466.21879999999999</v>
      </c>
      <c r="G239" s="322"/>
    </row>
    <row r="240" spans="1:7" x14ac:dyDescent="0.2">
      <c r="A240" s="778" t="s">
        <v>899</v>
      </c>
      <c r="B240" s="778" t="s">
        <v>799</v>
      </c>
      <c r="C240" s="41" t="s">
        <v>585</v>
      </c>
      <c r="D240" s="41" t="s">
        <v>584</v>
      </c>
      <c r="E240" s="65">
        <v>860</v>
      </c>
      <c r="F240" s="62">
        <v>481.94400000000002</v>
      </c>
      <c r="G240" s="322"/>
    </row>
    <row r="241" spans="1:7" x14ac:dyDescent="0.2">
      <c r="A241" s="778" t="s">
        <v>899</v>
      </c>
      <c r="B241" s="778" t="s">
        <v>799</v>
      </c>
      <c r="C241" s="41" t="s">
        <v>528</v>
      </c>
      <c r="D241" s="41" t="s">
        <v>583</v>
      </c>
      <c r="E241" s="66">
        <v>3044</v>
      </c>
      <c r="F241" s="62">
        <v>1664.1548</v>
      </c>
      <c r="G241" s="322"/>
    </row>
    <row r="242" spans="1:7" x14ac:dyDescent="0.2">
      <c r="A242" s="778" t="s">
        <v>899</v>
      </c>
      <c r="B242" s="778" t="s">
        <v>799</v>
      </c>
      <c r="C242" s="41" t="s">
        <v>529</v>
      </c>
      <c r="D242" s="41" t="s">
        <v>584</v>
      </c>
      <c r="E242" s="66">
        <v>2281</v>
      </c>
      <c r="F242" s="62">
        <v>1541.7279000000001</v>
      </c>
      <c r="G242" s="322"/>
    </row>
    <row r="243" spans="1:7" x14ac:dyDescent="0.2">
      <c r="A243" s="778" t="s">
        <v>899</v>
      </c>
      <c r="B243" s="778" t="s">
        <v>799</v>
      </c>
      <c r="C243" s="41" t="s">
        <v>586</v>
      </c>
      <c r="D243" s="41" t="s">
        <v>583</v>
      </c>
      <c r="E243" s="66">
        <v>1205</v>
      </c>
      <c r="F243" s="62">
        <v>2023.6769999999999</v>
      </c>
      <c r="G243" s="322"/>
    </row>
    <row r="244" spans="1:7" x14ac:dyDescent="0.2">
      <c r="A244" s="778" t="s">
        <v>899</v>
      </c>
      <c r="B244" s="778" t="s">
        <v>799</v>
      </c>
      <c r="C244" s="41" t="s">
        <v>587</v>
      </c>
      <c r="D244" s="41" t="s">
        <v>584</v>
      </c>
      <c r="E244" s="66">
        <v>2455</v>
      </c>
      <c r="F244" s="62">
        <v>4887.4139999999998</v>
      </c>
      <c r="G244" s="322"/>
    </row>
    <row r="245" spans="1:7" x14ac:dyDescent="0.2">
      <c r="A245" s="779" t="s">
        <v>899</v>
      </c>
      <c r="B245" s="779" t="s">
        <v>799</v>
      </c>
      <c r="C245" s="781" t="s">
        <v>879</v>
      </c>
      <c r="D245" s="782"/>
      <c r="E245" s="67">
        <v>11140</v>
      </c>
      <c r="F245" s="63">
        <v>1.0780000000000001</v>
      </c>
      <c r="G245" s="24">
        <v>5</v>
      </c>
    </row>
    <row r="246" spans="1:7" x14ac:dyDescent="0.2">
      <c r="A246" s="777">
        <v>560067</v>
      </c>
      <c r="B246" s="777" t="s">
        <v>800</v>
      </c>
      <c r="C246" s="41" t="s">
        <v>533</v>
      </c>
      <c r="D246" s="41" t="s">
        <v>583</v>
      </c>
      <c r="E246" s="65">
        <v>122</v>
      </c>
      <c r="F246" s="62">
        <v>321.64080000000001</v>
      </c>
      <c r="G246" s="322"/>
    </row>
    <row r="247" spans="1:7" x14ac:dyDescent="0.2">
      <c r="A247" s="778" t="s">
        <v>899</v>
      </c>
      <c r="B247" s="778" t="s">
        <v>800</v>
      </c>
      <c r="C247" s="41" t="s">
        <v>533</v>
      </c>
      <c r="D247" s="41" t="s">
        <v>584</v>
      </c>
      <c r="E247" s="65">
        <v>149</v>
      </c>
      <c r="F247" s="62">
        <v>358.83670000000001</v>
      </c>
      <c r="G247" s="322"/>
    </row>
    <row r="248" spans="1:7" x14ac:dyDescent="0.2">
      <c r="A248" s="778" t="s">
        <v>899</v>
      </c>
      <c r="B248" s="778" t="s">
        <v>800</v>
      </c>
      <c r="C248" s="41" t="s">
        <v>527</v>
      </c>
      <c r="D248" s="41" t="s">
        <v>583</v>
      </c>
      <c r="E248" s="65">
        <v>671</v>
      </c>
      <c r="F248" s="62">
        <v>1240.5447999999999</v>
      </c>
      <c r="G248" s="322"/>
    </row>
    <row r="249" spans="1:7" x14ac:dyDescent="0.2">
      <c r="A249" s="778" t="s">
        <v>899</v>
      </c>
      <c r="B249" s="778" t="s">
        <v>800</v>
      </c>
      <c r="C249" s="41" t="s">
        <v>527</v>
      </c>
      <c r="D249" s="41" t="s">
        <v>584</v>
      </c>
      <c r="E249" s="65">
        <v>613</v>
      </c>
      <c r="F249" s="62">
        <v>993.97950000000003</v>
      </c>
      <c r="G249" s="322"/>
    </row>
    <row r="250" spans="1:7" x14ac:dyDescent="0.2">
      <c r="A250" s="778" t="s">
        <v>899</v>
      </c>
      <c r="B250" s="778" t="s">
        <v>800</v>
      </c>
      <c r="C250" s="41" t="s">
        <v>585</v>
      </c>
      <c r="D250" s="41" t="s">
        <v>583</v>
      </c>
      <c r="E250" s="65">
        <v>2615</v>
      </c>
      <c r="F250" s="62">
        <v>1549.126</v>
      </c>
      <c r="G250" s="322"/>
    </row>
    <row r="251" spans="1:7" x14ac:dyDescent="0.2">
      <c r="A251" s="778" t="s">
        <v>899</v>
      </c>
      <c r="B251" s="778" t="s">
        <v>800</v>
      </c>
      <c r="C251" s="41" t="s">
        <v>585</v>
      </c>
      <c r="D251" s="41" t="s">
        <v>584</v>
      </c>
      <c r="E251" s="65">
        <v>2457</v>
      </c>
      <c r="F251" s="62">
        <v>1376.9028000000001</v>
      </c>
      <c r="G251" s="322"/>
    </row>
    <row r="252" spans="1:7" x14ac:dyDescent="0.2">
      <c r="A252" s="778" t="s">
        <v>899</v>
      </c>
      <c r="B252" s="778" t="s">
        <v>800</v>
      </c>
      <c r="C252" s="41" t="s">
        <v>528</v>
      </c>
      <c r="D252" s="41" t="s">
        <v>583</v>
      </c>
      <c r="E252" s="66">
        <v>8138</v>
      </c>
      <c r="F252" s="62">
        <v>4449.0446000000002</v>
      </c>
      <c r="G252" s="322"/>
    </row>
    <row r="253" spans="1:7" x14ac:dyDescent="0.2">
      <c r="A253" s="778" t="s">
        <v>899</v>
      </c>
      <c r="B253" s="778" t="s">
        <v>800</v>
      </c>
      <c r="C253" s="41" t="s">
        <v>529</v>
      </c>
      <c r="D253" s="41" t="s">
        <v>584</v>
      </c>
      <c r="E253" s="66">
        <v>6878</v>
      </c>
      <c r="F253" s="62">
        <v>4648.8401999999996</v>
      </c>
      <c r="G253" s="322"/>
    </row>
    <row r="254" spans="1:7" x14ac:dyDescent="0.2">
      <c r="A254" s="778" t="s">
        <v>899</v>
      </c>
      <c r="B254" s="778" t="s">
        <v>800</v>
      </c>
      <c r="C254" s="41" t="s">
        <v>586</v>
      </c>
      <c r="D254" s="41" t="s">
        <v>583</v>
      </c>
      <c r="E254" s="66">
        <v>2496</v>
      </c>
      <c r="F254" s="62">
        <v>4191.7824000000001</v>
      </c>
      <c r="G254" s="322"/>
    </row>
    <row r="255" spans="1:7" x14ac:dyDescent="0.2">
      <c r="A255" s="778" t="s">
        <v>899</v>
      </c>
      <c r="B255" s="778" t="s">
        <v>800</v>
      </c>
      <c r="C255" s="41" t="s">
        <v>587</v>
      </c>
      <c r="D255" s="41" t="s">
        <v>584</v>
      </c>
      <c r="E255" s="66">
        <v>5340</v>
      </c>
      <c r="F255" s="62">
        <v>10630.871999999999</v>
      </c>
      <c r="G255" s="322"/>
    </row>
    <row r="256" spans="1:7" x14ac:dyDescent="0.2">
      <c r="A256" s="779" t="s">
        <v>899</v>
      </c>
      <c r="B256" s="779" t="s">
        <v>800</v>
      </c>
      <c r="C256" s="781" t="s">
        <v>879</v>
      </c>
      <c r="D256" s="782"/>
      <c r="E256" s="67">
        <v>29479</v>
      </c>
      <c r="F256" s="63">
        <v>1.0096000000000001</v>
      </c>
      <c r="G256" s="24">
        <v>2</v>
      </c>
    </row>
    <row r="257" spans="1:7" x14ac:dyDescent="0.2">
      <c r="A257" s="777">
        <v>560068</v>
      </c>
      <c r="B257" s="777" t="s">
        <v>801</v>
      </c>
      <c r="C257" s="41" t="s">
        <v>533</v>
      </c>
      <c r="D257" s="41" t="s">
        <v>583</v>
      </c>
      <c r="E257" s="65">
        <v>184</v>
      </c>
      <c r="F257" s="62">
        <v>485.0976</v>
      </c>
      <c r="G257" s="322"/>
    </row>
    <row r="258" spans="1:7" x14ac:dyDescent="0.2">
      <c r="A258" s="778" t="s">
        <v>899</v>
      </c>
      <c r="B258" s="778" t="s">
        <v>801</v>
      </c>
      <c r="C258" s="41" t="s">
        <v>533</v>
      </c>
      <c r="D258" s="41" t="s">
        <v>584</v>
      </c>
      <c r="E258" s="65">
        <v>215</v>
      </c>
      <c r="F258" s="62">
        <v>517.78449999999998</v>
      </c>
      <c r="G258" s="322"/>
    </row>
    <row r="259" spans="1:7" x14ac:dyDescent="0.2">
      <c r="A259" s="778" t="s">
        <v>899</v>
      </c>
      <c r="B259" s="778" t="s">
        <v>801</v>
      </c>
      <c r="C259" s="41" t="s">
        <v>527</v>
      </c>
      <c r="D259" s="41" t="s">
        <v>583</v>
      </c>
      <c r="E259" s="65">
        <v>735</v>
      </c>
      <c r="F259" s="62">
        <v>1358.8679999999999</v>
      </c>
      <c r="G259" s="322"/>
    </row>
    <row r="260" spans="1:7" x14ac:dyDescent="0.2">
      <c r="A260" s="778" t="s">
        <v>899</v>
      </c>
      <c r="B260" s="778" t="s">
        <v>801</v>
      </c>
      <c r="C260" s="41" t="s">
        <v>527</v>
      </c>
      <c r="D260" s="41" t="s">
        <v>584</v>
      </c>
      <c r="E260" s="65">
        <v>725</v>
      </c>
      <c r="F260" s="62">
        <v>1175.5875000000001</v>
      </c>
      <c r="G260" s="322"/>
    </row>
    <row r="261" spans="1:7" x14ac:dyDescent="0.2">
      <c r="A261" s="778" t="s">
        <v>899</v>
      </c>
      <c r="B261" s="778" t="s">
        <v>801</v>
      </c>
      <c r="C261" s="41" t="s">
        <v>585</v>
      </c>
      <c r="D261" s="41" t="s">
        <v>583</v>
      </c>
      <c r="E261" s="65">
        <v>2892</v>
      </c>
      <c r="F261" s="62">
        <v>1713.2208000000001</v>
      </c>
      <c r="G261" s="322"/>
    </row>
    <row r="262" spans="1:7" x14ac:dyDescent="0.2">
      <c r="A262" s="778" t="s">
        <v>899</v>
      </c>
      <c r="B262" s="778" t="s">
        <v>801</v>
      </c>
      <c r="C262" s="41" t="s">
        <v>585</v>
      </c>
      <c r="D262" s="41" t="s">
        <v>584</v>
      </c>
      <c r="E262" s="65">
        <v>2578</v>
      </c>
      <c r="F262" s="62">
        <v>1444.7112</v>
      </c>
      <c r="G262" s="322"/>
    </row>
    <row r="263" spans="1:7" x14ac:dyDescent="0.2">
      <c r="A263" s="778" t="s">
        <v>899</v>
      </c>
      <c r="B263" s="778" t="s">
        <v>801</v>
      </c>
      <c r="C263" s="41" t="s">
        <v>528</v>
      </c>
      <c r="D263" s="41" t="s">
        <v>583</v>
      </c>
      <c r="E263" s="66">
        <v>8891</v>
      </c>
      <c r="F263" s="62">
        <v>4860.7097000000003</v>
      </c>
      <c r="G263" s="322"/>
    </row>
    <row r="264" spans="1:7" x14ac:dyDescent="0.2">
      <c r="A264" s="778" t="s">
        <v>899</v>
      </c>
      <c r="B264" s="778" t="s">
        <v>801</v>
      </c>
      <c r="C264" s="41" t="s">
        <v>529</v>
      </c>
      <c r="D264" s="41" t="s">
        <v>584</v>
      </c>
      <c r="E264" s="66">
        <v>6971</v>
      </c>
      <c r="F264" s="62">
        <v>4711.6989000000003</v>
      </c>
      <c r="G264" s="322"/>
    </row>
    <row r="265" spans="1:7" x14ac:dyDescent="0.2">
      <c r="A265" s="778" t="s">
        <v>899</v>
      </c>
      <c r="B265" s="778" t="s">
        <v>801</v>
      </c>
      <c r="C265" s="41" t="s">
        <v>586</v>
      </c>
      <c r="D265" s="41" t="s">
        <v>583</v>
      </c>
      <c r="E265" s="66">
        <v>3193</v>
      </c>
      <c r="F265" s="62">
        <v>5362.3242</v>
      </c>
      <c r="G265" s="322"/>
    </row>
    <row r="266" spans="1:7" x14ac:dyDescent="0.2">
      <c r="A266" s="778" t="s">
        <v>899</v>
      </c>
      <c r="B266" s="778" t="s">
        <v>801</v>
      </c>
      <c r="C266" s="41" t="s">
        <v>587</v>
      </c>
      <c r="D266" s="41" t="s">
        <v>584</v>
      </c>
      <c r="E266" s="66">
        <v>6478</v>
      </c>
      <c r="F266" s="62">
        <v>12896.402400000001</v>
      </c>
      <c r="G266" s="322"/>
    </row>
    <row r="267" spans="1:7" x14ac:dyDescent="0.2">
      <c r="A267" s="779" t="s">
        <v>899</v>
      </c>
      <c r="B267" s="779" t="s">
        <v>801</v>
      </c>
      <c r="C267" s="781" t="s">
        <v>879</v>
      </c>
      <c r="D267" s="782"/>
      <c r="E267" s="67">
        <v>32862</v>
      </c>
      <c r="F267" s="63">
        <v>1.0506</v>
      </c>
      <c r="G267" s="24">
        <v>4</v>
      </c>
    </row>
    <row r="268" spans="1:7" x14ac:dyDescent="0.2">
      <c r="A268" s="777">
        <v>560069</v>
      </c>
      <c r="B268" s="777" t="s">
        <v>802</v>
      </c>
      <c r="C268" s="41" t="s">
        <v>533</v>
      </c>
      <c r="D268" s="41" t="s">
        <v>583</v>
      </c>
      <c r="E268" s="65">
        <v>113</v>
      </c>
      <c r="F268" s="62">
        <v>297.91320000000002</v>
      </c>
      <c r="G268" s="322"/>
    </row>
    <row r="269" spans="1:7" x14ac:dyDescent="0.2">
      <c r="A269" s="778" t="s">
        <v>899</v>
      </c>
      <c r="B269" s="778" t="s">
        <v>802</v>
      </c>
      <c r="C269" s="41" t="s">
        <v>533</v>
      </c>
      <c r="D269" s="41" t="s">
        <v>584</v>
      </c>
      <c r="E269" s="65">
        <v>93</v>
      </c>
      <c r="F269" s="62">
        <v>223.97190000000001</v>
      </c>
      <c r="G269" s="322"/>
    </row>
    <row r="270" spans="1:7" x14ac:dyDescent="0.2">
      <c r="A270" s="778" t="s">
        <v>899</v>
      </c>
      <c r="B270" s="778" t="s">
        <v>802</v>
      </c>
      <c r="C270" s="41" t="s">
        <v>527</v>
      </c>
      <c r="D270" s="41" t="s">
        <v>583</v>
      </c>
      <c r="E270" s="65">
        <v>431</v>
      </c>
      <c r="F270" s="62">
        <v>796.83280000000002</v>
      </c>
      <c r="G270" s="322"/>
    </row>
    <row r="271" spans="1:7" x14ac:dyDescent="0.2">
      <c r="A271" s="778" t="s">
        <v>899</v>
      </c>
      <c r="B271" s="778" t="s">
        <v>802</v>
      </c>
      <c r="C271" s="41" t="s">
        <v>527</v>
      </c>
      <c r="D271" s="41" t="s">
        <v>584</v>
      </c>
      <c r="E271" s="65">
        <v>422</v>
      </c>
      <c r="F271" s="62">
        <v>684.27300000000002</v>
      </c>
      <c r="G271" s="322"/>
    </row>
    <row r="272" spans="1:7" x14ac:dyDescent="0.2">
      <c r="A272" s="778" t="s">
        <v>899</v>
      </c>
      <c r="B272" s="778" t="s">
        <v>802</v>
      </c>
      <c r="C272" s="41" t="s">
        <v>585</v>
      </c>
      <c r="D272" s="41" t="s">
        <v>583</v>
      </c>
      <c r="E272" s="65">
        <v>1707</v>
      </c>
      <c r="F272" s="62">
        <v>1011.2268</v>
      </c>
      <c r="G272" s="322"/>
    </row>
    <row r="273" spans="1:7" x14ac:dyDescent="0.2">
      <c r="A273" s="778" t="s">
        <v>899</v>
      </c>
      <c r="B273" s="778" t="s">
        <v>802</v>
      </c>
      <c r="C273" s="41" t="s">
        <v>585</v>
      </c>
      <c r="D273" s="41" t="s">
        <v>584</v>
      </c>
      <c r="E273" s="65">
        <v>1588</v>
      </c>
      <c r="F273" s="62">
        <v>889.91520000000003</v>
      </c>
      <c r="G273" s="322"/>
    </row>
    <row r="274" spans="1:7" x14ac:dyDescent="0.2">
      <c r="A274" s="778" t="s">
        <v>899</v>
      </c>
      <c r="B274" s="778" t="s">
        <v>802</v>
      </c>
      <c r="C274" s="41" t="s">
        <v>528</v>
      </c>
      <c r="D274" s="41" t="s">
        <v>583</v>
      </c>
      <c r="E274" s="66">
        <v>5787</v>
      </c>
      <c r="F274" s="62">
        <v>3163.7529</v>
      </c>
      <c r="G274" s="322"/>
    </row>
    <row r="275" spans="1:7" x14ac:dyDescent="0.2">
      <c r="A275" s="778" t="s">
        <v>899</v>
      </c>
      <c r="B275" s="778" t="s">
        <v>802</v>
      </c>
      <c r="C275" s="41" t="s">
        <v>529</v>
      </c>
      <c r="D275" s="41" t="s">
        <v>584</v>
      </c>
      <c r="E275" s="66">
        <v>4344</v>
      </c>
      <c r="F275" s="62">
        <v>2936.1095999999998</v>
      </c>
      <c r="G275" s="322"/>
    </row>
    <row r="276" spans="1:7" x14ac:dyDescent="0.2">
      <c r="A276" s="778" t="s">
        <v>899</v>
      </c>
      <c r="B276" s="778" t="s">
        <v>802</v>
      </c>
      <c r="C276" s="41" t="s">
        <v>586</v>
      </c>
      <c r="D276" s="41" t="s">
        <v>583</v>
      </c>
      <c r="E276" s="66">
        <v>1967</v>
      </c>
      <c r="F276" s="62">
        <v>3303.3798000000002</v>
      </c>
      <c r="G276" s="322"/>
    </row>
    <row r="277" spans="1:7" x14ac:dyDescent="0.2">
      <c r="A277" s="778" t="s">
        <v>899</v>
      </c>
      <c r="B277" s="778" t="s">
        <v>802</v>
      </c>
      <c r="C277" s="41" t="s">
        <v>587</v>
      </c>
      <c r="D277" s="41" t="s">
        <v>584</v>
      </c>
      <c r="E277" s="66">
        <v>3725</v>
      </c>
      <c r="F277" s="62">
        <v>7415.73</v>
      </c>
      <c r="G277" s="322"/>
    </row>
    <row r="278" spans="1:7" x14ac:dyDescent="0.2">
      <c r="A278" s="779" t="s">
        <v>899</v>
      </c>
      <c r="B278" s="779" t="s">
        <v>802</v>
      </c>
      <c r="C278" s="781" t="s">
        <v>879</v>
      </c>
      <c r="D278" s="782"/>
      <c r="E278" s="67">
        <v>20177</v>
      </c>
      <c r="F278" s="63">
        <v>1.0270999999999999</v>
      </c>
      <c r="G278" s="24">
        <v>3</v>
      </c>
    </row>
    <row r="279" spans="1:7" x14ac:dyDescent="0.2">
      <c r="A279" s="777">
        <v>560070</v>
      </c>
      <c r="B279" s="777" t="s">
        <v>803</v>
      </c>
      <c r="C279" s="41" t="s">
        <v>533</v>
      </c>
      <c r="D279" s="41" t="s">
        <v>583</v>
      </c>
      <c r="E279" s="65">
        <v>640</v>
      </c>
      <c r="F279" s="62">
        <v>1687.296</v>
      </c>
      <c r="G279" s="322"/>
    </row>
    <row r="280" spans="1:7" x14ac:dyDescent="0.2">
      <c r="A280" s="778" t="s">
        <v>899</v>
      </c>
      <c r="B280" s="778" t="s">
        <v>803</v>
      </c>
      <c r="C280" s="41" t="s">
        <v>533</v>
      </c>
      <c r="D280" s="41" t="s">
        <v>584</v>
      </c>
      <c r="E280" s="65">
        <v>571</v>
      </c>
      <c r="F280" s="62">
        <v>1375.1393</v>
      </c>
      <c r="G280" s="322"/>
    </row>
    <row r="281" spans="1:7" x14ac:dyDescent="0.2">
      <c r="A281" s="778" t="s">
        <v>899</v>
      </c>
      <c r="B281" s="778" t="s">
        <v>803</v>
      </c>
      <c r="C281" s="41" t="s">
        <v>527</v>
      </c>
      <c r="D281" s="41" t="s">
        <v>583</v>
      </c>
      <c r="E281" s="65">
        <v>2609</v>
      </c>
      <c r="F281" s="62">
        <v>4823.5191999999997</v>
      </c>
      <c r="G281" s="322"/>
    </row>
    <row r="282" spans="1:7" x14ac:dyDescent="0.2">
      <c r="A282" s="778" t="s">
        <v>899</v>
      </c>
      <c r="B282" s="778" t="s">
        <v>803</v>
      </c>
      <c r="C282" s="41" t="s">
        <v>527</v>
      </c>
      <c r="D282" s="41" t="s">
        <v>584</v>
      </c>
      <c r="E282" s="65">
        <v>2446</v>
      </c>
      <c r="F282" s="62">
        <v>3966.1889999999999</v>
      </c>
      <c r="G282" s="322"/>
    </row>
    <row r="283" spans="1:7" x14ac:dyDescent="0.2">
      <c r="A283" s="778" t="s">
        <v>899</v>
      </c>
      <c r="B283" s="778" t="s">
        <v>803</v>
      </c>
      <c r="C283" s="41" t="s">
        <v>585</v>
      </c>
      <c r="D283" s="41" t="s">
        <v>583</v>
      </c>
      <c r="E283" s="65">
        <v>7520</v>
      </c>
      <c r="F283" s="62">
        <v>4454.848</v>
      </c>
      <c r="G283" s="322"/>
    </row>
    <row r="284" spans="1:7" x14ac:dyDescent="0.2">
      <c r="A284" s="778" t="s">
        <v>899</v>
      </c>
      <c r="B284" s="778" t="s">
        <v>803</v>
      </c>
      <c r="C284" s="41" t="s">
        <v>585</v>
      </c>
      <c r="D284" s="41" t="s">
        <v>584</v>
      </c>
      <c r="E284" s="65">
        <v>7000</v>
      </c>
      <c r="F284" s="62">
        <v>3922.8</v>
      </c>
      <c r="G284" s="322"/>
    </row>
    <row r="285" spans="1:7" x14ac:dyDescent="0.2">
      <c r="A285" s="778" t="s">
        <v>899</v>
      </c>
      <c r="B285" s="778" t="s">
        <v>803</v>
      </c>
      <c r="C285" s="41" t="s">
        <v>528</v>
      </c>
      <c r="D285" s="41" t="s">
        <v>583</v>
      </c>
      <c r="E285" s="66">
        <v>24612</v>
      </c>
      <c r="F285" s="62">
        <v>13455.3804</v>
      </c>
      <c r="G285" s="322"/>
    </row>
    <row r="286" spans="1:7" x14ac:dyDescent="0.2">
      <c r="A286" s="778" t="s">
        <v>899</v>
      </c>
      <c r="B286" s="778" t="s">
        <v>803</v>
      </c>
      <c r="C286" s="41" t="s">
        <v>529</v>
      </c>
      <c r="D286" s="41" t="s">
        <v>584</v>
      </c>
      <c r="E286" s="66">
        <v>21048</v>
      </c>
      <c r="F286" s="62">
        <v>14226.343199999999</v>
      </c>
      <c r="G286" s="322"/>
    </row>
    <row r="287" spans="1:7" x14ac:dyDescent="0.2">
      <c r="A287" s="778" t="s">
        <v>899</v>
      </c>
      <c r="B287" s="778" t="s">
        <v>803</v>
      </c>
      <c r="C287" s="41" t="s">
        <v>586</v>
      </c>
      <c r="D287" s="41" t="s">
        <v>583</v>
      </c>
      <c r="E287" s="66">
        <v>6638</v>
      </c>
      <c r="F287" s="62">
        <v>11147.8572</v>
      </c>
      <c r="G287" s="322"/>
    </row>
    <row r="288" spans="1:7" x14ac:dyDescent="0.2">
      <c r="A288" s="778" t="s">
        <v>899</v>
      </c>
      <c r="B288" s="778" t="s">
        <v>803</v>
      </c>
      <c r="C288" s="41" t="s">
        <v>587</v>
      </c>
      <c r="D288" s="41" t="s">
        <v>584</v>
      </c>
      <c r="E288" s="66">
        <v>13310</v>
      </c>
      <c r="F288" s="62">
        <v>26497.547999999999</v>
      </c>
      <c r="G288" s="322"/>
    </row>
    <row r="289" spans="1:7" x14ac:dyDescent="0.2">
      <c r="A289" s="779" t="s">
        <v>899</v>
      </c>
      <c r="B289" s="779" t="s">
        <v>803</v>
      </c>
      <c r="C289" s="781" t="s">
        <v>879</v>
      </c>
      <c r="D289" s="782"/>
      <c r="E289" s="67">
        <v>86394</v>
      </c>
      <c r="F289" s="63">
        <v>0.99029999999999996</v>
      </c>
      <c r="G289" s="24">
        <v>1</v>
      </c>
    </row>
    <row r="290" spans="1:7" x14ac:dyDescent="0.2">
      <c r="A290" s="777">
        <v>560071</v>
      </c>
      <c r="B290" s="777" t="s">
        <v>804</v>
      </c>
      <c r="C290" s="41" t="s">
        <v>533</v>
      </c>
      <c r="D290" s="41" t="s">
        <v>583</v>
      </c>
      <c r="E290" s="65">
        <v>152</v>
      </c>
      <c r="F290" s="62">
        <v>400.7328</v>
      </c>
      <c r="G290" s="322"/>
    </row>
    <row r="291" spans="1:7" x14ac:dyDescent="0.2">
      <c r="A291" s="778" t="s">
        <v>899</v>
      </c>
      <c r="B291" s="778" t="s">
        <v>804</v>
      </c>
      <c r="C291" s="41" t="s">
        <v>533</v>
      </c>
      <c r="D291" s="41" t="s">
        <v>584</v>
      </c>
      <c r="E291" s="65">
        <v>124</v>
      </c>
      <c r="F291" s="62">
        <v>298.62920000000003</v>
      </c>
      <c r="G291" s="322"/>
    </row>
    <row r="292" spans="1:7" x14ac:dyDescent="0.2">
      <c r="A292" s="778" t="s">
        <v>899</v>
      </c>
      <c r="B292" s="778" t="s">
        <v>804</v>
      </c>
      <c r="C292" s="41" t="s">
        <v>527</v>
      </c>
      <c r="D292" s="41" t="s">
        <v>583</v>
      </c>
      <c r="E292" s="65">
        <v>613</v>
      </c>
      <c r="F292" s="62">
        <v>1133.3144</v>
      </c>
      <c r="G292" s="322"/>
    </row>
    <row r="293" spans="1:7" x14ac:dyDescent="0.2">
      <c r="A293" s="778" t="s">
        <v>899</v>
      </c>
      <c r="B293" s="778" t="s">
        <v>804</v>
      </c>
      <c r="C293" s="41" t="s">
        <v>527</v>
      </c>
      <c r="D293" s="41" t="s">
        <v>584</v>
      </c>
      <c r="E293" s="65">
        <v>577</v>
      </c>
      <c r="F293" s="62">
        <v>935.60550000000001</v>
      </c>
      <c r="G293" s="322"/>
    </row>
    <row r="294" spans="1:7" x14ac:dyDescent="0.2">
      <c r="A294" s="778" t="s">
        <v>899</v>
      </c>
      <c r="B294" s="778" t="s">
        <v>804</v>
      </c>
      <c r="C294" s="41" t="s">
        <v>585</v>
      </c>
      <c r="D294" s="41" t="s">
        <v>583</v>
      </c>
      <c r="E294" s="65">
        <v>2320</v>
      </c>
      <c r="F294" s="62">
        <v>1374.3679999999999</v>
      </c>
      <c r="G294" s="322"/>
    </row>
    <row r="295" spans="1:7" x14ac:dyDescent="0.2">
      <c r="A295" s="778" t="s">
        <v>899</v>
      </c>
      <c r="B295" s="778" t="s">
        <v>804</v>
      </c>
      <c r="C295" s="41" t="s">
        <v>585</v>
      </c>
      <c r="D295" s="41" t="s">
        <v>584</v>
      </c>
      <c r="E295" s="65">
        <v>2160</v>
      </c>
      <c r="F295" s="62">
        <v>1210.4639999999999</v>
      </c>
      <c r="G295" s="322"/>
    </row>
    <row r="296" spans="1:7" x14ac:dyDescent="0.2">
      <c r="A296" s="778" t="s">
        <v>899</v>
      </c>
      <c r="B296" s="778" t="s">
        <v>804</v>
      </c>
      <c r="C296" s="41" t="s">
        <v>528</v>
      </c>
      <c r="D296" s="41" t="s">
        <v>583</v>
      </c>
      <c r="E296" s="66">
        <v>7220</v>
      </c>
      <c r="F296" s="62">
        <v>3947.174</v>
      </c>
      <c r="G296" s="322"/>
    </row>
    <row r="297" spans="1:7" x14ac:dyDescent="0.2">
      <c r="A297" s="778" t="s">
        <v>899</v>
      </c>
      <c r="B297" s="778" t="s">
        <v>804</v>
      </c>
      <c r="C297" s="41" t="s">
        <v>529</v>
      </c>
      <c r="D297" s="41" t="s">
        <v>584</v>
      </c>
      <c r="E297" s="66">
        <v>5722</v>
      </c>
      <c r="F297" s="62">
        <v>3867.4998000000001</v>
      </c>
      <c r="G297" s="322"/>
    </row>
    <row r="298" spans="1:7" x14ac:dyDescent="0.2">
      <c r="A298" s="778" t="s">
        <v>899</v>
      </c>
      <c r="B298" s="778" t="s">
        <v>804</v>
      </c>
      <c r="C298" s="41" t="s">
        <v>586</v>
      </c>
      <c r="D298" s="41" t="s">
        <v>583</v>
      </c>
      <c r="E298" s="66">
        <v>1897</v>
      </c>
      <c r="F298" s="62">
        <v>3185.8218000000002</v>
      </c>
      <c r="G298" s="322"/>
    </row>
    <row r="299" spans="1:7" x14ac:dyDescent="0.2">
      <c r="A299" s="778" t="s">
        <v>899</v>
      </c>
      <c r="B299" s="778" t="s">
        <v>804</v>
      </c>
      <c r="C299" s="41" t="s">
        <v>587</v>
      </c>
      <c r="D299" s="41" t="s">
        <v>584</v>
      </c>
      <c r="E299" s="66">
        <v>3995</v>
      </c>
      <c r="F299" s="62">
        <v>7953.2460000000001</v>
      </c>
      <c r="G299" s="322"/>
    </row>
    <row r="300" spans="1:7" x14ac:dyDescent="0.2">
      <c r="A300" s="779" t="s">
        <v>899</v>
      </c>
      <c r="B300" s="779" t="s">
        <v>804</v>
      </c>
      <c r="C300" s="781" t="s">
        <v>879</v>
      </c>
      <c r="D300" s="782"/>
      <c r="E300" s="67">
        <v>24780</v>
      </c>
      <c r="F300" s="63">
        <v>0.98089999999999999</v>
      </c>
      <c r="G300" s="24">
        <v>1</v>
      </c>
    </row>
    <row r="301" spans="1:7" x14ac:dyDescent="0.2">
      <c r="A301" s="777">
        <v>560072</v>
      </c>
      <c r="B301" s="777" t="s">
        <v>805</v>
      </c>
      <c r="C301" s="41" t="s">
        <v>533</v>
      </c>
      <c r="D301" s="41" t="s">
        <v>583</v>
      </c>
      <c r="E301" s="65">
        <v>130</v>
      </c>
      <c r="F301" s="62">
        <v>342.73200000000003</v>
      </c>
      <c r="G301" s="322"/>
    </row>
    <row r="302" spans="1:7" x14ac:dyDescent="0.2">
      <c r="A302" s="778" t="s">
        <v>899</v>
      </c>
      <c r="B302" s="778" t="s">
        <v>805</v>
      </c>
      <c r="C302" s="41" t="s">
        <v>533</v>
      </c>
      <c r="D302" s="41" t="s">
        <v>584</v>
      </c>
      <c r="E302" s="65">
        <v>85</v>
      </c>
      <c r="F302" s="62">
        <v>204.7055</v>
      </c>
      <c r="G302" s="322"/>
    </row>
    <row r="303" spans="1:7" x14ac:dyDescent="0.2">
      <c r="A303" s="778" t="s">
        <v>899</v>
      </c>
      <c r="B303" s="778" t="s">
        <v>805</v>
      </c>
      <c r="C303" s="41" t="s">
        <v>527</v>
      </c>
      <c r="D303" s="41" t="s">
        <v>583</v>
      </c>
      <c r="E303" s="65">
        <v>516</v>
      </c>
      <c r="F303" s="62">
        <v>953.98080000000004</v>
      </c>
      <c r="G303" s="322"/>
    </row>
    <row r="304" spans="1:7" x14ac:dyDescent="0.2">
      <c r="A304" s="778" t="s">
        <v>899</v>
      </c>
      <c r="B304" s="778" t="s">
        <v>805</v>
      </c>
      <c r="C304" s="41" t="s">
        <v>527</v>
      </c>
      <c r="D304" s="41" t="s">
        <v>584</v>
      </c>
      <c r="E304" s="65">
        <v>424</v>
      </c>
      <c r="F304" s="62">
        <v>687.51599999999996</v>
      </c>
      <c r="G304" s="322"/>
    </row>
    <row r="305" spans="1:7" x14ac:dyDescent="0.2">
      <c r="A305" s="778" t="s">
        <v>899</v>
      </c>
      <c r="B305" s="778" t="s">
        <v>805</v>
      </c>
      <c r="C305" s="41" t="s">
        <v>585</v>
      </c>
      <c r="D305" s="41" t="s">
        <v>583</v>
      </c>
      <c r="E305" s="65">
        <v>2011</v>
      </c>
      <c r="F305" s="62">
        <v>1191.3163999999999</v>
      </c>
      <c r="G305" s="322"/>
    </row>
    <row r="306" spans="1:7" x14ac:dyDescent="0.2">
      <c r="A306" s="778" t="s">
        <v>899</v>
      </c>
      <c r="B306" s="778" t="s">
        <v>805</v>
      </c>
      <c r="C306" s="41" t="s">
        <v>585</v>
      </c>
      <c r="D306" s="41" t="s">
        <v>584</v>
      </c>
      <c r="E306" s="65">
        <v>1818</v>
      </c>
      <c r="F306" s="62">
        <v>1018.8072</v>
      </c>
      <c r="G306" s="322"/>
    </row>
    <row r="307" spans="1:7" x14ac:dyDescent="0.2">
      <c r="A307" s="778" t="s">
        <v>899</v>
      </c>
      <c r="B307" s="778" t="s">
        <v>805</v>
      </c>
      <c r="C307" s="41" t="s">
        <v>528</v>
      </c>
      <c r="D307" s="41" t="s">
        <v>583</v>
      </c>
      <c r="E307" s="66">
        <v>6731</v>
      </c>
      <c r="F307" s="62">
        <v>3679.8377</v>
      </c>
      <c r="G307" s="322"/>
    </row>
    <row r="308" spans="1:7" x14ac:dyDescent="0.2">
      <c r="A308" s="778" t="s">
        <v>899</v>
      </c>
      <c r="B308" s="778" t="s">
        <v>805</v>
      </c>
      <c r="C308" s="41" t="s">
        <v>529</v>
      </c>
      <c r="D308" s="41" t="s">
        <v>584</v>
      </c>
      <c r="E308" s="66">
        <v>5017</v>
      </c>
      <c r="F308" s="62">
        <v>3390.9902999999999</v>
      </c>
      <c r="G308" s="322"/>
    </row>
    <row r="309" spans="1:7" x14ac:dyDescent="0.2">
      <c r="A309" s="778" t="s">
        <v>899</v>
      </c>
      <c r="B309" s="778" t="s">
        <v>805</v>
      </c>
      <c r="C309" s="41" t="s">
        <v>586</v>
      </c>
      <c r="D309" s="41" t="s">
        <v>583</v>
      </c>
      <c r="E309" s="66">
        <v>2394</v>
      </c>
      <c r="F309" s="62">
        <v>4020.4836</v>
      </c>
      <c r="G309" s="322"/>
    </row>
    <row r="310" spans="1:7" x14ac:dyDescent="0.2">
      <c r="A310" s="778" t="s">
        <v>899</v>
      </c>
      <c r="B310" s="778" t="s">
        <v>805</v>
      </c>
      <c r="C310" s="41" t="s">
        <v>587</v>
      </c>
      <c r="D310" s="41" t="s">
        <v>584</v>
      </c>
      <c r="E310" s="66">
        <v>4765</v>
      </c>
      <c r="F310" s="62">
        <v>9486.1620000000003</v>
      </c>
      <c r="G310" s="322"/>
    </row>
    <row r="311" spans="1:7" x14ac:dyDescent="0.2">
      <c r="A311" s="779" t="s">
        <v>899</v>
      </c>
      <c r="B311" s="779" t="s">
        <v>805</v>
      </c>
      <c r="C311" s="781" t="s">
        <v>879</v>
      </c>
      <c r="D311" s="782"/>
      <c r="E311" s="67">
        <v>23891</v>
      </c>
      <c r="F311" s="63">
        <v>1.0454000000000001</v>
      </c>
      <c r="G311" s="24">
        <v>4</v>
      </c>
    </row>
    <row r="312" spans="1:7" x14ac:dyDescent="0.2">
      <c r="A312" s="777">
        <v>560073</v>
      </c>
      <c r="B312" s="777" t="s">
        <v>806</v>
      </c>
      <c r="C312" s="41" t="s">
        <v>533</v>
      </c>
      <c r="D312" s="41" t="s">
        <v>583</v>
      </c>
      <c r="E312" s="65">
        <v>55</v>
      </c>
      <c r="F312" s="62">
        <v>145.00200000000001</v>
      </c>
      <c r="G312" s="322"/>
    </row>
    <row r="313" spans="1:7" x14ac:dyDescent="0.2">
      <c r="A313" s="778" t="s">
        <v>899</v>
      </c>
      <c r="B313" s="778" t="s">
        <v>806</v>
      </c>
      <c r="C313" s="41" t="s">
        <v>533</v>
      </c>
      <c r="D313" s="41" t="s">
        <v>584</v>
      </c>
      <c r="E313" s="65">
        <v>33</v>
      </c>
      <c r="F313" s="62">
        <v>79.4739</v>
      </c>
      <c r="G313" s="322"/>
    </row>
    <row r="314" spans="1:7" x14ac:dyDescent="0.2">
      <c r="A314" s="778" t="s">
        <v>899</v>
      </c>
      <c r="B314" s="778" t="s">
        <v>806</v>
      </c>
      <c r="C314" s="41" t="s">
        <v>527</v>
      </c>
      <c r="D314" s="41" t="s">
        <v>583</v>
      </c>
      <c r="E314" s="65">
        <v>196</v>
      </c>
      <c r="F314" s="62">
        <v>362.3648</v>
      </c>
      <c r="G314" s="322"/>
    </row>
    <row r="315" spans="1:7" x14ac:dyDescent="0.2">
      <c r="A315" s="778" t="s">
        <v>899</v>
      </c>
      <c r="B315" s="778" t="s">
        <v>806</v>
      </c>
      <c r="C315" s="41" t="s">
        <v>527</v>
      </c>
      <c r="D315" s="41" t="s">
        <v>584</v>
      </c>
      <c r="E315" s="65">
        <v>205</v>
      </c>
      <c r="F315" s="62">
        <v>332.40750000000003</v>
      </c>
      <c r="G315" s="322"/>
    </row>
    <row r="316" spans="1:7" x14ac:dyDescent="0.2">
      <c r="A316" s="778" t="s">
        <v>899</v>
      </c>
      <c r="B316" s="778" t="s">
        <v>806</v>
      </c>
      <c r="C316" s="41" t="s">
        <v>585</v>
      </c>
      <c r="D316" s="41" t="s">
        <v>583</v>
      </c>
      <c r="E316" s="65">
        <v>838</v>
      </c>
      <c r="F316" s="62">
        <v>496.43119999999999</v>
      </c>
      <c r="G316" s="322"/>
    </row>
    <row r="317" spans="1:7" x14ac:dyDescent="0.2">
      <c r="A317" s="778" t="s">
        <v>899</v>
      </c>
      <c r="B317" s="778" t="s">
        <v>806</v>
      </c>
      <c r="C317" s="41" t="s">
        <v>585</v>
      </c>
      <c r="D317" s="41" t="s">
        <v>584</v>
      </c>
      <c r="E317" s="65">
        <v>776</v>
      </c>
      <c r="F317" s="62">
        <v>434.87040000000002</v>
      </c>
      <c r="G317" s="322"/>
    </row>
    <row r="318" spans="1:7" x14ac:dyDescent="0.2">
      <c r="A318" s="778" t="s">
        <v>899</v>
      </c>
      <c r="B318" s="778" t="s">
        <v>806</v>
      </c>
      <c r="C318" s="41" t="s">
        <v>528</v>
      </c>
      <c r="D318" s="41" t="s">
        <v>583</v>
      </c>
      <c r="E318" s="66">
        <v>3565</v>
      </c>
      <c r="F318" s="62">
        <v>1948.9855</v>
      </c>
      <c r="G318" s="322"/>
    </row>
    <row r="319" spans="1:7" x14ac:dyDescent="0.2">
      <c r="A319" s="778" t="s">
        <v>899</v>
      </c>
      <c r="B319" s="778" t="s">
        <v>806</v>
      </c>
      <c r="C319" s="41" t="s">
        <v>529</v>
      </c>
      <c r="D319" s="41" t="s">
        <v>584</v>
      </c>
      <c r="E319" s="66">
        <v>2649</v>
      </c>
      <c r="F319" s="62">
        <v>1790.4591</v>
      </c>
      <c r="G319" s="322"/>
    </row>
    <row r="320" spans="1:7" x14ac:dyDescent="0.2">
      <c r="A320" s="778" t="s">
        <v>899</v>
      </c>
      <c r="B320" s="778" t="s">
        <v>806</v>
      </c>
      <c r="C320" s="41" t="s">
        <v>586</v>
      </c>
      <c r="D320" s="41" t="s">
        <v>583</v>
      </c>
      <c r="E320" s="66">
        <v>1471</v>
      </c>
      <c r="F320" s="62">
        <v>2470.3973999999998</v>
      </c>
      <c r="G320" s="322"/>
    </row>
    <row r="321" spans="1:7" x14ac:dyDescent="0.2">
      <c r="A321" s="778" t="s">
        <v>899</v>
      </c>
      <c r="B321" s="778" t="s">
        <v>806</v>
      </c>
      <c r="C321" s="41" t="s">
        <v>587</v>
      </c>
      <c r="D321" s="41" t="s">
        <v>584</v>
      </c>
      <c r="E321" s="66">
        <v>3005</v>
      </c>
      <c r="F321" s="62">
        <v>5982.3540000000003</v>
      </c>
      <c r="G321" s="322"/>
    </row>
    <row r="322" spans="1:7" x14ac:dyDescent="0.2">
      <c r="A322" s="779" t="s">
        <v>899</v>
      </c>
      <c r="B322" s="779" t="s">
        <v>806</v>
      </c>
      <c r="C322" s="781" t="s">
        <v>879</v>
      </c>
      <c r="D322" s="782"/>
      <c r="E322" s="67">
        <v>12793</v>
      </c>
      <c r="F322" s="63">
        <v>1.0976999999999999</v>
      </c>
      <c r="G322" s="24">
        <v>6</v>
      </c>
    </row>
    <row r="323" spans="1:7" x14ac:dyDescent="0.2">
      <c r="A323" s="777">
        <v>560074</v>
      </c>
      <c r="B323" s="777" t="s">
        <v>807</v>
      </c>
      <c r="C323" s="41" t="s">
        <v>533</v>
      </c>
      <c r="D323" s="41" t="s">
        <v>583</v>
      </c>
      <c r="E323" s="65">
        <v>160</v>
      </c>
      <c r="F323" s="62">
        <v>421.82400000000001</v>
      </c>
      <c r="G323" s="322"/>
    </row>
    <row r="324" spans="1:7" x14ac:dyDescent="0.2">
      <c r="A324" s="778" t="s">
        <v>899</v>
      </c>
      <c r="B324" s="778" t="s">
        <v>807</v>
      </c>
      <c r="C324" s="41" t="s">
        <v>533</v>
      </c>
      <c r="D324" s="41" t="s">
        <v>584</v>
      </c>
      <c r="E324" s="65">
        <v>143</v>
      </c>
      <c r="F324" s="62">
        <v>344.38690000000003</v>
      </c>
      <c r="G324" s="322"/>
    </row>
    <row r="325" spans="1:7" x14ac:dyDescent="0.2">
      <c r="A325" s="778" t="s">
        <v>899</v>
      </c>
      <c r="B325" s="778" t="s">
        <v>807</v>
      </c>
      <c r="C325" s="41" t="s">
        <v>527</v>
      </c>
      <c r="D325" s="41" t="s">
        <v>583</v>
      </c>
      <c r="E325" s="65">
        <v>626</v>
      </c>
      <c r="F325" s="62">
        <v>1157.3488</v>
      </c>
      <c r="G325" s="322"/>
    </row>
    <row r="326" spans="1:7" x14ac:dyDescent="0.2">
      <c r="A326" s="778" t="s">
        <v>899</v>
      </c>
      <c r="B326" s="778" t="s">
        <v>807</v>
      </c>
      <c r="C326" s="41" t="s">
        <v>527</v>
      </c>
      <c r="D326" s="41" t="s">
        <v>584</v>
      </c>
      <c r="E326" s="65">
        <v>571</v>
      </c>
      <c r="F326" s="62">
        <v>925.87649999999996</v>
      </c>
      <c r="G326" s="322"/>
    </row>
    <row r="327" spans="1:7" x14ac:dyDescent="0.2">
      <c r="A327" s="778" t="s">
        <v>899</v>
      </c>
      <c r="B327" s="778" t="s">
        <v>807</v>
      </c>
      <c r="C327" s="41" t="s">
        <v>585</v>
      </c>
      <c r="D327" s="41" t="s">
        <v>583</v>
      </c>
      <c r="E327" s="65">
        <v>2298</v>
      </c>
      <c r="F327" s="62">
        <v>1361.3352</v>
      </c>
      <c r="G327" s="322"/>
    </row>
    <row r="328" spans="1:7" x14ac:dyDescent="0.2">
      <c r="A328" s="778" t="s">
        <v>899</v>
      </c>
      <c r="B328" s="778" t="s">
        <v>807</v>
      </c>
      <c r="C328" s="41" t="s">
        <v>585</v>
      </c>
      <c r="D328" s="41" t="s">
        <v>584</v>
      </c>
      <c r="E328" s="65">
        <v>2126</v>
      </c>
      <c r="F328" s="62">
        <v>1191.4104</v>
      </c>
      <c r="G328" s="322"/>
    </row>
    <row r="329" spans="1:7" x14ac:dyDescent="0.2">
      <c r="A329" s="778" t="s">
        <v>899</v>
      </c>
      <c r="B329" s="778" t="s">
        <v>807</v>
      </c>
      <c r="C329" s="41" t="s">
        <v>528</v>
      </c>
      <c r="D329" s="41" t="s">
        <v>583</v>
      </c>
      <c r="E329" s="66">
        <v>6827</v>
      </c>
      <c r="F329" s="62">
        <v>3732.3209000000002</v>
      </c>
      <c r="G329" s="322"/>
    </row>
    <row r="330" spans="1:7" x14ac:dyDescent="0.2">
      <c r="A330" s="778" t="s">
        <v>899</v>
      </c>
      <c r="B330" s="778" t="s">
        <v>807</v>
      </c>
      <c r="C330" s="41" t="s">
        <v>529</v>
      </c>
      <c r="D330" s="41" t="s">
        <v>584</v>
      </c>
      <c r="E330" s="66">
        <v>5450</v>
      </c>
      <c r="F330" s="62">
        <v>3683.6550000000002</v>
      </c>
      <c r="G330" s="322"/>
    </row>
    <row r="331" spans="1:7" x14ac:dyDescent="0.2">
      <c r="A331" s="778" t="s">
        <v>899</v>
      </c>
      <c r="B331" s="778" t="s">
        <v>807</v>
      </c>
      <c r="C331" s="41" t="s">
        <v>586</v>
      </c>
      <c r="D331" s="41" t="s">
        <v>583</v>
      </c>
      <c r="E331" s="66">
        <v>2238</v>
      </c>
      <c r="F331" s="62">
        <v>3758.4971999999998</v>
      </c>
      <c r="G331" s="322"/>
    </row>
    <row r="332" spans="1:7" x14ac:dyDescent="0.2">
      <c r="A332" s="778" t="s">
        <v>899</v>
      </c>
      <c r="B332" s="778" t="s">
        <v>807</v>
      </c>
      <c r="C332" s="41" t="s">
        <v>587</v>
      </c>
      <c r="D332" s="41" t="s">
        <v>584</v>
      </c>
      <c r="E332" s="66">
        <v>4754</v>
      </c>
      <c r="F332" s="62">
        <v>9464.2631999999994</v>
      </c>
      <c r="G332" s="322"/>
    </row>
    <row r="333" spans="1:7" x14ac:dyDescent="0.2">
      <c r="A333" s="779" t="s">
        <v>899</v>
      </c>
      <c r="B333" s="779" t="s">
        <v>807</v>
      </c>
      <c r="C333" s="781" t="s">
        <v>879</v>
      </c>
      <c r="D333" s="782"/>
      <c r="E333" s="67">
        <v>25193</v>
      </c>
      <c r="F333" s="63">
        <v>1.0337000000000001</v>
      </c>
      <c r="G333" s="24">
        <v>3</v>
      </c>
    </row>
    <row r="334" spans="1:7" x14ac:dyDescent="0.2">
      <c r="A334" s="777">
        <v>560075</v>
      </c>
      <c r="B334" s="777" t="s">
        <v>808</v>
      </c>
      <c r="C334" s="41" t="s">
        <v>533</v>
      </c>
      <c r="D334" s="41" t="s">
        <v>583</v>
      </c>
      <c r="E334" s="65">
        <v>190</v>
      </c>
      <c r="F334" s="62">
        <v>500.916</v>
      </c>
      <c r="G334" s="322"/>
    </row>
    <row r="335" spans="1:7" x14ac:dyDescent="0.2">
      <c r="A335" s="778" t="s">
        <v>899</v>
      </c>
      <c r="B335" s="778" t="s">
        <v>808</v>
      </c>
      <c r="C335" s="41" t="s">
        <v>533</v>
      </c>
      <c r="D335" s="41" t="s">
        <v>584</v>
      </c>
      <c r="E335" s="65">
        <v>199</v>
      </c>
      <c r="F335" s="62">
        <v>479.25170000000003</v>
      </c>
      <c r="G335" s="322"/>
    </row>
    <row r="336" spans="1:7" x14ac:dyDescent="0.2">
      <c r="A336" s="778" t="s">
        <v>899</v>
      </c>
      <c r="B336" s="778" t="s">
        <v>808</v>
      </c>
      <c r="C336" s="41" t="s">
        <v>527</v>
      </c>
      <c r="D336" s="41" t="s">
        <v>583</v>
      </c>
      <c r="E336" s="65">
        <v>917</v>
      </c>
      <c r="F336" s="62">
        <v>1695.3496</v>
      </c>
      <c r="G336" s="322"/>
    </row>
    <row r="337" spans="1:7" x14ac:dyDescent="0.2">
      <c r="A337" s="778" t="s">
        <v>899</v>
      </c>
      <c r="B337" s="778" t="s">
        <v>808</v>
      </c>
      <c r="C337" s="41" t="s">
        <v>527</v>
      </c>
      <c r="D337" s="41" t="s">
        <v>584</v>
      </c>
      <c r="E337" s="65">
        <v>831</v>
      </c>
      <c r="F337" s="62">
        <v>1347.4665</v>
      </c>
      <c r="G337" s="322"/>
    </row>
    <row r="338" spans="1:7" x14ac:dyDescent="0.2">
      <c r="A338" s="778" t="s">
        <v>899</v>
      </c>
      <c r="B338" s="778" t="s">
        <v>808</v>
      </c>
      <c r="C338" s="41" t="s">
        <v>585</v>
      </c>
      <c r="D338" s="41" t="s">
        <v>583</v>
      </c>
      <c r="E338" s="65">
        <v>3356</v>
      </c>
      <c r="F338" s="62">
        <v>1988.0944</v>
      </c>
      <c r="G338" s="322"/>
    </row>
    <row r="339" spans="1:7" x14ac:dyDescent="0.2">
      <c r="A339" s="778" t="s">
        <v>899</v>
      </c>
      <c r="B339" s="778" t="s">
        <v>808</v>
      </c>
      <c r="C339" s="41" t="s">
        <v>585</v>
      </c>
      <c r="D339" s="41" t="s">
        <v>584</v>
      </c>
      <c r="E339" s="65">
        <v>3246</v>
      </c>
      <c r="F339" s="62">
        <v>1819.0583999999999</v>
      </c>
      <c r="G339" s="322"/>
    </row>
    <row r="340" spans="1:7" x14ac:dyDescent="0.2">
      <c r="A340" s="778" t="s">
        <v>899</v>
      </c>
      <c r="B340" s="778" t="s">
        <v>808</v>
      </c>
      <c r="C340" s="41" t="s">
        <v>528</v>
      </c>
      <c r="D340" s="41" t="s">
        <v>583</v>
      </c>
      <c r="E340" s="66">
        <v>10681</v>
      </c>
      <c r="F340" s="62">
        <v>5839.3027000000002</v>
      </c>
      <c r="G340" s="322"/>
    </row>
    <row r="341" spans="1:7" x14ac:dyDescent="0.2">
      <c r="A341" s="778" t="s">
        <v>899</v>
      </c>
      <c r="B341" s="778" t="s">
        <v>808</v>
      </c>
      <c r="C341" s="41" t="s">
        <v>529</v>
      </c>
      <c r="D341" s="41" t="s">
        <v>584</v>
      </c>
      <c r="E341" s="66">
        <v>8392</v>
      </c>
      <c r="F341" s="62">
        <v>5672.1527999999998</v>
      </c>
      <c r="G341" s="322"/>
    </row>
    <row r="342" spans="1:7" x14ac:dyDescent="0.2">
      <c r="A342" s="778" t="s">
        <v>899</v>
      </c>
      <c r="B342" s="778" t="s">
        <v>808</v>
      </c>
      <c r="C342" s="41" t="s">
        <v>586</v>
      </c>
      <c r="D342" s="41" t="s">
        <v>583</v>
      </c>
      <c r="E342" s="66">
        <v>3616</v>
      </c>
      <c r="F342" s="62">
        <v>6072.7103999999999</v>
      </c>
      <c r="G342" s="322"/>
    </row>
    <row r="343" spans="1:7" x14ac:dyDescent="0.2">
      <c r="A343" s="778" t="s">
        <v>899</v>
      </c>
      <c r="B343" s="778" t="s">
        <v>808</v>
      </c>
      <c r="C343" s="41" t="s">
        <v>587</v>
      </c>
      <c r="D343" s="41" t="s">
        <v>584</v>
      </c>
      <c r="E343" s="66">
        <v>7317</v>
      </c>
      <c r="F343" s="62">
        <v>14566.6836</v>
      </c>
      <c r="G343" s="322"/>
    </row>
    <row r="344" spans="1:7" x14ac:dyDescent="0.2">
      <c r="A344" s="779" t="s">
        <v>899</v>
      </c>
      <c r="B344" s="779" t="s">
        <v>808</v>
      </c>
      <c r="C344" s="781" t="s">
        <v>879</v>
      </c>
      <c r="D344" s="782"/>
      <c r="E344" s="67">
        <v>38745</v>
      </c>
      <c r="F344" s="63">
        <v>1.0319</v>
      </c>
      <c r="G344" s="24">
        <v>3</v>
      </c>
    </row>
    <row r="345" spans="1:7" x14ac:dyDescent="0.2">
      <c r="A345" s="777">
        <v>560076</v>
      </c>
      <c r="B345" s="777" t="s">
        <v>809</v>
      </c>
      <c r="C345" s="41" t="s">
        <v>533</v>
      </c>
      <c r="D345" s="41" t="s">
        <v>583</v>
      </c>
      <c r="E345" s="65">
        <v>55</v>
      </c>
      <c r="F345" s="62">
        <v>145.00200000000001</v>
      </c>
      <c r="G345" s="322"/>
    </row>
    <row r="346" spans="1:7" x14ac:dyDescent="0.2">
      <c r="A346" s="778" t="s">
        <v>899</v>
      </c>
      <c r="B346" s="778" t="s">
        <v>809</v>
      </c>
      <c r="C346" s="41" t="s">
        <v>533</v>
      </c>
      <c r="D346" s="41" t="s">
        <v>584</v>
      </c>
      <c r="E346" s="65">
        <v>58</v>
      </c>
      <c r="F346" s="62">
        <v>139.6814</v>
      </c>
      <c r="G346" s="322"/>
    </row>
    <row r="347" spans="1:7" x14ac:dyDescent="0.2">
      <c r="A347" s="778" t="s">
        <v>899</v>
      </c>
      <c r="B347" s="778" t="s">
        <v>809</v>
      </c>
      <c r="C347" s="41" t="s">
        <v>527</v>
      </c>
      <c r="D347" s="41" t="s">
        <v>583</v>
      </c>
      <c r="E347" s="65">
        <v>229</v>
      </c>
      <c r="F347" s="62">
        <v>423.37520000000001</v>
      </c>
      <c r="G347" s="322"/>
    </row>
    <row r="348" spans="1:7" x14ac:dyDescent="0.2">
      <c r="A348" s="778" t="s">
        <v>899</v>
      </c>
      <c r="B348" s="778" t="s">
        <v>809</v>
      </c>
      <c r="C348" s="41" t="s">
        <v>527</v>
      </c>
      <c r="D348" s="41" t="s">
        <v>584</v>
      </c>
      <c r="E348" s="65">
        <v>233</v>
      </c>
      <c r="F348" s="62">
        <v>377.80950000000001</v>
      </c>
      <c r="G348" s="322"/>
    </row>
    <row r="349" spans="1:7" x14ac:dyDescent="0.2">
      <c r="A349" s="778" t="s">
        <v>899</v>
      </c>
      <c r="B349" s="778" t="s">
        <v>809</v>
      </c>
      <c r="C349" s="41" t="s">
        <v>585</v>
      </c>
      <c r="D349" s="41" t="s">
        <v>583</v>
      </c>
      <c r="E349" s="65">
        <v>985</v>
      </c>
      <c r="F349" s="62">
        <v>583.51400000000001</v>
      </c>
      <c r="G349" s="322"/>
    </row>
    <row r="350" spans="1:7" x14ac:dyDescent="0.2">
      <c r="A350" s="778" t="s">
        <v>899</v>
      </c>
      <c r="B350" s="778" t="s">
        <v>809</v>
      </c>
      <c r="C350" s="41" t="s">
        <v>585</v>
      </c>
      <c r="D350" s="41" t="s">
        <v>584</v>
      </c>
      <c r="E350" s="65">
        <v>887</v>
      </c>
      <c r="F350" s="62">
        <v>497.07479999999998</v>
      </c>
      <c r="G350" s="322"/>
    </row>
    <row r="351" spans="1:7" x14ac:dyDescent="0.2">
      <c r="A351" s="778" t="s">
        <v>899</v>
      </c>
      <c r="B351" s="778" t="s">
        <v>809</v>
      </c>
      <c r="C351" s="41" t="s">
        <v>528</v>
      </c>
      <c r="D351" s="41" t="s">
        <v>583</v>
      </c>
      <c r="E351" s="66">
        <v>3528</v>
      </c>
      <c r="F351" s="62">
        <v>1928.7575999999999</v>
      </c>
      <c r="G351" s="322"/>
    </row>
    <row r="352" spans="1:7" x14ac:dyDescent="0.2">
      <c r="A352" s="778" t="s">
        <v>899</v>
      </c>
      <c r="B352" s="778" t="s">
        <v>809</v>
      </c>
      <c r="C352" s="41" t="s">
        <v>529</v>
      </c>
      <c r="D352" s="41" t="s">
        <v>584</v>
      </c>
      <c r="E352" s="66">
        <v>2786</v>
      </c>
      <c r="F352" s="62">
        <v>1883.0573999999999</v>
      </c>
      <c r="G352" s="322"/>
    </row>
    <row r="353" spans="1:7" x14ac:dyDescent="0.2">
      <c r="A353" s="778" t="s">
        <v>899</v>
      </c>
      <c r="B353" s="778" t="s">
        <v>809</v>
      </c>
      <c r="C353" s="41" t="s">
        <v>586</v>
      </c>
      <c r="D353" s="41" t="s">
        <v>583</v>
      </c>
      <c r="E353" s="66">
        <v>985</v>
      </c>
      <c r="F353" s="62">
        <v>1654.2090000000001</v>
      </c>
      <c r="G353" s="322"/>
    </row>
    <row r="354" spans="1:7" x14ac:dyDescent="0.2">
      <c r="A354" s="778" t="s">
        <v>899</v>
      </c>
      <c r="B354" s="778" t="s">
        <v>809</v>
      </c>
      <c r="C354" s="41" t="s">
        <v>587</v>
      </c>
      <c r="D354" s="41" t="s">
        <v>584</v>
      </c>
      <c r="E354" s="66">
        <v>2174</v>
      </c>
      <c r="F354" s="62">
        <v>4327.9992000000002</v>
      </c>
      <c r="G354" s="322"/>
    </row>
    <row r="355" spans="1:7" x14ac:dyDescent="0.2">
      <c r="A355" s="779" t="s">
        <v>899</v>
      </c>
      <c r="B355" s="779" t="s">
        <v>809</v>
      </c>
      <c r="C355" s="781" t="s">
        <v>879</v>
      </c>
      <c r="D355" s="782"/>
      <c r="E355" s="67">
        <v>11920</v>
      </c>
      <c r="F355" s="63">
        <v>1.0034000000000001</v>
      </c>
      <c r="G355" s="24">
        <v>2</v>
      </c>
    </row>
    <row r="356" spans="1:7" x14ac:dyDescent="0.2">
      <c r="A356" s="777">
        <v>560077</v>
      </c>
      <c r="B356" s="777" t="s">
        <v>810</v>
      </c>
      <c r="C356" s="41" t="s">
        <v>533</v>
      </c>
      <c r="D356" s="41" t="s">
        <v>583</v>
      </c>
      <c r="E356" s="65">
        <v>46</v>
      </c>
      <c r="F356" s="62">
        <v>121.2744</v>
      </c>
      <c r="G356" s="322"/>
    </row>
    <row r="357" spans="1:7" x14ac:dyDescent="0.2">
      <c r="A357" s="778" t="s">
        <v>899</v>
      </c>
      <c r="B357" s="778" t="s">
        <v>810</v>
      </c>
      <c r="C357" s="41" t="s">
        <v>533</v>
      </c>
      <c r="D357" s="41" t="s">
        <v>584</v>
      </c>
      <c r="E357" s="65">
        <v>36</v>
      </c>
      <c r="F357" s="62">
        <v>86.698800000000006</v>
      </c>
      <c r="G357" s="322"/>
    </row>
    <row r="358" spans="1:7" x14ac:dyDescent="0.2">
      <c r="A358" s="778" t="s">
        <v>899</v>
      </c>
      <c r="B358" s="778" t="s">
        <v>810</v>
      </c>
      <c r="C358" s="41" t="s">
        <v>527</v>
      </c>
      <c r="D358" s="41" t="s">
        <v>583</v>
      </c>
      <c r="E358" s="65">
        <v>189</v>
      </c>
      <c r="F358" s="62">
        <v>349.42320000000001</v>
      </c>
      <c r="G358" s="322"/>
    </row>
    <row r="359" spans="1:7" x14ac:dyDescent="0.2">
      <c r="A359" s="778" t="s">
        <v>899</v>
      </c>
      <c r="B359" s="778" t="s">
        <v>810</v>
      </c>
      <c r="C359" s="41" t="s">
        <v>527</v>
      </c>
      <c r="D359" s="41" t="s">
        <v>584</v>
      </c>
      <c r="E359" s="65">
        <v>164</v>
      </c>
      <c r="F359" s="62">
        <v>265.92599999999999</v>
      </c>
      <c r="G359" s="322"/>
    </row>
    <row r="360" spans="1:7" x14ac:dyDescent="0.2">
      <c r="A360" s="778" t="s">
        <v>899</v>
      </c>
      <c r="B360" s="778" t="s">
        <v>810</v>
      </c>
      <c r="C360" s="41" t="s">
        <v>585</v>
      </c>
      <c r="D360" s="41" t="s">
        <v>583</v>
      </c>
      <c r="E360" s="65">
        <v>823</v>
      </c>
      <c r="F360" s="62">
        <v>487.54520000000002</v>
      </c>
      <c r="G360" s="322"/>
    </row>
    <row r="361" spans="1:7" x14ac:dyDescent="0.2">
      <c r="A361" s="778" t="s">
        <v>899</v>
      </c>
      <c r="B361" s="778" t="s">
        <v>810</v>
      </c>
      <c r="C361" s="41" t="s">
        <v>585</v>
      </c>
      <c r="D361" s="41" t="s">
        <v>584</v>
      </c>
      <c r="E361" s="65">
        <v>808</v>
      </c>
      <c r="F361" s="62">
        <v>452.8032</v>
      </c>
      <c r="G361" s="322"/>
    </row>
    <row r="362" spans="1:7" x14ac:dyDescent="0.2">
      <c r="A362" s="778" t="s">
        <v>899</v>
      </c>
      <c r="B362" s="778" t="s">
        <v>810</v>
      </c>
      <c r="C362" s="41" t="s">
        <v>528</v>
      </c>
      <c r="D362" s="41" t="s">
        <v>583</v>
      </c>
      <c r="E362" s="66">
        <v>3950</v>
      </c>
      <c r="F362" s="62">
        <v>2159.4650000000001</v>
      </c>
      <c r="G362" s="322"/>
    </row>
    <row r="363" spans="1:7" x14ac:dyDescent="0.2">
      <c r="A363" s="778" t="s">
        <v>899</v>
      </c>
      <c r="B363" s="778" t="s">
        <v>810</v>
      </c>
      <c r="C363" s="41" t="s">
        <v>529</v>
      </c>
      <c r="D363" s="41" t="s">
        <v>584</v>
      </c>
      <c r="E363" s="66">
        <v>2836</v>
      </c>
      <c r="F363" s="62">
        <v>1916.8524</v>
      </c>
      <c r="G363" s="322"/>
    </row>
    <row r="364" spans="1:7" x14ac:dyDescent="0.2">
      <c r="A364" s="778" t="s">
        <v>899</v>
      </c>
      <c r="B364" s="778" t="s">
        <v>810</v>
      </c>
      <c r="C364" s="41" t="s">
        <v>586</v>
      </c>
      <c r="D364" s="41" t="s">
        <v>583</v>
      </c>
      <c r="E364" s="66">
        <v>1310</v>
      </c>
      <c r="F364" s="62">
        <v>2200.0140000000001</v>
      </c>
      <c r="G364" s="322"/>
    </row>
    <row r="365" spans="1:7" x14ac:dyDescent="0.2">
      <c r="A365" s="778" t="s">
        <v>899</v>
      </c>
      <c r="B365" s="778" t="s">
        <v>810</v>
      </c>
      <c r="C365" s="41" t="s">
        <v>587</v>
      </c>
      <c r="D365" s="41" t="s">
        <v>584</v>
      </c>
      <c r="E365" s="66">
        <v>2691</v>
      </c>
      <c r="F365" s="62">
        <v>5357.2428</v>
      </c>
      <c r="G365" s="322"/>
    </row>
    <row r="366" spans="1:7" x14ac:dyDescent="0.2">
      <c r="A366" s="779" t="s">
        <v>899</v>
      </c>
      <c r="B366" s="779" t="s">
        <v>810</v>
      </c>
      <c r="C366" s="781" t="s">
        <v>879</v>
      </c>
      <c r="D366" s="782"/>
      <c r="E366" s="67">
        <v>12853</v>
      </c>
      <c r="F366" s="63">
        <v>1.0423</v>
      </c>
      <c r="G366" s="24">
        <v>4</v>
      </c>
    </row>
    <row r="367" spans="1:7" x14ac:dyDescent="0.2">
      <c r="A367" s="777">
        <v>560078</v>
      </c>
      <c r="B367" s="777" t="s">
        <v>811</v>
      </c>
      <c r="C367" s="41" t="s">
        <v>533</v>
      </c>
      <c r="D367" s="41" t="s">
        <v>583</v>
      </c>
      <c r="E367" s="65">
        <v>370</v>
      </c>
      <c r="F367" s="62">
        <v>975.46799999999996</v>
      </c>
      <c r="G367" s="322"/>
    </row>
    <row r="368" spans="1:7" x14ac:dyDescent="0.2">
      <c r="A368" s="778" t="s">
        <v>899</v>
      </c>
      <c r="B368" s="778" t="s">
        <v>811</v>
      </c>
      <c r="C368" s="41" t="s">
        <v>533</v>
      </c>
      <c r="D368" s="41" t="s">
        <v>584</v>
      </c>
      <c r="E368" s="65">
        <v>344</v>
      </c>
      <c r="F368" s="62">
        <v>828.45519999999999</v>
      </c>
      <c r="G368" s="322"/>
    </row>
    <row r="369" spans="1:7" x14ac:dyDescent="0.2">
      <c r="A369" s="778" t="s">
        <v>899</v>
      </c>
      <c r="B369" s="778" t="s">
        <v>811</v>
      </c>
      <c r="C369" s="41" t="s">
        <v>527</v>
      </c>
      <c r="D369" s="41" t="s">
        <v>583</v>
      </c>
      <c r="E369" s="65">
        <v>1430</v>
      </c>
      <c r="F369" s="62">
        <v>2643.7840000000001</v>
      </c>
      <c r="G369" s="322"/>
    </row>
    <row r="370" spans="1:7" x14ac:dyDescent="0.2">
      <c r="A370" s="778" t="s">
        <v>899</v>
      </c>
      <c r="B370" s="778" t="s">
        <v>811</v>
      </c>
      <c r="C370" s="41" t="s">
        <v>527</v>
      </c>
      <c r="D370" s="41" t="s">
        <v>584</v>
      </c>
      <c r="E370" s="65">
        <v>1339</v>
      </c>
      <c r="F370" s="62">
        <v>2171.1885000000002</v>
      </c>
      <c r="G370" s="322"/>
    </row>
    <row r="371" spans="1:7" x14ac:dyDescent="0.2">
      <c r="A371" s="778" t="s">
        <v>899</v>
      </c>
      <c r="B371" s="778" t="s">
        <v>811</v>
      </c>
      <c r="C371" s="41" t="s">
        <v>585</v>
      </c>
      <c r="D371" s="41" t="s">
        <v>583</v>
      </c>
      <c r="E371" s="65">
        <v>4867</v>
      </c>
      <c r="F371" s="62">
        <v>2883.2107999999998</v>
      </c>
      <c r="G371" s="322"/>
    </row>
    <row r="372" spans="1:7" x14ac:dyDescent="0.2">
      <c r="A372" s="778" t="s">
        <v>899</v>
      </c>
      <c r="B372" s="778" t="s">
        <v>811</v>
      </c>
      <c r="C372" s="41" t="s">
        <v>585</v>
      </c>
      <c r="D372" s="41" t="s">
        <v>584</v>
      </c>
      <c r="E372" s="65">
        <v>4566</v>
      </c>
      <c r="F372" s="62">
        <v>2558.7864</v>
      </c>
      <c r="G372" s="322"/>
    </row>
    <row r="373" spans="1:7" x14ac:dyDescent="0.2">
      <c r="A373" s="778" t="s">
        <v>899</v>
      </c>
      <c r="B373" s="778" t="s">
        <v>811</v>
      </c>
      <c r="C373" s="41" t="s">
        <v>528</v>
      </c>
      <c r="D373" s="41" t="s">
        <v>583</v>
      </c>
      <c r="E373" s="66">
        <v>14660</v>
      </c>
      <c r="F373" s="62">
        <v>8014.6220000000003</v>
      </c>
      <c r="G373" s="322"/>
    </row>
    <row r="374" spans="1:7" x14ac:dyDescent="0.2">
      <c r="A374" s="778" t="s">
        <v>899</v>
      </c>
      <c r="B374" s="778" t="s">
        <v>811</v>
      </c>
      <c r="C374" s="41" t="s">
        <v>529</v>
      </c>
      <c r="D374" s="41" t="s">
        <v>584</v>
      </c>
      <c r="E374" s="66">
        <v>11961</v>
      </c>
      <c r="F374" s="62">
        <v>8084.4399000000003</v>
      </c>
      <c r="G374" s="322"/>
    </row>
    <row r="375" spans="1:7" x14ac:dyDescent="0.2">
      <c r="A375" s="778" t="s">
        <v>899</v>
      </c>
      <c r="B375" s="778" t="s">
        <v>811</v>
      </c>
      <c r="C375" s="41" t="s">
        <v>586</v>
      </c>
      <c r="D375" s="41" t="s">
        <v>583</v>
      </c>
      <c r="E375" s="66">
        <v>4217</v>
      </c>
      <c r="F375" s="62">
        <v>7082.0298000000003</v>
      </c>
      <c r="G375" s="322"/>
    </row>
    <row r="376" spans="1:7" x14ac:dyDescent="0.2">
      <c r="A376" s="778" t="s">
        <v>899</v>
      </c>
      <c r="B376" s="778" t="s">
        <v>811</v>
      </c>
      <c r="C376" s="41" t="s">
        <v>587</v>
      </c>
      <c r="D376" s="41" t="s">
        <v>584</v>
      </c>
      <c r="E376" s="66">
        <v>8348</v>
      </c>
      <c r="F376" s="62">
        <v>16619.198400000001</v>
      </c>
      <c r="G376" s="322"/>
    </row>
    <row r="377" spans="1:7" x14ac:dyDescent="0.2">
      <c r="A377" s="779" t="s">
        <v>899</v>
      </c>
      <c r="B377" s="779" t="s">
        <v>811</v>
      </c>
      <c r="C377" s="781" t="s">
        <v>879</v>
      </c>
      <c r="D377" s="782"/>
      <c r="E377" s="67">
        <v>52102</v>
      </c>
      <c r="F377" s="63">
        <v>0.99539999999999995</v>
      </c>
      <c r="G377" s="24">
        <v>1</v>
      </c>
    </row>
    <row r="378" spans="1:7" x14ac:dyDescent="0.2">
      <c r="A378" s="777">
        <v>560079</v>
      </c>
      <c r="B378" s="777" t="s">
        <v>812</v>
      </c>
      <c r="C378" s="41" t="s">
        <v>533</v>
      </c>
      <c r="D378" s="41" t="s">
        <v>583</v>
      </c>
      <c r="E378" s="65">
        <v>257</v>
      </c>
      <c r="F378" s="62">
        <v>677.5548</v>
      </c>
      <c r="G378" s="322"/>
    </row>
    <row r="379" spans="1:7" x14ac:dyDescent="0.2">
      <c r="A379" s="778" t="s">
        <v>899</v>
      </c>
      <c r="B379" s="778" t="s">
        <v>812</v>
      </c>
      <c r="C379" s="41" t="s">
        <v>533</v>
      </c>
      <c r="D379" s="41" t="s">
        <v>584</v>
      </c>
      <c r="E379" s="65">
        <v>210</v>
      </c>
      <c r="F379" s="62">
        <v>505.74299999999999</v>
      </c>
      <c r="G379" s="322"/>
    </row>
    <row r="380" spans="1:7" x14ac:dyDescent="0.2">
      <c r="A380" s="778" t="s">
        <v>899</v>
      </c>
      <c r="B380" s="778" t="s">
        <v>812</v>
      </c>
      <c r="C380" s="41" t="s">
        <v>527</v>
      </c>
      <c r="D380" s="41" t="s">
        <v>583</v>
      </c>
      <c r="E380" s="65">
        <v>1093</v>
      </c>
      <c r="F380" s="62">
        <v>2020.7384</v>
      </c>
      <c r="G380" s="322"/>
    </row>
    <row r="381" spans="1:7" x14ac:dyDescent="0.2">
      <c r="A381" s="778" t="s">
        <v>899</v>
      </c>
      <c r="B381" s="778" t="s">
        <v>812</v>
      </c>
      <c r="C381" s="41" t="s">
        <v>527</v>
      </c>
      <c r="D381" s="41" t="s">
        <v>584</v>
      </c>
      <c r="E381" s="65">
        <v>954</v>
      </c>
      <c r="F381" s="62">
        <v>1546.9110000000001</v>
      </c>
      <c r="G381" s="322"/>
    </row>
    <row r="382" spans="1:7" x14ac:dyDescent="0.2">
      <c r="A382" s="778" t="s">
        <v>899</v>
      </c>
      <c r="B382" s="778" t="s">
        <v>812</v>
      </c>
      <c r="C382" s="41" t="s">
        <v>585</v>
      </c>
      <c r="D382" s="41" t="s">
        <v>583</v>
      </c>
      <c r="E382" s="65">
        <v>3746</v>
      </c>
      <c r="F382" s="62">
        <v>2219.1304</v>
      </c>
      <c r="G382" s="322"/>
    </row>
    <row r="383" spans="1:7" x14ac:dyDescent="0.2">
      <c r="A383" s="778" t="s">
        <v>899</v>
      </c>
      <c r="B383" s="778" t="s">
        <v>812</v>
      </c>
      <c r="C383" s="41" t="s">
        <v>585</v>
      </c>
      <c r="D383" s="41" t="s">
        <v>584</v>
      </c>
      <c r="E383" s="65">
        <v>3560</v>
      </c>
      <c r="F383" s="62">
        <v>1995.0239999999999</v>
      </c>
      <c r="G383" s="322"/>
    </row>
    <row r="384" spans="1:7" x14ac:dyDescent="0.2">
      <c r="A384" s="778" t="s">
        <v>899</v>
      </c>
      <c r="B384" s="778" t="s">
        <v>812</v>
      </c>
      <c r="C384" s="41" t="s">
        <v>528</v>
      </c>
      <c r="D384" s="41" t="s">
        <v>583</v>
      </c>
      <c r="E384" s="66">
        <v>11953</v>
      </c>
      <c r="F384" s="62">
        <v>6534.7051000000001</v>
      </c>
      <c r="G384" s="322"/>
    </row>
    <row r="385" spans="1:7" x14ac:dyDescent="0.2">
      <c r="A385" s="778" t="s">
        <v>899</v>
      </c>
      <c r="B385" s="778" t="s">
        <v>812</v>
      </c>
      <c r="C385" s="41" t="s">
        <v>529</v>
      </c>
      <c r="D385" s="41" t="s">
        <v>584</v>
      </c>
      <c r="E385" s="66">
        <v>10201</v>
      </c>
      <c r="F385" s="62">
        <v>6894.8558999999996</v>
      </c>
      <c r="G385" s="322"/>
    </row>
    <row r="386" spans="1:7" x14ac:dyDescent="0.2">
      <c r="A386" s="778" t="s">
        <v>899</v>
      </c>
      <c r="B386" s="778" t="s">
        <v>812</v>
      </c>
      <c r="C386" s="41" t="s">
        <v>586</v>
      </c>
      <c r="D386" s="41" t="s">
        <v>583</v>
      </c>
      <c r="E386" s="66">
        <v>3547</v>
      </c>
      <c r="F386" s="62">
        <v>5956.8317999999999</v>
      </c>
      <c r="G386" s="322"/>
    </row>
    <row r="387" spans="1:7" x14ac:dyDescent="0.2">
      <c r="A387" s="778" t="s">
        <v>899</v>
      </c>
      <c r="B387" s="778" t="s">
        <v>812</v>
      </c>
      <c r="C387" s="41" t="s">
        <v>587</v>
      </c>
      <c r="D387" s="41" t="s">
        <v>584</v>
      </c>
      <c r="E387" s="66">
        <v>7811</v>
      </c>
      <c r="F387" s="62">
        <v>15550.138800000001</v>
      </c>
      <c r="G387" s="322"/>
    </row>
    <row r="388" spans="1:7" x14ac:dyDescent="0.2">
      <c r="A388" s="779" t="s">
        <v>899</v>
      </c>
      <c r="B388" s="779" t="s">
        <v>812</v>
      </c>
      <c r="C388" s="781" t="s">
        <v>879</v>
      </c>
      <c r="D388" s="782"/>
      <c r="E388" s="67">
        <v>43332</v>
      </c>
      <c r="F388" s="63">
        <v>1.0130999999999999</v>
      </c>
      <c r="G388" s="24">
        <v>2</v>
      </c>
    </row>
    <row r="389" spans="1:7" x14ac:dyDescent="0.2">
      <c r="A389" s="777">
        <v>560080</v>
      </c>
      <c r="B389" s="777" t="s">
        <v>813</v>
      </c>
      <c r="C389" s="41" t="s">
        <v>533</v>
      </c>
      <c r="D389" s="41" t="s">
        <v>583</v>
      </c>
      <c r="E389" s="65">
        <v>114</v>
      </c>
      <c r="F389" s="62">
        <v>300.5496</v>
      </c>
      <c r="G389" s="322"/>
    </row>
    <row r="390" spans="1:7" x14ac:dyDescent="0.2">
      <c r="A390" s="778" t="s">
        <v>899</v>
      </c>
      <c r="B390" s="778" t="s">
        <v>813</v>
      </c>
      <c r="C390" s="41" t="s">
        <v>533</v>
      </c>
      <c r="D390" s="41" t="s">
        <v>584</v>
      </c>
      <c r="E390" s="65">
        <v>109</v>
      </c>
      <c r="F390" s="62">
        <v>262.50470000000001</v>
      </c>
      <c r="G390" s="322"/>
    </row>
    <row r="391" spans="1:7" x14ac:dyDescent="0.2">
      <c r="A391" s="778" t="s">
        <v>899</v>
      </c>
      <c r="B391" s="778" t="s">
        <v>813</v>
      </c>
      <c r="C391" s="41" t="s">
        <v>527</v>
      </c>
      <c r="D391" s="41" t="s">
        <v>583</v>
      </c>
      <c r="E391" s="65">
        <v>569</v>
      </c>
      <c r="F391" s="62">
        <v>1051.9672</v>
      </c>
      <c r="G391" s="322"/>
    </row>
    <row r="392" spans="1:7" x14ac:dyDescent="0.2">
      <c r="A392" s="778" t="s">
        <v>899</v>
      </c>
      <c r="B392" s="778" t="s">
        <v>813</v>
      </c>
      <c r="C392" s="41" t="s">
        <v>527</v>
      </c>
      <c r="D392" s="41" t="s">
        <v>584</v>
      </c>
      <c r="E392" s="65">
        <v>526</v>
      </c>
      <c r="F392" s="62">
        <v>852.90899999999999</v>
      </c>
      <c r="G392" s="322"/>
    </row>
    <row r="393" spans="1:7" x14ac:dyDescent="0.2">
      <c r="A393" s="778" t="s">
        <v>899</v>
      </c>
      <c r="B393" s="778" t="s">
        <v>813</v>
      </c>
      <c r="C393" s="41" t="s">
        <v>585</v>
      </c>
      <c r="D393" s="41" t="s">
        <v>583</v>
      </c>
      <c r="E393" s="65">
        <v>2051</v>
      </c>
      <c r="F393" s="62">
        <v>1215.0124000000001</v>
      </c>
      <c r="G393" s="322"/>
    </row>
    <row r="394" spans="1:7" x14ac:dyDescent="0.2">
      <c r="A394" s="778" t="s">
        <v>899</v>
      </c>
      <c r="B394" s="778" t="s">
        <v>813</v>
      </c>
      <c r="C394" s="41" t="s">
        <v>585</v>
      </c>
      <c r="D394" s="41" t="s">
        <v>584</v>
      </c>
      <c r="E394" s="65">
        <v>1861</v>
      </c>
      <c r="F394" s="62">
        <v>1042.9043999999999</v>
      </c>
      <c r="G394" s="322"/>
    </row>
    <row r="395" spans="1:7" x14ac:dyDescent="0.2">
      <c r="A395" s="778" t="s">
        <v>899</v>
      </c>
      <c r="B395" s="778" t="s">
        <v>813</v>
      </c>
      <c r="C395" s="41" t="s">
        <v>528</v>
      </c>
      <c r="D395" s="41" t="s">
        <v>583</v>
      </c>
      <c r="E395" s="66">
        <v>6711</v>
      </c>
      <c r="F395" s="62">
        <v>3668.9036999999998</v>
      </c>
      <c r="G395" s="322"/>
    </row>
    <row r="396" spans="1:7" x14ac:dyDescent="0.2">
      <c r="A396" s="778" t="s">
        <v>899</v>
      </c>
      <c r="B396" s="778" t="s">
        <v>813</v>
      </c>
      <c r="C396" s="41" t="s">
        <v>529</v>
      </c>
      <c r="D396" s="41" t="s">
        <v>584</v>
      </c>
      <c r="E396" s="66">
        <v>5075</v>
      </c>
      <c r="F396" s="62">
        <v>3430.1925000000001</v>
      </c>
      <c r="G396" s="322"/>
    </row>
    <row r="397" spans="1:7" x14ac:dyDescent="0.2">
      <c r="A397" s="778" t="s">
        <v>899</v>
      </c>
      <c r="B397" s="778" t="s">
        <v>813</v>
      </c>
      <c r="C397" s="41" t="s">
        <v>586</v>
      </c>
      <c r="D397" s="41" t="s">
        <v>583</v>
      </c>
      <c r="E397" s="66">
        <v>2141</v>
      </c>
      <c r="F397" s="62">
        <v>3595.5954000000002</v>
      </c>
      <c r="G397" s="322"/>
    </row>
    <row r="398" spans="1:7" x14ac:dyDescent="0.2">
      <c r="A398" s="778" t="s">
        <v>899</v>
      </c>
      <c r="B398" s="778" t="s">
        <v>813</v>
      </c>
      <c r="C398" s="41" t="s">
        <v>587</v>
      </c>
      <c r="D398" s="41" t="s">
        <v>584</v>
      </c>
      <c r="E398" s="66">
        <v>4185</v>
      </c>
      <c r="F398" s="62">
        <v>8331.4979999999996</v>
      </c>
      <c r="G398" s="322"/>
    </row>
    <row r="399" spans="1:7" x14ac:dyDescent="0.2">
      <c r="A399" s="779" t="s">
        <v>899</v>
      </c>
      <c r="B399" s="779" t="s">
        <v>813</v>
      </c>
      <c r="C399" s="781" t="s">
        <v>879</v>
      </c>
      <c r="D399" s="782"/>
      <c r="E399" s="67">
        <v>23342</v>
      </c>
      <c r="F399" s="63">
        <v>1.0176000000000001</v>
      </c>
      <c r="G399" s="24">
        <v>2</v>
      </c>
    </row>
    <row r="400" spans="1:7" x14ac:dyDescent="0.2">
      <c r="A400" s="777">
        <v>560081</v>
      </c>
      <c r="B400" s="777" t="s">
        <v>814</v>
      </c>
      <c r="C400" s="41" t="s">
        <v>533</v>
      </c>
      <c r="D400" s="41" t="s">
        <v>583</v>
      </c>
      <c r="E400" s="65">
        <v>209</v>
      </c>
      <c r="F400" s="62">
        <v>551.00760000000002</v>
      </c>
      <c r="G400" s="322"/>
    </row>
    <row r="401" spans="1:7" x14ac:dyDescent="0.2">
      <c r="A401" s="778" t="s">
        <v>899</v>
      </c>
      <c r="B401" s="778" t="s">
        <v>814</v>
      </c>
      <c r="C401" s="41" t="s">
        <v>533</v>
      </c>
      <c r="D401" s="41" t="s">
        <v>584</v>
      </c>
      <c r="E401" s="65">
        <v>216</v>
      </c>
      <c r="F401" s="62">
        <v>520.19280000000003</v>
      </c>
      <c r="G401" s="322"/>
    </row>
    <row r="402" spans="1:7" x14ac:dyDescent="0.2">
      <c r="A402" s="778" t="s">
        <v>899</v>
      </c>
      <c r="B402" s="778" t="s">
        <v>814</v>
      </c>
      <c r="C402" s="41" t="s">
        <v>527</v>
      </c>
      <c r="D402" s="41" t="s">
        <v>583</v>
      </c>
      <c r="E402" s="65">
        <v>842</v>
      </c>
      <c r="F402" s="62">
        <v>1556.6895999999999</v>
      </c>
      <c r="G402" s="322"/>
    </row>
    <row r="403" spans="1:7" x14ac:dyDescent="0.2">
      <c r="A403" s="778" t="s">
        <v>899</v>
      </c>
      <c r="B403" s="778" t="s">
        <v>814</v>
      </c>
      <c r="C403" s="41" t="s">
        <v>527</v>
      </c>
      <c r="D403" s="41" t="s">
        <v>584</v>
      </c>
      <c r="E403" s="65">
        <v>793</v>
      </c>
      <c r="F403" s="62">
        <v>1285.8495</v>
      </c>
      <c r="G403" s="322"/>
    </row>
    <row r="404" spans="1:7" x14ac:dyDescent="0.2">
      <c r="A404" s="778" t="s">
        <v>899</v>
      </c>
      <c r="B404" s="778" t="s">
        <v>814</v>
      </c>
      <c r="C404" s="41" t="s">
        <v>585</v>
      </c>
      <c r="D404" s="41" t="s">
        <v>583</v>
      </c>
      <c r="E404" s="65">
        <v>2521</v>
      </c>
      <c r="F404" s="62">
        <v>1493.4404</v>
      </c>
      <c r="G404" s="322"/>
    </row>
    <row r="405" spans="1:7" x14ac:dyDescent="0.2">
      <c r="A405" s="778" t="s">
        <v>899</v>
      </c>
      <c r="B405" s="778" t="s">
        <v>814</v>
      </c>
      <c r="C405" s="41" t="s">
        <v>585</v>
      </c>
      <c r="D405" s="41" t="s">
        <v>584</v>
      </c>
      <c r="E405" s="65">
        <v>2454</v>
      </c>
      <c r="F405" s="62">
        <v>1375.2216000000001</v>
      </c>
      <c r="G405" s="322"/>
    </row>
    <row r="406" spans="1:7" x14ac:dyDescent="0.2">
      <c r="A406" s="778" t="s">
        <v>899</v>
      </c>
      <c r="B406" s="778" t="s">
        <v>814</v>
      </c>
      <c r="C406" s="41" t="s">
        <v>528</v>
      </c>
      <c r="D406" s="41" t="s">
        <v>583</v>
      </c>
      <c r="E406" s="66">
        <v>7080</v>
      </c>
      <c r="F406" s="62">
        <v>3870.636</v>
      </c>
      <c r="G406" s="322"/>
    </row>
    <row r="407" spans="1:7" x14ac:dyDescent="0.2">
      <c r="A407" s="778" t="s">
        <v>899</v>
      </c>
      <c r="B407" s="778" t="s">
        <v>814</v>
      </c>
      <c r="C407" s="41" t="s">
        <v>529</v>
      </c>
      <c r="D407" s="41" t="s">
        <v>584</v>
      </c>
      <c r="E407" s="66">
        <v>6758</v>
      </c>
      <c r="F407" s="62">
        <v>4567.7322000000004</v>
      </c>
      <c r="G407" s="322"/>
    </row>
    <row r="408" spans="1:7" x14ac:dyDescent="0.2">
      <c r="A408" s="778" t="s">
        <v>899</v>
      </c>
      <c r="B408" s="778" t="s">
        <v>814</v>
      </c>
      <c r="C408" s="41" t="s">
        <v>586</v>
      </c>
      <c r="D408" s="41" t="s">
        <v>583</v>
      </c>
      <c r="E408" s="66">
        <v>2139</v>
      </c>
      <c r="F408" s="62">
        <v>3592.2366000000002</v>
      </c>
      <c r="G408" s="322"/>
    </row>
    <row r="409" spans="1:7" x14ac:dyDescent="0.2">
      <c r="A409" s="778" t="s">
        <v>899</v>
      </c>
      <c r="B409" s="778" t="s">
        <v>814</v>
      </c>
      <c r="C409" s="41" t="s">
        <v>587</v>
      </c>
      <c r="D409" s="41" t="s">
        <v>584</v>
      </c>
      <c r="E409" s="66">
        <v>4768</v>
      </c>
      <c r="F409" s="62">
        <v>9492.1344000000008</v>
      </c>
      <c r="G409" s="322"/>
    </row>
    <row r="410" spans="1:7" x14ac:dyDescent="0.2">
      <c r="A410" s="779" t="s">
        <v>899</v>
      </c>
      <c r="B410" s="779" t="s">
        <v>814</v>
      </c>
      <c r="C410" s="781" t="s">
        <v>879</v>
      </c>
      <c r="D410" s="782"/>
      <c r="E410" s="67">
        <v>27780</v>
      </c>
      <c r="F410" s="63">
        <v>1.0188999999999999</v>
      </c>
      <c r="G410" s="24">
        <v>2</v>
      </c>
    </row>
    <row r="411" spans="1:7" x14ac:dyDescent="0.2">
      <c r="A411" s="777">
        <v>560082</v>
      </c>
      <c r="B411" s="777" t="s">
        <v>815</v>
      </c>
      <c r="C411" s="41" t="s">
        <v>533</v>
      </c>
      <c r="D411" s="41" t="s">
        <v>583</v>
      </c>
      <c r="E411" s="65">
        <v>77</v>
      </c>
      <c r="F411" s="62">
        <v>203.00280000000001</v>
      </c>
      <c r="G411" s="322"/>
    </row>
    <row r="412" spans="1:7" x14ac:dyDescent="0.2">
      <c r="A412" s="778" t="s">
        <v>899</v>
      </c>
      <c r="B412" s="778" t="s">
        <v>815</v>
      </c>
      <c r="C412" s="41" t="s">
        <v>533</v>
      </c>
      <c r="D412" s="41" t="s">
        <v>584</v>
      </c>
      <c r="E412" s="65">
        <v>103</v>
      </c>
      <c r="F412" s="62">
        <v>248.0549</v>
      </c>
      <c r="G412" s="322"/>
    </row>
    <row r="413" spans="1:7" x14ac:dyDescent="0.2">
      <c r="A413" s="778" t="s">
        <v>899</v>
      </c>
      <c r="B413" s="778" t="s">
        <v>815</v>
      </c>
      <c r="C413" s="41" t="s">
        <v>527</v>
      </c>
      <c r="D413" s="41" t="s">
        <v>583</v>
      </c>
      <c r="E413" s="65">
        <v>386</v>
      </c>
      <c r="F413" s="62">
        <v>713.63679999999999</v>
      </c>
      <c r="G413" s="322"/>
    </row>
    <row r="414" spans="1:7" x14ac:dyDescent="0.2">
      <c r="A414" s="778" t="s">
        <v>899</v>
      </c>
      <c r="B414" s="778" t="s">
        <v>815</v>
      </c>
      <c r="C414" s="41" t="s">
        <v>527</v>
      </c>
      <c r="D414" s="41" t="s">
        <v>584</v>
      </c>
      <c r="E414" s="65">
        <v>342</v>
      </c>
      <c r="F414" s="62">
        <v>554.553</v>
      </c>
      <c r="G414" s="322"/>
    </row>
    <row r="415" spans="1:7" x14ac:dyDescent="0.2">
      <c r="A415" s="778" t="s">
        <v>899</v>
      </c>
      <c r="B415" s="778" t="s">
        <v>815</v>
      </c>
      <c r="C415" s="41" t="s">
        <v>585</v>
      </c>
      <c r="D415" s="41" t="s">
        <v>583</v>
      </c>
      <c r="E415" s="65">
        <v>1507</v>
      </c>
      <c r="F415" s="62">
        <v>892.74680000000001</v>
      </c>
      <c r="G415" s="322"/>
    </row>
    <row r="416" spans="1:7" x14ac:dyDescent="0.2">
      <c r="A416" s="778" t="s">
        <v>899</v>
      </c>
      <c r="B416" s="778" t="s">
        <v>815</v>
      </c>
      <c r="C416" s="41" t="s">
        <v>585</v>
      </c>
      <c r="D416" s="41" t="s">
        <v>584</v>
      </c>
      <c r="E416" s="65">
        <v>1364</v>
      </c>
      <c r="F416" s="62">
        <v>764.38559999999995</v>
      </c>
      <c r="G416" s="322"/>
    </row>
    <row r="417" spans="1:7" x14ac:dyDescent="0.2">
      <c r="A417" s="778" t="s">
        <v>899</v>
      </c>
      <c r="B417" s="778" t="s">
        <v>815</v>
      </c>
      <c r="C417" s="41" t="s">
        <v>528</v>
      </c>
      <c r="D417" s="41" t="s">
        <v>583</v>
      </c>
      <c r="E417" s="66">
        <v>5409</v>
      </c>
      <c r="F417" s="62">
        <v>2957.1003000000001</v>
      </c>
      <c r="G417" s="322"/>
    </row>
    <row r="418" spans="1:7" x14ac:dyDescent="0.2">
      <c r="A418" s="778" t="s">
        <v>899</v>
      </c>
      <c r="B418" s="778" t="s">
        <v>815</v>
      </c>
      <c r="C418" s="41" t="s">
        <v>529</v>
      </c>
      <c r="D418" s="41" t="s">
        <v>584</v>
      </c>
      <c r="E418" s="66">
        <v>4049</v>
      </c>
      <c r="F418" s="62">
        <v>2736.7190999999998</v>
      </c>
      <c r="G418" s="322"/>
    </row>
    <row r="419" spans="1:7" x14ac:dyDescent="0.2">
      <c r="A419" s="778" t="s">
        <v>899</v>
      </c>
      <c r="B419" s="778" t="s">
        <v>815</v>
      </c>
      <c r="C419" s="41" t="s">
        <v>586</v>
      </c>
      <c r="D419" s="41" t="s">
        <v>583</v>
      </c>
      <c r="E419" s="66">
        <v>1911</v>
      </c>
      <c r="F419" s="62">
        <v>3209.3334</v>
      </c>
      <c r="G419" s="322"/>
    </row>
    <row r="420" spans="1:7" x14ac:dyDescent="0.2">
      <c r="A420" s="778" t="s">
        <v>899</v>
      </c>
      <c r="B420" s="778" t="s">
        <v>815</v>
      </c>
      <c r="C420" s="41" t="s">
        <v>587</v>
      </c>
      <c r="D420" s="41" t="s">
        <v>584</v>
      </c>
      <c r="E420" s="66">
        <v>3808</v>
      </c>
      <c r="F420" s="62">
        <v>7580.9664000000002</v>
      </c>
      <c r="G420" s="322"/>
    </row>
    <row r="421" spans="1:7" x14ac:dyDescent="0.2">
      <c r="A421" s="779" t="s">
        <v>899</v>
      </c>
      <c r="B421" s="779" t="s">
        <v>815</v>
      </c>
      <c r="C421" s="781" t="s">
        <v>879</v>
      </c>
      <c r="D421" s="782"/>
      <c r="E421" s="67">
        <v>18956</v>
      </c>
      <c r="F421" s="63">
        <v>1.0477000000000001</v>
      </c>
      <c r="G421" s="24">
        <v>4</v>
      </c>
    </row>
    <row r="422" spans="1:7" x14ac:dyDescent="0.2">
      <c r="A422" s="777">
        <v>560083</v>
      </c>
      <c r="B422" s="777" t="s">
        <v>816</v>
      </c>
      <c r="C422" s="41" t="s">
        <v>533</v>
      </c>
      <c r="D422" s="41" t="s">
        <v>583</v>
      </c>
      <c r="E422" s="65">
        <v>71</v>
      </c>
      <c r="F422" s="62">
        <v>187.18440000000001</v>
      </c>
      <c r="G422" s="322"/>
    </row>
    <row r="423" spans="1:7" x14ac:dyDescent="0.2">
      <c r="A423" s="778" t="s">
        <v>899</v>
      </c>
      <c r="B423" s="778" t="s">
        <v>816</v>
      </c>
      <c r="C423" s="41" t="s">
        <v>533</v>
      </c>
      <c r="D423" s="41" t="s">
        <v>584</v>
      </c>
      <c r="E423" s="65">
        <v>74</v>
      </c>
      <c r="F423" s="62">
        <v>178.21420000000001</v>
      </c>
      <c r="G423" s="322"/>
    </row>
    <row r="424" spans="1:7" x14ac:dyDescent="0.2">
      <c r="A424" s="778" t="s">
        <v>899</v>
      </c>
      <c r="B424" s="778" t="s">
        <v>816</v>
      </c>
      <c r="C424" s="41" t="s">
        <v>527</v>
      </c>
      <c r="D424" s="41" t="s">
        <v>583</v>
      </c>
      <c r="E424" s="65">
        <v>325</v>
      </c>
      <c r="F424" s="62">
        <v>600.86</v>
      </c>
      <c r="G424" s="322"/>
    </row>
    <row r="425" spans="1:7" x14ac:dyDescent="0.2">
      <c r="A425" s="778" t="s">
        <v>899</v>
      </c>
      <c r="B425" s="778" t="s">
        <v>816</v>
      </c>
      <c r="C425" s="41" t="s">
        <v>527</v>
      </c>
      <c r="D425" s="41" t="s">
        <v>584</v>
      </c>
      <c r="E425" s="65">
        <v>308</v>
      </c>
      <c r="F425" s="62">
        <v>499.42200000000003</v>
      </c>
      <c r="G425" s="322"/>
    </row>
    <row r="426" spans="1:7" x14ac:dyDescent="0.2">
      <c r="A426" s="778" t="s">
        <v>899</v>
      </c>
      <c r="B426" s="778" t="s">
        <v>816</v>
      </c>
      <c r="C426" s="41" t="s">
        <v>585</v>
      </c>
      <c r="D426" s="41" t="s">
        <v>583</v>
      </c>
      <c r="E426" s="65">
        <v>1239</v>
      </c>
      <c r="F426" s="62">
        <v>733.98360000000002</v>
      </c>
      <c r="G426" s="322"/>
    </row>
    <row r="427" spans="1:7" x14ac:dyDescent="0.2">
      <c r="A427" s="778" t="s">
        <v>899</v>
      </c>
      <c r="B427" s="778" t="s">
        <v>816</v>
      </c>
      <c r="C427" s="41" t="s">
        <v>585</v>
      </c>
      <c r="D427" s="41" t="s">
        <v>584</v>
      </c>
      <c r="E427" s="65">
        <v>1129</v>
      </c>
      <c r="F427" s="62">
        <v>632.69159999999999</v>
      </c>
      <c r="G427" s="322"/>
    </row>
    <row r="428" spans="1:7" x14ac:dyDescent="0.2">
      <c r="A428" s="778" t="s">
        <v>899</v>
      </c>
      <c r="B428" s="778" t="s">
        <v>816</v>
      </c>
      <c r="C428" s="41" t="s">
        <v>528</v>
      </c>
      <c r="D428" s="41" t="s">
        <v>583</v>
      </c>
      <c r="E428" s="66">
        <v>4553</v>
      </c>
      <c r="F428" s="62">
        <v>2489.1251000000002</v>
      </c>
      <c r="G428" s="322"/>
    </row>
    <row r="429" spans="1:7" x14ac:dyDescent="0.2">
      <c r="A429" s="778" t="s">
        <v>899</v>
      </c>
      <c r="B429" s="778" t="s">
        <v>816</v>
      </c>
      <c r="C429" s="41" t="s">
        <v>529</v>
      </c>
      <c r="D429" s="41" t="s">
        <v>584</v>
      </c>
      <c r="E429" s="66">
        <v>3510</v>
      </c>
      <c r="F429" s="62">
        <v>2372.4090000000001</v>
      </c>
      <c r="G429" s="322"/>
    </row>
    <row r="430" spans="1:7" x14ac:dyDescent="0.2">
      <c r="A430" s="778" t="s">
        <v>899</v>
      </c>
      <c r="B430" s="778" t="s">
        <v>816</v>
      </c>
      <c r="C430" s="41" t="s">
        <v>586</v>
      </c>
      <c r="D430" s="41" t="s">
        <v>583</v>
      </c>
      <c r="E430" s="66">
        <v>1868</v>
      </c>
      <c r="F430" s="62">
        <v>3137.1192000000001</v>
      </c>
      <c r="G430" s="322"/>
    </row>
    <row r="431" spans="1:7" x14ac:dyDescent="0.2">
      <c r="A431" s="778" t="s">
        <v>899</v>
      </c>
      <c r="B431" s="778" t="s">
        <v>816</v>
      </c>
      <c r="C431" s="41" t="s">
        <v>587</v>
      </c>
      <c r="D431" s="41" t="s">
        <v>584</v>
      </c>
      <c r="E431" s="66">
        <v>3792</v>
      </c>
      <c r="F431" s="62">
        <v>7549.1135999999997</v>
      </c>
      <c r="G431" s="322"/>
    </row>
    <row r="432" spans="1:7" x14ac:dyDescent="0.2">
      <c r="A432" s="779" t="s">
        <v>899</v>
      </c>
      <c r="B432" s="779" t="s">
        <v>816</v>
      </c>
      <c r="C432" s="781" t="s">
        <v>879</v>
      </c>
      <c r="D432" s="782"/>
      <c r="E432" s="67">
        <v>16869</v>
      </c>
      <c r="F432" s="63">
        <v>1.0895999999999999</v>
      </c>
      <c r="G432" s="24">
        <v>6</v>
      </c>
    </row>
    <row r="433" spans="1:7" x14ac:dyDescent="0.2">
      <c r="A433" s="777">
        <v>560084</v>
      </c>
      <c r="B433" s="777" t="s">
        <v>880</v>
      </c>
      <c r="C433" s="41" t="s">
        <v>533</v>
      </c>
      <c r="D433" s="41" t="s">
        <v>583</v>
      </c>
      <c r="E433" s="65">
        <v>156</v>
      </c>
      <c r="F433" s="62">
        <v>411.27839999999998</v>
      </c>
      <c r="G433" s="322"/>
    </row>
    <row r="434" spans="1:7" x14ac:dyDescent="0.2">
      <c r="A434" s="778" t="s">
        <v>899</v>
      </c>
      <c r="B434" s="778" t="s">
        <v>880</v>
      </c>
      <c r="C434" s="41" t="s">
        <v>533</v>
      </c>
      <c r="D434" s="41" t="s">
        <v>584</v>
      </c>
      <c r="E434" s="65">
        <v>169</v>
      </c>
      <c r="F434" s="62">
        <v>407.0027</v>
      </c>
      <c r="G434" s="322"/>
    </row>
    <row r="435" spans="1:7" x14ac:dyDescent="0.2">
      <c r="A435" s="778" t="s">
        <v>899</v>
      </c>
      <c r="B435" s="778" t="s">
        <v>880</v>
      </c>
      <c r="C435" s="41" t="s">
        <v>527</v>
      </c>
      <c r="D435" s="41" t="s">
        <v>583</v>
      </c>
      <c r="E435" s="65">
        <v>726</v>
      </c>
      <c r="F435" s="62">
        <v>1342.2288000000001</v>
      </c>
      <c r="G435" s="322"/>
    </row>
    <row r="436" spans="1:7" x14ac:dyDescent="0.2">
      <c r="A436" s="778" t="s">
        <v>899</v>
      </c>
      <c r="B436" s="778" t="s">
        <v>880</v>
      </c>
      <c r="C436" s="41" t="s">
        <v>527</v>
      </c>
      <c r="D436" s="41" t="s">
        <v>584</v>
      </c>
      <c r="E436" s="65">
        <v>684</v>
      </c>
      <c r="F436" s="62">
        <v>1109.106</v>
      </c>
      <c r="G436" s="322"/>
    </row>
    <row r="437" spans="1:7" x14ac:dyDescent="0.2">
      <c r="A437" s="778" t="s">
        <v>899</v>
      </c>
      <c r="B437" s="778" t="s">
        <v>880</v>
      </c>
      <c r="C437" s="41" t="s">
        <v>585</v>
      </c>
      <c r="D437" s="41" t="s">
        <v>583</v>
      </c>
      <c r="E437" s="65">
        <v>2684</v>
      </c>
      <c r="F437" s="62">
        <v>1590.0016000000001</v>
      </c>
      <c r="G437" s="322"/>
    </row>
    <row r="438" spans="1:7" x14ac:dyDescent="0.2">
      <c r="A438" s="778" t="s">
        <v>899</v>
      </c>
      <c r="B438" s="778" t="s">
        <v>880</v>
      </c>
      <c r="C438" s="41" t="s">
        <v>585</v>
      </c>
      <c r="D438" s="41" t="s">
        <v>584</v>
      </c>
      <c r="E438" s="65">
        <v>2604</v>
      </c>
      <c r="F438" s="62">
        <v>1459.2816</v>
      </c>
      <c r="G438" s="322"/>
    </row>
    <row r="439" spans="1:7" x14ac:dyDescent="0.2">
      <c r="A439" s="778" t="s">
        <v>899</v>
      </c>
      <c r="B439" s="778" t="s">
        <v>880</v>
      </c>
      <c r="C439" s="41" t="s">
        <v>528</v>
      </c>
      <c r="D439" s="41" t="s">
        <v>583</v>
      </c>
      <c r="E439" s="66">
        <v>6995</v>
      </c>
      <c r="F439" s="62">
        <v>3824.1664999999998</v>
      </c>
      <c r="G439" s="322"/>
    </row>
    <row r="440" spans="1:7" x14ac:dyDescent="0.2">
      <c r="A440" s="778" t="s">
        <v>899</v>
      </c>
      <c r="B440" s="778" t="s">
        <v>880</v>
      </c>
      <c r="C440" s="41" t="s">
        <v>529</v>
      </c>
      <c r="D440" s="41" t="s">
        <v>584</v>
      </c>
      <c r="E440" s="66">
        <v>7007</v>
      </c>
      <c r="F440" s="62">
        <v>4736.0312999999996</v>
      </c>
      <c r="G440" s="322"/>
    </row>
    <row r="441" spans="1:7" x14ac:dyDescent="0.2">
      <c r="A441" s="778" t="s">
        <v>899</v>
      </c>
      <c r="B441" s="778" t="s">
        <v>880</v>
      </c>
      <c r="C441" s="41" t="s">
        <v>586</v>
      </c>
      <c r="D441" s="41" t="s">
        <v>583</v>
      </c>
      <c r="E441" s="66">
        <v>1949</v>
      </c>
      <c r="F441" s="62">
        <v>3273.1505999999999</v>
      </c>
      <c r="G441" s="322"/>
    </row>
    <row r="442" spans="1:7" x14ac:dyDescent="0.2">
      <c r="A442" s="778" t="s">
        <v>899</v>
      </c>
      <c r="B442" s="778" t="s">
        <v>880</v>
      </c>
      <c r="C442" s="41" t="s">
        <v>587</v>
      </c>
      <c r="D442" s="41" t="s">
        <v>584</v>
      </c>
      <c r="E442" s="66">
        <v>4322</v>
      </c>
      <c r="F442" s="62">
        <v>8604.2376000000004</v>
      </c>
      <c r="G442" s="322"/>
    </row>
    <row r="443" spans="1:7" x14ac:dyDescent="0.2">
      <c r="A443" s="779" t="s">
        <v>899</v>
      </c>
      <c r="B443" s="779" t="s">
        <v>880</v>
      </c>
      <c r="C443" s="781" t="s">
        <v>879</v>
      </c>
      <c r="D443" s="782"/>
      <c r="E443" s="67">
        <v>27296</v>
      </c>
      <c r="F443" s="63">
        <v>0.98019999999999996</v>
      </c>
      <c r="G443" s="24">
        <v>1</v>
      </c>
    </row>
    <row r="444" spans="1:7" x14ac:dyDescent="0.2">
      <c r="E444" s="320"/>
      <c r="F444" s="22"/>
    </row>
    <row r="445" spans="1:7" x14ac:dyDescent="0.2">
      <c r="E445" s="320"/>
      <c r="F445" s="22"/>
    </row>
    <row r="446" spans="1:7" x14ac:dyDescent="0.2">
      <c r="E446" s="320"/>
      <c r="F446" s="22"/>
    </row>
    <row r="447" spans="1:7" x14ac:dyDescent="0.2">
      <c r="E447" s="320"/>
      <c r="F447" s="22"/>
    </row>
    <row r="448" spans="1:7" x14ac:dyDescent="0.2">
      <c r="E448" s="320"/>
      <c r="F448" s="22"/>
    </row>
    <row r="449" spans="5:6" x14ac:dyDescent="0.2">
      <c r="E449" s="320"/>
      <c r="F449" s="22"/>
    </row>
    <row r="450" spans="5:6" x14ac:dyDescent="0.2">
      <c r="E450" s="320"/>
      <c r="F450" s="22"/>
    </row>
    <row r="451" spans="5:6" x14ac:dyDescent="0.2">
      <c r="E451" s="320"/>
      <c r="F451" s="22"/>
    </row>
    <row r="452" spans="5:6" x14ac:dyDescent="0.2">
      <c r="E452" s="320"/>
      <c r="F452" s="22"/>
    </row>
    <row r="453" spans="5:6" x14ac:dyDescent="0.2">
      <c r="E453" s="320"/>
      <c r="F453" s="22"/>
    </row>
    <row r="454" spans="5:6" x14ac:dyDescent="0.2">
      <c r="E454" s="320"/>
      <c r="F454" s="22"/>
    </row>
    <row r="455" spans="5:6" x14ac:dyDescent="0.2">
      <c r="E455" s="320"/>
      <c r="F455" s="22"/>
    </row>
    <row r="456" spans="5:6" x14ac:dyDescent="0.2">
      <c r="E456" s="320"/>
      <c r="F456" s="22"/>
    </row>
    <row r="457" spans="5:6" x14ac:dyDescent="0.2">
      <c r="E457" s="320"/>
      <c r="F457" s="22"/>
    </row>
    <row r="458" spans="5:6" x14ac:dyDescent="0.2">
      <c r="E458" s="320"/>
      <c r="F458" s="22"/>
    </row>
    <row r="459" spans="5:6" x14ac:dyDescent="0.2">
      <c r="E459" s="320"/>
      <c r="F459" s="22"/>
    </row>
    <row r="460" spans="5:6" x14ac:dyDescent="0.2">
      <c r="E460" s="320"/>
      <c r="F460" s="22"/>
    </row>
    <row r="461" spans="5:6" x14ac:dyDescent="0.2">
      <c r="E461" s="320"/>
      <c r="F461" s="22"/>
    </row>
    <row r="462" spans="5:6" x14ac:dyDescent="0.2">
      <c r="E462" s="320"/>
      <c r="F462" s="22"/>
    </row>
    <row r="463" spans="5:6" x14ac:dyDescent="0.2">
      <c r="E463" s="320"/>
      <c r="F463" s="22"/>
    </row>
    <row r="464" spans="5:6" x14ac:dyDescent="0.2">
      <c r="E464" s="320"/>
      <c r="F464" s="22"/>
    </row>
    <row r="465" spans="5:6" x14ac:dyDescent="0.2">
      <c r="E465" s="320"/>
      <c r="F465" s="22"/>
    </row>
    <row r="466" spans="5:6" x14ac:dyDescent="0.2">
      <c r="E466" s="320"/>
      <c r="F466" s="22"/>
    </row>
    <row r="467" spans="5:6" x14ac:dyDescent="0.2">
      <c r="E467" s="320"/>
      <c r="F467" s="22"/>
    </row>
    <row r="468" spans="5:6" x14ac:dyDescent="0.2">
      <c r="E468" s="320"/>
      <c r="F468" s="22"/>
    </row>
    <row r="469" spans="5:6" x14ac:dyDescent="0.2">
      <c r="E469" s="320"/>
      <c r="F469" s="22"/>
    </row>
    <row r="470" spans="5:6" x14ac:dyDescent="0.2">
      <c r="E470" s="320"/>
      <c r="F470" s="22"/>
    </row>
    <row r="471" spans="5:6" x14ac:dyDescent="0.2">
      <c r="E471" s="320"/>
      <c r="F471" s="22"/>
    </row>
    <row r="472" spans="5:6" x14ac:dyDescent="0.2">
      <c r="E472" s="320"/>
      <c r="F472" s="22"/>
    </row>
    <row r="473" spans="5:6" x14ac:dyDescent="0.2">
      <c r="E473" s="320"/>
      <c r="F473" s="22"/>
    </row>
    <row r="474" spans="5:6" x14ac:dyDescent="0.2">
      <c r="E474" s="320"/>
      <c r="F474" s="22"/>
    </row>
    <row r="475" spans="5:6" x14ac:dyDescent="0.2">
      <c r="E475" s="320"/>
      <c r="F475" s="22"/>
    </row>
    <row r="476" spans="5:6" x14ac:dyDescent="0.2">
      <c r="E476" s="320"/>
      <c r="F476" s="22"/>
    </row>
    <row r="477" spans="5:6" x14ac:dyDescent="0.2">
      <c r="E477" s="320"/>
      <c r="F477" s="22"/>
    </row>
    <row r="478" spans="5:6" x14ac:dyDescent="0.2">
      <c r="E478" s="320"/>
      <c r="F478" s="22"/>
    </row>
    <row r="479" spans="5:6" x14ac:dyDescent="0.2">
      <c r="E479" s="320"/>
      <c r="F479" s="22"/>
    </row>
    <row r="480" spans="5:6" x14ac:dyDescent="0.2">
      <c r="E480" s="320"/>
      <c r="F480" s="22"/>
    </row>
    <row r="481" spans="5:6" x14ac:dyDescent="0.2">
      <c r="E481" s="320"/>
      <c r="F481" s="22"/>
    </row>
    <row r="482" spans="5:6" x14ac:dyDescent="0.2">
      <c r="E482" s="320"/>
      <c r="F482" s="22"/>
    </row>
    <row r="483" spans="5:6" x14ac:dyDescent="0.2">
      <c r="E483" s="320"/>
      <c r="F483" s="22"/>
    </row>
    <row r="484" spans="5:6" x14ac:dyDescent="0.2">
      <c r="E484" s="320"/>
      <c r="F484" s="22"/>
    </row>
    <row r="485" spans="5:6" x14ac:dyDescent="0.2">
      <c r="E485" s="320"/>
      <c r="F485" s="22"/>
    </row>
    <row r="486" spans="5:6" x14ac:dyDescent="0.2">
      <c r="E486" s="320"/>
      <c r="F486" s="22"/>
    </row>
    <row r="487" spans="5:6" x14ac:dyDescent="0.2">
      <c r="E487" s="320"/>
      <c r="F487" s="22"/>
    </row>
    <row r="488" spans="5:6" x14ac:dyDescent="0.2">
      <c r="E488" s="320"/>
      <c r="F488" s="22"/>
    </row>
    <row r="489" spans="5:6" x14ac:dyDescent="0.2">
      <c r="E489" s="320"/>
      <c r="F489" s="22"/>
    </row>
    <row r="490" spans="5:6" x14ac:dyDescent="0.2">
      <c r="E490" s="320"/>
      <c r="F490" s="22"/>
    </row>
    <row r="491" spans="5:6" x14ac:dyDescent="0.2">
      <c r="E491" s="320"/>
      <c r="F491" s="22"/>
    </row>
    <row r="492" spans="5:6" x14ac:dyDescent="0.2">
      <c r="E492" s="320"/>
      <c r="F492" s="22"/>
    </row>
    <row r="493" spans="5:6" x14ac:dyDescent="0.2">
      <c r="E493" s="320"/>
      <c r="F493" s="22"/>
    </row>
    <row r="494" spans="5:6" x14ac:dyDescent="0.2">
      <c r="E494" s="320"/>
      <c r="F494" s="22"/>
    </row>
    <row r="495" spans="5:6" x14ac:dyDescent="0.2">
      <c r="E495" s="320"/>
      <c r="F495" s="22"/>
    </row>
    <row r="496" spans="5:6" x14ac:dyDescent="0.2">
      <c r="E496" s="320"/>
      <c r="F496" s="22"/>
    </row>
    <row r="497" spans="5:6" x14ac:dyDescent="0.2">
      <c r="E497" s="320"/>
      <c r="F497" s="22"/>
    </row>
    <row r="498" spans="5:6" x14ac:dyDescent="0.2">
      <c r="E498" s="320"/>
      <c r="F498" s="22"/>
    </row>
    <row r="499" spans="5:6" x14ac:dyDescent="0.2">
      <c r="E499" s="320"/>
      <c r="F499" s="22"/>
    </row>
  </sheetData>
  <mergeCells count="123">
    <mergeCell ref="A422:A432"/>
    <mergeCell ref="B422:B432"/>
    <mergeCell ref="C432:D432"/>
    <mergeCell ref="A433:A443"/>
    <mergeCell ref="B433:B443"/>
    <mergeCell ref="C443:D443"/>
    <mergeCell ref="A400:A410"/>
    <mergeCell ref="B400:B410"/>
    <mergeCell ref="C410:D410"/>
    <mergeCell ref="A411:A421"/>
    <mergeCell ref="B411:B421"/>
    <mergeCell ref="C421:D421"/>
    <mergeCell ref="A378:A388"/>
    <mergeCell ref="B378:B388"/>
    <mergeCell ref="C388:D388"/>
    <mergeCell ref="A389:A399"/>
    <mergeCell ref="B389:B399"/>
    <mergeCell ref="C399:D399"/>
    <mergeCell ref="A356:A366"/>
    <mergeCell ref="B356:B366"/>
    <mergeCell ref="C366:D366"/>
    <mergeCell ref="A367:A377"/>
    <mergeCell ref="B367:B377"/>
    <mergeCell ref="C377:D377"/>
    <mergeCell ref="A334:A344"/>
    <mergeCell ref="B334:B344"/>
    <mergeCell ref="C344:D344"/>
    <mergeCell ref="A345:A355"/>
    <mergeCell ref="B345:B355"/>
    <mergeCell ref="C355:D355"/>
    <mergeCell ref="A312:A322"/>
    <mergeCell ref="B312:B322"/>
    <mergeCell ref="C322:D322"/>
    <mergeCell ref="A323:A333"/>
    <mergeCell ref="B323:B333"/>
    <mergeCell ref="C333:D333"/>
    <mergeCell ref="A290:A300"/>
    <mergeCell ref="B290:B300"/>
    <mergeCell ref="C300:D300"/>
    <mergeCell ref="A301:A311"/>
    <mergeCell ref="B301:B311"/>
    <mergeCell ref="C311:D311"/>
    <mergeCell ref="A268:A278"/>
    <mergeCell ref="B268:B278"/>
    <mergeCell ref="C278:D278"/>
    <mergeCell ref="A279:A289"/>
    <mergeCell ref="B279:B289"/>
    <mergeCell ref="C289:D289"/>
    <mergeCell ref="A246:A256"/>
    <mergeCell ref="B246:B256"/>
    <mergeCell ref="C256:D256"/>
    <mergeCell ref="A257:A267"/>
    <mergeCell ref="B257:B267"/>
    <mergeCell ref="C267:D267"/>
    <mergeCell ref="A224:A234"/>
    <mergeCell ref="B224:B234"/>
    <mergeCell ref="C234:D234"/>
    <mergeCell ref="A235:A245"/>
    <mergeCell ref="B235:B245"/>
    <mergeCell ref="C245:D245"/>
    <mergeCell ref="A202:A212"/>
    <mergeCell ref="B202:B212"/>
    <mergeCell ref="C212:D212"/>
    <mergeCell ref="A213:A223"/>
    <mergeCell ref="B213:B223"/>
    <mergeCell ref="C223:D223"/>
    <mergeCell ref="A180:A190"/>
    <mergeCell ref="B180:B190"/>
    <mergeCell ref="C190:D190"/>
    <mergeCell ref="A191:A201"/>
    <mergeCell ref="B191:B201"/>
    <mergeCell ref="C201:D201"/>
    <mergeCell ref="A158:A168"/>
    <mergeCell ref="B158:B168"/>
    <mergeCell ref="C168:D168"/>
    <mergeCell ref="A169:A179"/>
    <mergeCell ref="B169:B179"/>
    <mergeCell ref="C179:D179"/>
    <mergeCell ref="A136:A146"/>
    <mergeCell ref="B136:B146"/>
    <mergeCell ref="C146:D146"/>
    <mergeCell ref="A147:A157"/>
    <mergeCell ref="B147:B157"/>
    <mergeCell ref="C157:D157"/>
    <mergeCell ref="A114:A124"/>
    <mergeCell ref="B114:B124"/>
    <mergeCell ref="C124:D124"/>
    <mergeCell ref="A125:A135"/>
    <mergeCell ref="B125:B135"/>
    <mergeCell ref="C135:D135"/>
    <mergeCell ref="A92:A102"/>
    <mergeCell ref="B92:B102"/>
    <mergeCell ref="C102:D102"/>
    <mergeCell ref="A103:A113"/>
    <mergeCell ref="B103:B113"/>
    <mergeCell ref="C113:D113"/>
    <mergeCell ref="A70:A80"/>
    <mergeCell ref="B70:B80"/>
    <mergeCell ref="C80:D80"/>
    <mergeCell ref="A81:A91"/>
    <mergeCell ref="B81:B91"/>
    <mergeCell ref="C91:D91"/>
    <mergeCell ref="A48:A58"/>
    <mergeCell ref="B48:B58"/>
    <mergeCell ref="C58:D58"/>
    <mergeCell ref="A59:A69"/>
    <mergeCell ref="B59:B69"/>
    <mergeCell ref="C69:D69"/>
    <mergeCell ref="B4:B14"/>
    <mergeCell ref="A4:A14"/>
    <mergeCell ref="A2:G2"/>
    <mergeCell ref="E1:G1"/>
    <mergeCell ref="A26:A36"/>
    <mergeCell ref="B26:B36"/>
    <mergeCell ref="C36:D36"/>
    <mergeCell ref="A37:A47"/>
    <mergeCell ref="B37:B47"/>
    <mergeCell ref="C47:D47"/>
    <mergeCell ref="A15:A25"/>
    <mergeCell ref="B15:B25"/>
    <mergeCell ref="C3:D3"/>
    <mergeCell ref="C14:D14"/>
    <mergeCell ref="C25:D25"/>
  </mergeCells>
  <phoneticPr fontId="4" type="noConversion"/>
  <pageMargins left="0.74803149606299213" right="0.74803149606299213" top="0.59055118110236227" bottom="0.39370078740157483" header="0.51181102362204722" footer="0.51181102362204722"/>
  <pageSetup paperSize="9" scale="80" orientation="portrait" verticalDpi="0" r:id="rId1"/>
  <headerFooter alignWithMargins="0"/>
  <rowBreaks count="6" manualBreakCount="6">
    <brk id="58" max="16383" man="1"/>
    <brk id="124" max="16383" man="1"/>
    <brk id="190" max="16383" man="1"/>
    <brk id="256" max="16383" man="1"/>
    <brk id="322" max="16383" man="1"/>
    <brk id="38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E13"/>
  <sheetViews>
    <sheetView view="pageBreakPreview" zoomScale="160" zoomScaleNormal="100" zoomScaleSheetLayoutView="160" workbookViewId="0">
      <selection sqref="A1:XFD1048576"/>
    </sheetView>
  </sheetViews>
  <sheetFormatPr defaultColWidth="9.140625" defaultRowHeight="15" x14ac:dyDescent="0.2"/>
  <cols>
    <col min="1" max="1" width="35.42578125" style="246" customWidth="1"/>
    <col min="2" max="2" width="10" style="246" customWidth="1"/>
    <col min="3" max="3" width="19.7109375" style="246" customWidth="1"/>
    <col min="4" max="4" width="9.140625" style="246"/>
    <col min="5" max="5" width="15.42578125" style="246" customWidth="1"/>
    <col min="6" max="16384" width="9.140625" style="246"/>
  </cols>
  <sheetData>
    <row r="1" spans="1:5" ht="64.5" customHeight="1" x14ac:dyDescent="0.2">
      <c r="A1" s="49"/>
      <c r="B1" s="786" t="s">
        <v>4036</v>
      </c>
      <c r="C1" s="786"/>
    </row>
    <row r="2" spans="1:5" ht="65.25" customHeight="1" x14ac:dyDescent="0.2">
      <c r="A2" s="785" t="s">
        <v>2987</v>
      </c>
      <c r="B2" s="785"/>
      <c r="C2" s="785"/>
    </row>
    <row r="3" spans="1:5" ht="38.25" customHeight="1" x14ac:dyDescent="0.2">
      <c r="A3" s="6" t="s">
        <v>554</v>
      </c>
      <c r="B3" s="6" t="s">
        <v>582</v>
      </c>
      <c r="C3" s="38" t="s">
        <v>415</v>
      </c>
      <c r="E3" s="37"/>
    </row>
    <row r="4" spans="1:5" x14ac:dyDescent="0.2">
      <c r="A4" s="30" t="s">
        <v>533</v>
      </c>
      <c r="B4" s="31" t="s">
        <v>583</v>
      </c>
      <c r="C4" s="36">
        <v>2.6364000000000001</v>
      </c>
      <c r="E4" s="37"/>
    </row>
    <row r="5" spans="1:5" x14ac:dyDescent="0.2">
      <c r="A5" s="30" t="s">
        <v>533</v>
      </c>
      <c r="B5" s="31" t="s">
        <v>584</v>
      </c>
      <c r="C5" s="36">
        <v>2.4083000000000001</v>
      </c>
      <c r="E5" s="37"/>
    </row>
    <row r="6" spans="1:5" x14ac:dyDescent="0.2">
      <c r="A6" s="32" t="s">
        <v>527</v>
      </c>
      <c r="B6" s="31" t="s">
        <v>583</v>
      </c>
      <c r="C6" s="36">
        <v>1.8488</v>
      </c>
      <c r="E6" s="37"/>
    </row>
    <row r="7" spans="1:5" x14ac:dyDescent="0.2">
      <c r="A7" s="32" t="s">
        <v>527</v>
      </c>
      <c r="B7" s="31" t="s">
        <v>584</v>
      </c>
      <c r="C7" s="36">
        <v>1.6214999999999999</v>
      </c>
      <c r="E7" s="37"/>
    </row>
    <row r="8" spans="1:5" x14ac:dyDescent="0.2">
      <c r="A8" s="32" t="s">
        <v>585</v>
      </c>
      <c r="B8" s="31" t="s">
        <v>583</v>
      </c>
      <c r="C8" s="36">
        <v>0.59240000000000004</v>
      </c>
      <c r="E8" s="37"/>
    </row>
    <row r="9" spans="1:5" x14ac:dyDescent="0.2">
      <c r="A9" s="32" t="s">
        <v>585</v>
      </c>
      <c r="B9" s="31" t="s">
        <v>584</v>
      </c>
      <c r="C9" s="36">
        <v>0.56040000000000001</v>
      </c>
      <c r="E9" s="37"/>
    </row>
    <row r="10" spans="1:5" x14ac:dyDescent="0.2">
      <c r="A10" s="32" t="s">
        <v>528</v>
      </c>
      <c r="B10" s="31" t="s">
        <v>583</v>
      </c>
      <c r="C10" s="36">
        <v>0.54669999999999996</v>
      </c>
      <c r="E10" s="37"/>
    </row>
    <row r="11" spans="1:5" x14ac:dyDescent="0.2">
      <c r="A11" s="32" t="s">
        <v>529</v>
      </c>
      <c r="B11" s="31" t="s">
        <v>584</v>
      </c>
      <c r="C11" s="36">
        <v>0.67589999999999995</v>
      </c>
      <c r="E11" s="37"/>
    </row>
    <row r="12" spans="1:5" x14ac:dyDescent="0.2">
      <c r="A12" s="32" t="s">
        <v>586</v>
      </c>
      <c r="B12" s="31" t="s">
        <v>583</v>
      </c>
      <c r="C12" s="36">
        <v>1.6794</v>
      </c>
      <c r="E12" s="37"/>
    </row>
    <row r="13" spans="1:5" x14ac:dyDescent="0.2">
      <c r="A13" s="32" t="s">
        <v>587</v>
      </c>
      <c r="B13" s="31" t="s">
        <v>584</v>
      </c>
      <c r="C13" s="36">
        <v>1.9907999999999999</v>
      </c>
      <c r="E13" s="37"/>
    </row>
  </sheetData>
  <mergeCells count="2">
    <mergeCell ref="A2:C2"/>
    <mergeCell ref="B1:C1"/>
  </mergeCells>
  <phoneticPr fontId="4" type="noConversion"/>
  <pageMargins left="0.75" right="0.75" top="1" bottom="1" header="0.5" footer="0.5"/>
  <pageSetup paperSize="9" scale="120" orientation="portrait" verticalDpi="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D26"/>
  <sheetViews>
    <sheetView view="pageBreakPreview" zoomScale="140" zoomScaleNormal="100" zoomScaleSheetLayoutView="140" workbookViewId="0">
      <pane ySplit="2" topLeftCell="A3" activePane="bottomLeft" state="frozen"/>
      <selection pane="bottomLeft" activeCell="D1" sqref="D1"/>
    </sheetView>
  </sheetViews>
  <sheetFormatPr defaultRowHeight="27.75" customHeight="1" x14ac:dyDescent="0.2"/>
  <cols>
    <col min="1" max="1" width="16.5703125" style="60" customWidth="1"/>
    <col min="2" max="2" width="18.7109375" style="60" customWidth="1"/>
    <col min="3" max="3" width="66.7109375" style="151" customWidth="1"/>
    <col min="4" max="4" width="26" style="151" customWidth="1"/>
    <col min="5" max="16384" width="9.140625" style="60"/>
  </cols>
  <sheetData>
    <row r="1" spans="1:4" ht="57" customHeight="1" x14ac:dyDescent="0.2">
      <c r="D1" s="107" t="s">
        <v>4034</v>
      </c>
    </row>
    <row r="2" spans="1:4" ht="42" customHeight="1" x14ac:dyDescent="0.2">
      <c r="A2" s="794" t="s">
        <v>672</v>
      </c>
      <c r="B2" s="794"/>
      <c r="C2" s="794"/>
      <c r="D2" s="794"/>
    </row>
    <row r="3" spans="1:4" ht="32.25" customHeight="1" x14ac:dyDescent="0.2">
      <c r="A3" s="795" t="s">
        <v>3052</v>
      </c>
      <c r="B3" s="795"/>
      <c r="C3" s="795"/>
      <c r="D3" s="795"/>
    </row>
    <row r="4" spans="1:4" ht="19.5" customHeight="1" x14ac:dyDescent="0.2">
      <c r="A4" s="796" t="s">
        <v>625</v>
      </c>
      <c r="B4" s="796"/>
      <c r="C4" s="796"/>
      <c r="D4" s="796" t="s">
        <v>656</v>
      </c>
    </row>
    <row r="5" spans="1:4" ht="19.5" customHeight="1" x14ac:dyDescent="0.2">
      <c r="A5" s="108" t="s">
        <v>1591</v>
      </c>
      <c r="B5" s="797" t="s">
        <v>123</v>
      </c>
      <c r="C5" s="798"/>
      <c r="D5" s="796"/>
    </row>
    <row r="6" spans="1:4" ht="27.75" customHeight="1" x14ac:dyDescent="0.2">
      <c r="A6" s="787" t="s">
        <v>3053</v>
      </c>
      <c r="B6" s="788"/>
      <c r="C6" s="788"/>
      <c r="D6" s="789"/>
    </row>
    <row r="7" spans="1:4" ht="82.5" customHeight="1" x14ac:dyDescent="0.2">
      <c r="A7" s="790" t="s">
        <v>1897</v>
      </c>
      <c r="B7" s="793" t="s">
        <v>1554</v>
      </c>
      <c r="C7" s="793"/>
      <c r="D7" s="175">
        <v>0.6</v>
      </c>
    </row>
    <row r="8" spans="1:4" ht="62.25" customHeight="1" x14ac:dyDescent="0.2">
      <c r="A8" s="791"/>
      <c r="B8" s="793" t="s">
        <v>1555</v>
      </c>
      <c r="C8" s="793"/>
      <c r="D8" s="175">
        <v>1</v>
      </c>
    </row>
    <row r="9" spans="1:4" ht="39.75" customHeight="1" x14ac:dyDescent="0.2">
      <c r="A9" s="791"/>
      <c r="B9" s="793" t="s">
        <v>964</v>
      </c>
      <c r="C9" s="793"/>
      <c r="D9" s="175">
        <v>1</v>
      </c>
    </row>
    <row r="10" spans="1:4" ht="32.25" customHeight="1" x14ac:dyDescent="0.2">
      <c r="A10" s="791"/>
      <c r="B10" s="793" t="s">
        <v>965</v>
      </c>
      <c r="C10" s="793"/>
      <c r="D10" s="175">
        <v>1.1000000000000001</v>
      </c>
    </row>
    <row r="11" spans="1:4" ht="52.5" customHeight="1" x14ac:dyDescent="0.2">
      <c r="A11" s="792"/>
      <c r="B11" s="793" t="s">
        <v>1556</v>
      </c>
      <c r="C11" s="793"/>
      <c r="D11" s="175">
        <v>0.19</v>
      </c>
    </row>
    <row r="12" spans="1:4" ht="27.75" customHeight="1" x14ac:dyDescent="0.2">
      <c r="A12" s="787" t="s">
        <v>3054</v>
      </c>
      <c r="B12" s="788"/>
      <c r="C12" s="788"/>
      <c r="D12" s="789"/>
    </row>
    <row r="13" spans="1:4" ht="27.75" customHeight="1" x14ac:dyDescent="0.2">
      <c r="A13" s="257" t="s">
        <v>1593</v>
      </c>
      <c r="B13" s="257" t="s">
        <v>730</v>
      </c>
      <c r="C13" s="257" t="s">
        <v>901</v>
      </c>
      <c r="D13" s="146"/>
    </row>
    <row r="14" spans="1:4" ht="27.75" hidden="1" customHeight="1" x14ac:dyDescent="0.2">
      <c r="A14" s="258"/>
      <c r="B14" s="480" t="s">
        <v>635</v>
      </c>
      <c r="C14" s="480" t="s">
        <v>636</v>
      </c>
      <c r="D14" s="481">
        <v>1.2</v>
      </c>
    </row>
    <row r="15" spans="1:4" ht="27.75" hidden="1" customHeight="1" x14ac:dyDescent="0.2">
      <c r="A15" s="258"/>
      <c r="B15" s="480" t="s">
        <v>637</v>
      </c>
      <c r="C15" s="480" t="s">
        <v>638</v>
      </c>
      <c r="D15" s="481">
        <v>1.2</v>
      </c>
    </row>
    <row r="16" spans="1:4" ht="27.75" hidden="1" customHeight="1" x14ac:dyDescent="0.2">
      <c r="A16" s="258"/>
      <c r="B16" s="480" t="s">
        <v>639</v>
      </c>
      <c r="C16" s="480" t="s">
        <v>640</v>
      </c>
      <c r="D16" s="481">
        <v>1.2</v>
      </c>
    </row>
    <row r="17" spans="1:4" ht="27.75" hidden="1" customHeight="1" x14ac:dyDescent="0.2">
      <c r="A17" s="258"/>
      <c r="B17" s="480" t="s">
        <v>641</v>
      </c>
      <c r="C17" s="480" t="s">
        <v>728</v>
      </c>
      <c r="D17" s="481">
        <v>1.2</v>
      </c>
    </row>
    <row r="18" spans="1:4" ht="27.75" hidden="1" customHeight="1" x14ac:dyDescent="0.2">
      <c r="A18" s="258"/>
      <c r="B18" s="480" t="s">
        <v>642</v>
      </c>
      <c r="C18" s="480" t="s">
        <v>643</v>
      </c>
      <c r="D18" s="481">
        <v>1.2</v>
      </c>
    </row>
    <row r="19" spans="1:4" ht="27.75" hidden="1" customHeight="1" x14ac:dyDescent="0.2">
      <c r="A19" s="258"/>
      <c r="B19" s="480" t="s">
        <v>644</v>
      </c>
      <c r="C19" s="480" t="s">
        <v>645</v>
      </c>
      <c r="D19" s="481">
        <v>1.2</v>
      </c>
    </row>
    <row r="20" spans="1:4" ht="27.75" hidden="1" customHeight="1" x14ac:dyDescent="0.2">
      <c r="A20" s="258"/>
      <c r="B20" s="480" t="s">
        <v>646</v>
      </c>
      <c r="C20" s="480" t="s">
        <v>647</v>
      </c>
      <c r="D20" s="481">
        <v>1.2</v>
      </c>
    </row>
    <row r="21" spans="1:4" ht="27.75" hidden="1" customHeight="1" x14ac:dyDescent="0.2">
      <c r="A21" s="258"/>
      <c r="B21" s="480" t="s">
        <v>652</v>
      </c>
      <c r="C21" s="480" t="s">
        <v>653</v>
      </c>
      <c r="D21" s="481">
        <v>1.2</v>
      </c>
    </row>
    <row r="22" spans="1:4" ht="27.75" hidden="1" customHeight="1" x14ac:dyDescent="0.2">
      <c r="A22" s="258"/>
      <c r="B22" s="480" t="s">
        <v>648</v>
      </c>
      <c r="C22" s="480" t="s">
        <v>649</v>
      </c>
      <c r="D22" s="481">
        <v>1.4</v>
      </c>
    </row>
    <row r="23" spans="1:4" ht="27.75" hidden="1" customHeight="1" x14ac:dyDescent="0.2">
      <c r="A23" s="258"/>
      <c r="B23" s="480" t="s">
        <v>650</v>
      </c>
      <c r="C23" s="480" t="s">
        <v>651</v>
      </c>
      <c r="D23" s="481">
        <v>1.4</v>
      </c>
    </row>
    <row r="24" spans="1:4" ht="27.75" hidden="1" customHeight="1" x14ac:dyDescent="0.2">
      <c r="A24" s="258"/>
      <c r="B24" s="480" t="s">
        <v>633</v>
      </c>
      <c r="C24" s="480" t="s">
        <v>634</v>
      </c>
      <c r="D24" s="481">
        <v>1.6</v>
      </c>
    </row>
    <row r="25" spans="1:4" ht="27.75" hidden="1" customHeight="1" x14ac:dyDescent="0.2">
      <c r="A25" s="258"/>
      <c r="B25" s="480" t="s">
        <v>654</v>
      </c>
      <c r="C25" s="482" t="s">
        <v>655</v>
      </c>
      <c r="D25" s="483">
        <v>1.7</v>
      </c>
    </row>
    <row r="26" spans="1:4" ht="33.75" customHeight="1" x14ac:dyDescent="0.2">
      <c r="A26" s="484" t="s">
        <v>1490</v>
      </c>
      <c r="B26" s="485" t="s">
        <v>631</v>
      </c>
      <c r="C26" s="485" t="s">
        <v>632</v>
      </c>
      <c r="D26" s="486">
        <v>1.7</v>
      </c>
    </row>
  </sheetData>
  <mergeCells count="13">
    <mergeCell ref="A2:D2"/>
    <mergeCell ref="A6:D6"/>
    <mergeCell ref="A3:D3"/>
    <mergeCell ref="A4:C4"/>
    <mergeCell ref="D4:D5"/>
    <mergeCell ref="B5:C5"/>
    <mergeCell ref="A12:D12"/>
    <mergeCell ref="A7:A11"/>
    <mergeCell ref="B7:C7"/>
    <mergeCell ref="B8:C8"/>
    <mergeCell ref="B9:C9"/>
    <mergeCell ref="B10:C10"/>
    <mergeCell ref="B11:C11"/>
  </mergeCells>
  <pageMargins left="0.74803149606299213" right="0.55118110236220474" top="0.59055118110236227" bottom="0.59055118110236227" header="0.51181102362204722" footer="0.51181102362204722"/>
  <pageSetup paperSize="9" scale="7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F157"/>
  <sheetViews>
    <sheetView view="pageBreakPreview" zoomScale="160" zoomScaleNormal="100" zoomScaleSheetLayoutView="160" workbookViewId="0">
      <pane ySplit="3" topLeftCell="A4" activePane="bottomLeft" state="frozen"/>
      <selection pane="bottomLeft" activeCell="N160" sqref="N160"/>
    </sheetView>
  </sheetViews>
  <sheetFormatPr defaultColWidth="8.85546875" defaultRowHeight="15" x14ac:dyDescent="0.2"/>
  <cols>
    <col min="1" max="1" width="6.28515625" style="104" customWidth="1"/>
    <col min="2" max="2" width="11.5703125" style="104" customWidth="1"/>
    <col min="3" max="3" width="87" style="588" customWidth="1"/>
    <col min="4" max="4" width="15.5703125" style="106" hidden="1" customWidth="1"/>
    <col min="5" max="5" width="13.28515625" style="349" customWidth="1"/>
    <col min="6" max="6" width="14.5703125" style="106" customWidth="1"/>
    <col min="7" max="16384" width="8.85546875" style="104"/>
  </cols>
  <sheetData>
    <row r="1" spans="1:6" ht="55.5" customHeight="1" x14ac:dyDescent="0.2">
      <c r="D1" s="799" t="s">
        <v>5034</v>
      </c>
      <c r="E1" s="799"/>
      <c r="F1" s="799"/>
    </row>
    <row r="2" spans="1:6" s="105" customFormat="1" ht="39" customHeight="1" x14ac:dyDescent="0.2">
      <c r="A2" s="800" t="s">
        <v>2068</v>
      </c>
      <c r="B2" s="800"/>
      <c r="C2" s="800"/>
      <c r="D2" s="800"/>
      <c r="E2" s="800"/>
      <c r="F2" s="801"/>
    </row>
    <row r="3" spans="1:6" s="105" customFormat="1" ht="21.75" customHeight="1" x14ac:dyDescent="0.2">
      <c r="A3" s="345" t="s">
        <v>157</v>
      </c>
      <c r="B3" s="345" t="s">
        <v>207</v>
      </c>
      <c r="C3" s="345" t="s">
        <v>1552</v>
      </c>
      <c r="D3" s="233">
        <v>13561.27</v>
      </c>
      <c r="E3" s="114" t="s">
        <v>3048</v>
      </c>
      <c r="F3" s="114" t="s">
        <v>5035</v>
      </c>
    </row>
    <row r="4" spans="1:6" s="234" customFormat="1" ht="15.75" x14ac:dyDescent="0.25">
      <c r="A4" s="346">
        <v>1</v>
      </c>
      <c r="B4" s="346" t="s">
        <v>1407</v>
      </c>
      <c r="C4" s="587" t="s">
        <v>677</v>
      </c>
      <c r="D4" s="346">
        <v>0.83</v>
      </c>
      <c r="E4" s="347">
        <v>0.94</v>
      </c>
      <c r="F4" s="235">
        <f>D4*$D$3*E4</f>
        <v>10580.5</v>
      </c>
    </row>
    <row r="5" spans="1:6" s="234" customFormat="1" ht="15.75" x14ac:dyDescent="0.25">
      <c r="A5" s="346">
        <v>2</v>
      </c>
      <c r="B5" s="346" t="s">
        <v>1408</v>
      </c>
      <c r="C5" s="587" t="s">
        <v>678</v>
      </c>
      <c r="D5" s="346">
        <v>0.66</v>
      </c>
      <c r="E5" s="347">
        <v>0.94</v>
      </c>
      <c r="F5" s="235">
        <f t="shared" ref="F5:F68" si="0">D5*$D$3*E5</f>
        <v>8413.41</v>
      </c>
    </row>
    <row r="6" spans="1:6" s="234" customFormat="1" ht="15.75" x14ac:dyDescent="0.25">
      <c r="A6" s="346">
        <v>3</v>
      </c>
      <c r="B6" s="346" t="s">
        <v>1409</v>
      </c>
      <c r="C6" s="587" t="s">
        <v>557</v>
      </c>
      <c r="D6" s="346">
        <v>0.71</v>
      </c>
      <c r="E6" s="347">
        <v>0.94</v>
      </c>
      <c r="F6" s="235">
        <f t="shared" si="0"/>
        <v>9050.7900000000009</v>
      </c>
    </row>
    <row r="7" spans="1:6" s="234" customFormat="1" ht="15.75" x14ac:dyDescent="0.25">
      <c r="A7" s="346">
        <v>4</v>
      </c>
      <c r="B7" s="346" t="s">
        <v>1410</v>
      </c>
      <c r="C7" s="587" t="s">
        <v>558</v>
      </c>
      <c r="D7" s="346">
        <v>1.06</v>
      </c>
      <c r="E7" s="347">
        <v>0.94</v>
      </c>
      <c r="F7" s="235">
        <f t="shared" si="0"/>
        <v>13512.45</v>
      </c>
    </row>
    <row r="8" spans="1:6" s="234" customFormat="1" ht="15.75" x14ac:dyDescent="0.25">
      <c r="A8" s="346">
        <v>5</v>
      </c>
      <c r="B8" s="346" t="s">
        <v>1411</v>
      </c>
      <c r="C8" s="587" t="s">
        <v>868</v>
      </c>
      <c r="D8" s="346">
        <v>9.7899999999999991</v>
      </c>
      <c r="E8" s="347">
        <v>0.99</v>
      </c>
      <c r="F8" s="235">
        <f t="shared" si="0"/>
        <v>131437.18</v>
      </c>
    </row>
    <row r="9" spans="1:6" s="234" customFormat="1" ht="15.75" x14ac:dyDescent="0.25">
      <c r="A9" s="346">
        <v>6</v>
      </c>
      <c r="B9" s="346" t="s">
        <v>1412</v>
      </c>
      <c r="C9" s="587" t="s">
        <v>679</v>
      </c>
      <c r="D9" s="346">
        <v>0.33</v>
      </c>
      <c r="E9" s="347">
        <v>0.94</v>
      </c>
      <c r="F9" s="235">
        <f t="shared" si="0"/>
        <v>4206.71</v>
      </c>
    </row>
    <row r="10" spans="1:6" s="234" customFormat="1" ht="15.75" x14ac:dyDescent="0.25">
      <c r="A10" s="346">
        <v>7</v>
      </c>
      <c r="B10" s="346" t="s">
        <v>1413</v>
      </c>
      <c r="C10" s="587" t="s">
        <v>1594</v>
      </c>
      <c r="D10" s="346">
        <v>1.04</v>
      </c>
      <c r="E10" s="347">
        <v>0.8</v>
      </c>
      <c r="F10" s="235">
        <f t="shared" si="0"/>
        <v>11282.98</v>
      </c>
    </row>
    <row r="11" spans="1:6" s="234" customFormat="1" ht="15.75" x14ac:dyDescent="0.25">
      <c r="A11" s="346">
        <v>8</v>
      </c>
      <c r="B11" s="346" t="s">
        <v>1414</v>
      </c>
      <c r="C11" s="587" t="s">
        <v>550</v>
      </c>
      <c r="D11" s="346">
        <v>0.98</v>
      </c>
      <c r="E11" s="347">
        <v>0.94</v>
      </c>
      <c r="F11" s="235">
        <f t="shared" si="0"/>
        <v>12492.64</v>
      </c>
    </row>
    <row r="12" spans="1:6" s="234" customFormat="1" ht="15.75" x14ac:dyDescent="0.25">
      <c r="A12" s="346">
        <v>9</v>
      </c>
      <c r="B12" s="346" t="s">
        <v>1415</v>
      </c>
      <c r="C12" s="587" t="s">
        <v>680</v>
      </c>
      <c r="D12" s="346">
        <v>0.89</v>
      </c>
      <c r="E12" s="347">
        <v>0.94</v>
      </c>
      <c r="F12" s="235">
        <f t="shared" si="0"/>
        <v>11345.36</v>
      </c>
    </row>
    <row r="13" spans="1:6" s="234" customFormat="1" ht="15.75" x14ac:dyDescent="0.25">
      <c r="A13" s="346">
        <v>10</v>
      </c>
      <c r="B13" s="346" t="s">
        <v>1416</v>
      </c>
      <c r="C13" s="587" t="s">
        <v>869</v>
      </c>
      <c r="D13" s="346">
        <v>0.91</v>
      </c>
      <c r="E13" s="347">
        <v>0.94</v>
      </c>
      <c r="F13" s="235">
        <f t="shared" si="0"/>
        <v>11600.31</v>
      </c>
    </row>
    <row r="14" spans="1:6" s="234" customFormat="1" ht="15.75" x14ac:dyDescent="0.25">
      <c r="A14" s="346">
        <v>11</v>
      </c>
      <c r="B14" s="346" t="s">
        <v>1417</v>
      </c>
      <c r="C14" s="587" t="s">
        <v>870</v>
      </c>
      <c r="D14" s="346">
        <v>2.41</v>
      </c>
      <c r="E14" s="347">
        <v>0.94</v>
      </c>
      <c r="F14" s="235">
        <f t="shared" si="0"/>
        <v>30721.7</v>
      </c>
    </row>
    <row r="15" spans="1:6" s="234" customFormat="1" ht="31.5" x14ac:dyDescent="0.25">
      <c r="A15" s="346">
        <v>12</v>
      </c>
      <c r="B15" s="346" t="s">
        <v>1418</v>
      </c>
      <c r="C15" s="587" t="s">
        <v>847</v>
      </c>
      <c r="D15" s="346">
        <v>3.73</v>
      </c>
      <c r="E15" s="347">
        <v>0.94</v>
      </c>
      <c r="F15" s="235">
        <f t="shared" si="0"/>
        <v>47548.52</v>
      </c>
    </row>
    <row r="16" spans="1:6" s="234" customFormat="1" ht="38.25" customHeight="1" x14ac:dyDescent="0.25">
      <c r="A16" s="346">
        <v>13</v>
      </c>
      <c r="B16" s="346" t="s">
        <v>1419</v>
      </c>
      <c r="C16" s="587" t="s">
        <v>681</v>
      </c>
      <c r="D16" s="346">
        <v>1.54</v>
      </c>
      <c r="E16" s="347">
        <v>0.94</v>
      </c>
      <c r="F16" s="235">
        <f t="shared" si="0"/>
        <v>19631.29</v>
      </c>
    </row>
    <row r="17" spans="1:6" s="234" customFormat="1" ht="15.75" x14ac:dyDescent="0.25">
      <c r="A17" s="346">
        <v>14</v>
      </c>
      <c r="B17" s="346" t="s">
        <v>1420</v>
      </c>
      <c r="C17" s="587" t="s">
        <v>682</v>
      </c>
      <c r="D17" s="346">
        <v>0.98</v>
      </c>
      <c r="E17" s="347">
        <v>0.94</v>
      </c>
      <c r="F17" s="235">
        <f t="shared" si="0"/>
        <v>12492.64</v>
      </c>
    </row>
    <row r="18" spans="1:6" s="234" customFormat="1" ht="31.5" x14ac:dyDescent="0.25">
      <c r="A18" s="346">
        <v>15</v>
      </c>
      <c r="B18" s="346" t="s">
        <v>1421</v>
      </c>
      <c r="C18" s="587" t="s">
        <v>213</v>
      </c>
      <c r="D18" s="346">
        <v>7.95</v>
      </c>
      <c r="E18" s="348">
        <v>1</v>
      </c>
      <c r="F18" s="235">
        <f t="shared" si="0"/>
        <v>107812.1</v>
      </c>
    </row>
    <row r="19" spans="1:6" s="234" customFormat="1" ht="15.75" x14ac:dyDescent="0.25">
      <c r="A19" s="346">
        <v>16</v>
      </c>
      <c r="B19" s="346" t="s">
        <v>2053</v>
      </c>
      <c r="C19" s="587" t="s">
        <v>211</v>
      </c>
      <c r="D19" s="346">
        <v>14.23</v>
      </c>
      <c r="E19" s="348">
        <v>1</v>
      </c>
      <c r="F19" s="235">
        <f t="shared" si="0"/>
        <v>192976.87</v>
      </c>
    </row>
    <row r="20" spans="1:6" s="234" customFormat="1" ht="31.5" x14ac:dyDescent="0.25">
      <c r="A20" s="346">
        <v>17</v>
      </c>
      <c r="B20" s="346" t="s">
        <v>2054</v>
      </c>
      <c r="C20" s="587" t="s">
        <v>212</v>
      </c>
      <c r="D20" s="346">
        <v>10.34</v>
      </c>
      <c r="E20" s="348">
        <v>1</v>
      </c>
      <c r="F20" s="235">
        <f t="shared" si="0"/>
        <v>140223.53</v>
      </c>
    </row>
    <row r="21" spans="1:6" s="234" customFormat="1" ht="15.75" x14ac:dyDescent="0.25">
      <c r="A21" s="346">
        <v>18</v>
      </c>
      <c r="B21" s="346" t="s">
        <v>1422</v>
      </c>
      <c r="C21" s="587" t="s">
        <v>683</v>
      </c>
      <c r="D21" s="346">
        <v>1.38</v>
      </c>
      <c r="E21" s="347">
        <v>0.94</v>
      </c>
      <c r="F21" s="235">
        <f t="shared" si="0"/>
        <v>17591.68</v>
      </c>
    </row>
    <row r="22" spans="1:6" s="234" customFormat="1" ht="15.75" x14ac:dyDescent="0.25">
      <c r="A22" s="346">
        <v>19</v>
      </c>
      <c r="B22" s="346" t="s">
        <v>1423</v>
      </c>
      <c r="C22" s="587" t="s">
        <v>684</v>
      </c>
      <c r="D22" s="346">
        <v>2.09</v>
      </c>
      <c r="E22" s="347">
        <v>0.94</v>
      </c>
      <c r="F22" s="235">
        <f t="shared" si="0"/>
        <v>26642.47</v>
      </c>
    </row>
    <row r="23" spans="1:6" s="234" customFormat="1" ht="30" customHeight="1" x14ac:dyDescent="0.25">
      <c r="A23" s="346">
        <v>20</v>
      </c>
      <c r="B23" s="346" t="s">
        <v>1424</v>
      </c>
      <c r="C23" s="587" t="s">
        <v>685</v>
      </c>
      <c r="D23" s="346">
        <v>1.6</v>
      </c>
      <c r="E23" s="347">
        <v>0.94</v>
      </c>
      <c r="F23" s="235">
        <f t="shared" si="0"/>
        <v>20396.150000000001</v>
      </c>
    </row>
    <row r="24" spans="1:6" s="234" customFormat="1" ht="15.75" x14ac:dyDescent="0.25">
      <c r="A24" s="346">
        <v>21</v>
      </c>
      <c r="B24" s="346" t="s">
        <v>1425</v>
      </c>
      <c r="C24" s="587" t="s">
        <v>76</v>
      </c>
      <c r="D24" s="346">
        <v>1.49</v>
      </c>
      <c r="E24" s="347">
        <v>0.94</v>
      </c>
      <c r="F24" s="235">
        <f t="shared" si="0"/>
        <v>18993.91</v>
      </c>
    </row>
    <row r="25" spans="1:6" s="234" customFormat="1" ht="15.75" x14ac:dyDescent="0.25">
      <c r="A25" s="346">
        <v>22</v>
      </c>
      <c r="B25" s="346" t="s">
        <v>1426</v>
      </c>
      <c r="C25" s="587" t="s">
        <v>686</v>
      </c>
      <c r="D25" s="346">
        <v>1.36</v>
      </c>
      <c r="E25" s="347">
        <v>0.94</v>
      </c>
      <c r="F25" s="235">
        <f t="shared" si="0"/>
        <v>17336.73</v>
      </c>
    </row>
    <row r="26" spans="1:6" s="234" customFormat="1" ht="15.75" x14ac:dyDescent="0.25">
      <c r="A26" s="346">
        <v>23</v>
      </c>
      <c r="B26" s="346" t="s">
        <v>1427</v>
      </c>
      <c r="C26" s="587" t="s">
        <v>687</v>
      </c>
      <c r="D26" s="346">
        <v>2.75</v>
      </c>
      <c r="E26" s="347">
        <v>0.94</v>
      </c>
      <c r="F26" s="235">
        <f t="shared" si="0"/>
        <v>35055.879999999997</v>
      </c>
    </row>
    <row r="27" spans="1:6" s="234" customFormat="1" ht="15.75" x14ac:dyDescent="0.25">
      <c r="A27" s="346">
        <v>24</v>
      </c>
      <c r="B27" s="346" t="s">
        <v>2055</v>
      </c>
      <c r="C27" s="587" t="s">
        <v>2056</v>
      </c>
      <c r="D27" s="346">
        <v>4.9000000000000004</v>
      </c>
      <c r="E27" s="347">
        <v>0.94</v>
      </c>
      <c r="F27" s="235">
        <f t="shared" si="0"/>
        <v>62463.21</v>
      </c>
    </row>
    <row r="28" spans="1:6" s="234" customFormat="1" ht="15.75" x14ac:dyDescent="0.25">
      <c r="A28" s="346">
        <v>25</v>
      </c>
      <c r="B28" s="346" t="s">
        <v>2057</v>
      </c>
      <c r="C28" s="587" t="s">
        <v>2058</v>
      </c>
      <c r="D28" s="346">
        <v>22.2</v>
      </c>
      <c r="E28" s="347">
        <v>0.94</v>
      </c>
      <c r="F28" s="235">
        <f t="shared" si="0"/>
        <v>282996.58</v>
      </c>
    </row>
    <row r="29" spans="1:6" s="234" customFormat="1" ht="15.75" x14ac:dyDescent="0.25">
      <c r="A29" s="346">
        <v>26</v>
      </c>
      <c r="B29" s="346" t="s">
        <v>1428</v>
      </c>
      <c r="C29" s="587" t="s">
        <v>688</v>
      </c>
      <c r="D29" s="346">
        <v>0.97</v>
      </c>
      <c r="E29" s="347">
        <v>0.94</v>
      </c>
      <c r="F29" s="235">
        <f t="shared" si="0"/>
        <v>12365.17</v>
      </c>
    </row>
    <row r="30" spans="1:6" s="234" customFormat="1" ht="15.75" x14ac:dyDescent="0.25">
      <c r="A30" s="346">
        <v>27</v>
      </c>
      <c r="B30" s="346" t="s">
        <v>1429</v>
      </c>
      <c r="C30" s="587" t="s">
        <v>689</v>
      </c>
      <c r="D30" s="346">
        <v>1.1599999999999999</v>
      </c>
      <c r="E30" s="347">
        <v>0.94</v>
      </c>
      <c r="F30" s="235">
        <f t="shared" si="0"/>
        <v>14787.21</v>
      </c>
    </row>
    <row r="31" spans="1:6" s="234" customFormat="1" ht="15.75" x14ac:dyDescent="0.25">
      <c r="A31" s="346">
        <v>28</v>
      </c>
      <c r="B31" s="346" t="s">
        <v>1430</v>
      </c>
      <c r="C31" s="587" t="s">
        <v>690</v>
      </c>
      <c r="D31" s="346">
        <v>0.97</v>
      </c>
      <c r="E31" s="347">
        <v>0.94</v>
      </c>
      <c r="F31" s="235">
        <f t="shared" si="0"/>
        <v>12365.17</v>
      </c>
    </row>
    <row r="32" spans="1:6" s="234" customFormat="1" ht="15.75" x14ac:dyDescent="0.25">
      <c r="A32" s="346">
        <v>29</v>
      </c>
      <c r="B32" s="346" t="s">
        <v>1431</v>
      </c>
      <c r="C32" s="587" t="s">
        <v>395</v>
      </c>
      <c r="D32" s="346">
        <v>0.52</v>
      </c>
      <c r="E32" s="347">
        <v>0.94</v>
      </c>
      <c r="F32" s="235">
        <f t="shared" si="0"/>
        <v>6628.75</v>
      </c>
    </row>
    <row r="33" spans="1:6" s="234" customFormat="1" ht="15.75" x14ac:dyDescent="0.25">
      <c r="A33" s="346">
        <v>30</v>
      </c>
      <c r="B33" s="346" t="s">
        <v>1432</v>
      </c>
      <c r="C33" s="587" t="s">
        <v>396</v>
      </c>
      <c r="D33" s="346">
        <v>0.65</v>
      </c>
      <c r="E33" s="347">
        <v>0.94</v>
      </c>
      <c r="F33" s="235">
        <f t="shared" si="0"/>
        <v>8285.94</v>
      </c>
    </row>
    <row r="34" spans="1:6" s="234" customFormat="1" ht="15.75" x14ac:dyDescent="0.25">
      <c r="A34" s="346">
        <v>31</v>
      </c>
      <c r="B34" s="346" t="s">
        <v>1433</v>
      </c>
      <c r="C34" s="587" t="s">
        <v>691</v>
      </c>
      <c r="D34" s="346">
        <v>0.8</v>
      </c>
      <c r="E34" s="347">
        <v>0.94</v>
      </c>
      <c r="F34" s="235">
        <f t="shared" si="0"/>
        <v>10198.08</v>
      </c>
    </row>
    <row r="35" spans="1:6" s="234" customFormat="1" ht="15.75" x14ac:dyDescent="0.25">
      <c r="A35" s="346">
        <v>32</v>
      </c>
      <c r="B35" s="346" t="s">
        <v>1434</v>
      </c>
      <c r="C35" s="587" t="s">
        <v>692</v>
      </c>
      <c r="D35" s="346">
        <v>3.39</v>
      </c>
      <c r="E35" s="347">
        <v>0.94</v>
      </c>
      <c r="F35" s="235">
        <f t="shared" si="0"/>
        <v>43214.34</v>
      </c>
    </row>
    <row r="36" spans="1:6" s="234" customFormat="1" ht="47.25" x14ac:dyDescent="0.25">
      <c r="A36" s="346">
        <v>33</v>
      </c>
      <c r="B36" s="346" t="s">
        <v>1435</v>
      </c>
      <c r="C36" s="587" t="s">
        <v>871</v>
      </c>
      <c r="D36" s="346">
        <v>5.07</v>
      </c>
      <c r="E36" s="347">
        <v>0.94</v>
      </c>
      <c r="F36" s="235">
        <f t="shared" si="0"/>
        <v>64630.3</v>
      </c>
    </row>
    <row r="37" spans="1:6" s="234" customFormat="1" ht="15.75" x14ac:dyDescent="0.25">
      <c r="A37" s="346">
        <v>34</v>
      </c>
      <c r="B37" s="346" t="s">
        <v>1436</v>
      </c>
      <c r="C37" s="587" t="s">
        <v>297</v>
      </c>
      <c r="D37" s="346">
        <v>1.53</v>
      </c>
      <c r="E37" s="347">
        <v>0.94</v>
      </c>
      <c r="F37" s="235">
        <f t="shared" si="0"/>
        <v>19503.82</v>
      </c>
    </row>
    <row r="38" spans="1:6" s="234" customFormat="1" ht="15.75" x14ac:dyDescent="0.25">
      <c r="A38" s="346">
        <v>35</v>
      </c>
      <c r="B38" s="346" t="s">
        <v>1437</v>
      </c>
      <c r="C38" s="587" t="s">
        <v>298</v>
      </c>
      <c r="D38" s="346">
        <v>3.17</v>
      </c>
      <c r="E38" s="347">
        <v>0.94</v>
      </c>
      <c r="F38" s="235">
        <f t="shared" si="0"/>
        <v>40409.870000000003</v>
      </c>
    </row>
    <row r="39" spans="1:6" s="234" customFormat="1" ht="15.75" x14ac:dyDescent="0.25">
      <c r="A39" s="346">
        <v>36</v>
      </c>
      <c r="B39" s="346" t="s">
        <v>1438</v>
      </c>
      <c r="C39" s="587" t="s">
        <v>693</v>
      </c>
      <c r="D39" s="346">
        <v>0.98</v>
      </c>
      <c r="E39" s="347">
        <v>0.94</v>
      </c>
      <c r="F39" s="235">
        <f t="shared" si="0"/>
        <v>12492.64</v>
      </c>
    </row>
    <row r="40" spans="1:6" s="234" customFormat="1" ht="15.75" x14ac:dyDescent="0.25">
      <c r="A40" s="346">
        <v>37</v>
      </c>
      <c r="B40" s="346" t="s">
        <v>1439</v>
      </c>
      <c r="C40" s="587" t="s">
        <v>1440</v>
      </c>
      <c r="D40" s="346">
        <v>1.75</v>
      </c>
      <c r="E40" s="347">
        <v>0.94</v>
      </c>
      <c r="F40" s="235">
        <f t="shared" si="0"/>
        <v>22308.29</v>
      </c>
    </row>
    <row r="41" spans="1:6" s="234" customFormat="1" ht="15.75" x14ac:dyDescent="0.25">
      <c r="A41" s="346">
        <v>38</v>
      </c>
      <c r="B41" s="346" t="s">
        <v>1441</v>
      </c>
      <c r="C41" s="587" t="s">
        <v>1123</v>
      </c>
      <c r="D41" s="346">
        <v>2.89</v>
      </c>
      <c r="E41" s="347">
        <v>0.94</v>
      </c>
      <c r="F41" s="235">
        <f t="shared" si="0"/>
        <v>36840.550000000003</v>
      </c>
    </row>
    <row r="42" spans="1:6" s="234" customFormat="1" ht="31.5" x14ac:dyDescent="0.25">
      <c r="A42" s="346">
        <v>39</v>
      </c>
      <c r="B42" s="346" t="s">
        <v>1442</v>
      </c>
      <c r="C42" s="587" t="s">
        <v>694</v>
      </c>
      <c r="D42" s="346">
        <v>0.94</v>
      </c>
      <c r="E42" s="347">
        <v>0.94</v>
      </c>
      <c r="F42" s="235">
        <f t="shared" si="0"/>
        <v>11982.74</v>
      </c>
    </row>
    <row r="43" spans="1:6" s="234" customFormat="1" ht="15.75" x14ac:dyDescent="0.25">
      <c r="A43" s="346">
        <v>40</v>
      </c>
      <c r="B43" s="346" t="s">
        <v>1443</v>
      </c>
      <c r="C43" s="587" t="s">
        <v>695</v>
      </c>
      <c r="D43" s="346">
        <v>2.57</v>
      </c>
      <c r="E43" s="347">
        <v>0.94</v>
      </c>
      <c r="F43" s="235">
        <f t="shared" si="0"/>
        <v>32761.32</v>
      </c>
    </row>
    <row r="44" spans="1:6" s="234" customFormat="1" ht="15.75" x14ac:dyDescent="0.25">
      <c r="A44" s="346">
        <v>41</v>
      </c>
      <c r="B44" s="346" t="s">
        <v>1444</v>
      </c>
      <c r="C44" s="587" t="s">
        <v>696</v>
      </c>
      <c r="D44" s="346">
        <v>1.79</v>
      </c>
      <c r="E44" s="347">
        <v>0.94</v>
      </c>
      <c r="F44" s="235">
        <f t="shared" si="0"/>
        <v>22818.19</v>
      </c>
    </row>
    <row r="45" spans="1:6" s="234" customFormat="1" ht="15.75" x14ac:dyDescent="0.25">
      <c r="A45" s="346">
        <v>42</v>
      </c>
      <c r="B45" s="346" t="s">
        <v>1445</v>
      </c>
      <c r="C45" s="587" t="s">
        <v>697</v>
      </c>
      <c r="D45" s="346">
        <v>1.6</v>
      </c>
      <c r="E45" s="347">
        <v>0.94</v>
      </c>
      <c r="F45" s="235">
        <f t="shared" si="0"/>
        <v>20396.150000000001</v>
      </c>
    </row>
    <row r="46" spans="1:6" s="234" customFormat="1" ht="15.75" x14ac:dyDescent="0.25">
      <c r="A46" s="346">
        <v>43</v>
      </c>
      <c r="B46" s="346" t="s">
        <v>1446</v>
      </c>
      <c r="C46" s="587" t="s">
        <v>676</v>
      </c>
      <c r="D46" s="346">
        <v>3.25</v>
      </c>
      <c r="E46" s="347">
        <v>0.94</v>
      </c>
      <c r="F46" s="235">
        <f t="shared" si="0"/>
        <v>41429.68</v>
      </c>
    </row>
    <row r="47" spans="1:6" s="234" customFormat="1" ht="15.75" x14ac:dyDescent="0.25">
      <c r="A47" s="346">
        <v>44</v>
      </c>
      <c r="B47" s="346" t="s">
        <v>1447</v>
      </c>
      <c r="C47" s="587" t="s">
        <v>698</v>
      </c>
      <c r="D47" s="346">
        <v>3.18</v>
      </c>
      <c r="E47" s="347">
        <v>0.94</v>
      </c>
      <c r="F47" s="235">
        <f t="shared" si="0"/>
        <v>40537.35</v>
      </c>
    </row>
    <row r="48" spans="1:6" s="234" customFormat="1" ht="15.75" x14ac:dyDescent="0.25">
      <c r="A48" s="346">
        <v>45</v>
      </c>
      <c r="B48" s="346" t="s">
        <v>1448</v>
      </c>
      <c r="C48" s="587" t="s">
        <v>699</v>
      </c>
      <c r="D48" s="346">
        <v>0.8</v>
      </c>
      <c r="E48" s="347">
        <v>0.94</v>
      </c>
      <c r="F48" s="235">
        <f t="shared" si="0"/>
        <v>10198.08</v>
      </c>
    </row>
    <row r="49" spans="1:6" s="234" customFormat="1" ht="15.75" x14ac:dyDescent="0.25">
      <c r="A49" s="346">
        <v>46</v>
      </c>
      <c r="B49" s="346" t="s">
        <v>1449</v>
      </c>
      <c r="C49" s="587" t="s">
        <v>700</v>
      </c>
      <c r="D49" s="346">
        <v>1.08</v>
      </c>
      <c r="E49" s="348">
        <v>1</v>
      </c>
      <c r="F49" s="235">
        <f t="shared" si="0"/>
        <v>14646.17</v>
      </c>
    </row>
    <row r="50" spans="1:6" s="234" customFormat="1" ht="15.75" x14ac:dyDescent="0.25">
      <c r="A50" s="346">
        <v>47</v>
      </c>
      <c r="B50" s="346" t="s">
        <v>1450</v>
      </c>
      <c r="C50" s="587" t="s">
        <v>354</v>
      </c>
      <c r="D50" s="346">
        <v>1.56</v>
      </c>
      <c r="E50" s="348">
        <v>1</v>
      </c>
      <c r="F50" s="235">
        <f t="shared" si="0"/>
        <v>21155.58</v>
      </c>
    </row>
    <row r="51" spans="1:6" s="234" customFormat="1" ht="15.75" x14ac:dyDescent="0.25">
      <c r="A51" s="346">
        <v>48</v>
      </c>
      <c r="B51" s="346" t="s">
        <v>1451</v>
      </c>
      <c r="C51" s="587" t="s">
        <v>327</v>
      </c>
      <c r="D51" s="346">
        <v>2.72</v>
      </c>
      <c r="E51" s="348">
        <v>1</v>
      </c>
      <c r="F51" s="235">
        <f t="shared" si="0"/>
        <v>36886.65</v>
      </c>
    </row>
    <row r="52" spans="1:6" s="234" customFormat="1" ht="15.75" x14ac:dyDescent="0.25">
      <c r="A52" s="346">
        <v>49</v>
      </c>
      <c r="B52" s="346" t="s">
        <v>1452</v>
      </c>
      <c r="C52" s="587" t="s">
        <v>1196</v>
      </c>
      <c r="D52" s="346">
        <v>3.14</v>
      </c>
      <c r="E52" s="348">
        <v>1</v>
      </c>
      <c r="F52" s="235">
        <f t="shared" si="0"/>
        <v>42582.39</v>
      </c>
    </row>
    <row r="53" spans="1:6" s="234" customFormat="1" ht="15.75" x14ac:dyDescent="0.25">
      <c r="A53" s="346">
        <v>50</v>
      </c>
      <c r="B53" s="346" t="s">
        <v>1453</v>
      </c>
      <c r="C53" s="587" t="s">
        <v>1198</v>
      </c>
      <c r="D53" s="346">
        <v>4.2</v>
      </c>
      <c r="E53" s="348">
        <v>1</v>
      </c>
      <c r="F53" s="235">
        <f t="shared" si="0"/>
        <v>56957.33</v>
      </c>
    </row>
    <row r="54" spans="1:6" s="234" customFormat="1" ht="15.75" x14ac:dyDescent="0.25">
      <c r="A54" s="346">
        <v>51</v>
      </c>
      <c r="B54" s="346" t="s">
        <v>1454</v>
      </c>
      <c r="C54" s="587" t="s">
        <v>1200</v>
      </c>
      <c r="D54" s="346">
        <v>5.37</v>
      </c>
      <c r="E54" s="348">
        <v>1</v>
      </c>
      <c r="F54" s="235">
        <f t="shared" si="0"/>
        <v>72824.02</v>
      </c>
    </row>
    <row r="55" spans="1:6" s="234" customFormat="1" ht="15.75" x14ac:dyDescent="0.25">
      <c r="A55" s="346">
        <v>52</v>
      </c>
      <c r="B55" s="346" t="s">
        <v>1455</v>
      </c>
      <c r="C55" s="587" t="s">
        <v>1202</v>
      </c>
      <c r="D55" s="346">
        <v>6.28</v>
      </c>
      <c r="E55" s="348">
        <v>1</v>
      </c>
      <c r="F55" s="235">
        <f t="shared" si="0"/>
        <v>85164.78</v>
      </c>
    </row>
    <row r="56" spans="1:6" s="234" customFormat="1" ht="15.75" x14ac:dyDescent="0.25">
      <c r="A56" s="346">
        <v>53</v>
      </c>
      <c r="B56" s="346" t="s">
        <v>1456</v>
      </c>
      <c r="C56" s="587" t="s">
        <v>1204</v>
      </c>
      <c r="D56" s="346">
        <v>10.97</v>
      </c>
      <c r="E56" s="348">
        <v>1</v>
      </c>
      <c r="F56" s="235">
        <f t="shared" si="0"/>
        <v>148767.13</v>
      </c>
    </row>
    <row r="57" spans="1:6" s="234" customFormat="1" ht="15.75" x14ac:dyDescent="0.25">
      <c r="A57" s="346">
        <v>54</v>
      </c>
      <c r="B57" s="346" t="s">
        <v>1457</v>
      </c>
      <c r="C57" s="587" t="s">
        <v>1206</v>
      </c>
      <c r="D57" s="346">
        <v>15.38</v>
      </c>
      <c r="E57" s="348">
        <v>1</v>
      </c>
      <c r="F57" s="235">
        <f t="shared" si="0"/>
        <v>208572.33</v>
      </c>
    </row>
    <row r="58" spans="1:6" s="234" customFormat="1" ht="15.75" x14ac:dyDescent="0.25">
      <c r="A58" s="346">
        <v>55</v>
      </c>
      <c r="B58" s="346" t="s">
        <v>1458</v>
      </c>
      <c r="C58" s="587" t="s">
        <v>1208</v>
      </c>
      <c r="D58" s="346">
        <v>26.65</v>
      </c>
      <c r="E58" s="348">
        <v>1</v>
      </c>
      <c r="F58" s="235">
        <f t="shared" si="0"/>
        <v>361407.85</v>
      </c>
    </row>
    <row r="59" spans="1:6" s="234" customFormat="1" ht="15.75" x14ac:dyDescent="0.25">
      <c r="A59" s="346">
        <v>56</v>
      </c>
      <c r="B59" s="346" t="s">
        <v>1459</v>
      </c>
      <c r="C59" s="587" t="s">
        <v>1210</v>
      </c>
      <c r="D59" s="346">
        <v>4.4000000000000004</v>
      </c>
      <c r="E59" s="348">
        <v>1</v>
      </c>
      <c r="F59" s="235">
        <f t="shared" si="0"/>
        <v>59669.59</v>
      </c>
    </row>
    <row r="60" spans="1:6" s="234" customFormat="1" ht="15.75" x14ac:dyDescent="0.25">
      <c r="A60" s="346">
        <v>57</v>
      </c>
      <c r="B60" s="346" t="s">
        <v>1460</v>
      </c>
      <c r="C60" s="587" t="s">
        <v>1212</v>
      </c>
      <c r="D60" s="346">
        <v>8.2100000000000009</v>
      </c>
      <c r="E60" s="348">
        <v>1</v>
      </c>
      <c r="F60" s="235">
        <f t="shared" si="0"/>
        <v>111338.03</v>
      </c>
    </row>
    <row r="61" spans="1:6" s="234" customFormat="1" ht="15.75" x14ac:dyDescent="0.25">
      <c r="A61" s="346">
        <v>58</v>
      </c>
      <c r="B61" s="346" t="s">
        <v>1461</v>
      </c>
      <c r="C61" s="587" t="s">
        <v>1214</v>
      </c>
      <c r="D61" s="346">
        <v>14.4</v>
      </c>
      <c r="E61" s="348">
        <v>1</v>
      </c>
      <c r="F61" s="235">
        <f t="shared" si="0"/>
        <v>195282.29</v>
      </c>
    </row>
    <row r="62" spans="1:6" s="234" customFormat="1" ht="15.75" x14ac:dyDescent="0.25">
      <c r="A62" s="346">
        <v>59</v>
      </c>
      <c r="B62" s="346" t="s">
        <v>1462</v>
      </c>
      <c r="C62" s="587" t="s">
        <v>1216</v>
      </c>
      <c r="D62" s="346">
        <v>26.14</v>
      </c>
      <c r="E62" s="348">
        <v>1</v>
      </c>
      <c r="F62" s="235">
        <f t="shared" si="0"/>
        <v>354491.6</v>
      </c>
    </row>
    <row r="63" spans="1:6" s="234" customFormat="1" ht="15.75" x14ac:dyDescent="0.25">
      <c r="A63" s="346">
        <v>60</v>
      </c>
      <c r="B63" s="346" t="s">
        <v>1463</v>
      </c>
      <c r="C63" s="587" t="s">
        <v>1218</v>
      </c>
      <c r="D63" s="346">
        <v>36.44</v>
      </c>
      <c r="E63" s="348">
        <v>1</v>
      </c>
      <c r="F63" s="235">
        <f t="shared" si="0"/>
        <v>494172.68</v>
      </c>
    </row>
    <row r="64" spans="1:6" s="234" customFormat="1" ht="15.75" x14ac:dyDescent="0.25">
      <c r="A64" s="346">
        <v>61</v>
      </c>
      <c r="B64" s="346" t="s">
        <v>1464</v>
      </c>
      <c r="C64" s="587" t="s">
        <v>97</v>
      </c>
      <c r="D64" s="346">
        <v>2.35</v>
      </c>
      <c r="E64" s="348">
        <v>1</v>
      </c>
      <c r="F64" s="235">
        <f t="shared" si="0"/>
        <v>31868.98</v>
      </c>
    </row>
    <row r="65" spans="1:6" s="234" customFormat="1" ht="15.75" x14ac:dyDescent="0.25">
      <c r="A65" s="346">
        <v>62</v>
      </c>
      <c r="B65" s="346" t="s">
        <v>1465</v>
      </c>
      <c r="C65" s="587" t="s">
        <v>571</v>
      </c>
      <c r="D65" s="346">
        <v>2.48</v>
      </c>
      <c r="E65" s="348">
        <v>1</v>
      </c>
      <c r="F65" s="235">
        <f t="shared" si="0"/>
        <v>33631.949999999997</v>
      </c>
    </row>
    <row r="66" spans="1:6" s="234" customFormat="1" ht="31.5" x14ac:dyDescent="0.25">
      <c r="A66" s="346">
        <v>63</v>
      </c>
      <c r="B66" s="346" t="s">
        <v>1466</v>
      </c>
      <c r="C66" s="587" t="s">
        <v>838</v>
      </c>
      <c r="D66" s="346">
        <v>1.18</v>
      </c>
      <c r="E66" s="348">
        <v>1</v>
      </c>
      <c r="F66" s="235">
        <f t="shared" si="0"/>
        <v>16002.3</v>
      </c>
    </row>
    <row r="67" spans="1:6" s="234" customFormat="1" ht="31.5" x14ac:dyDescent="0.25">
      <c r="A67" s="346">
        <v>64</v>
      </c>
      <c r="B67" s="346" t="s">
        <v>1467</v>
      </c>
      <c r="C67" s="587" t="s">
        <v>839</v>
      </c>
      <c r="D67" s="346">
        <v>3.34</v>
      </c>
      <c r="E67" s="348">
        <v>1</v>
      </c>
      <c r="F67" s="235">
        <f t="shared" si="0"/>
        <v>45294.64</v>
      </c>
    </row>
    <row r="68" spans="1:6" s="234" customFormat="1" ht="31.5" x14ac:dyDescent="0.25">
      <c r="A68" s="346">
        <v>65</v>
      </c>
      <c r="B68" s="346" t="s">
        <v>1468</v>
      </c>
      <c r="C68" s="587" t="s">
        <v>840</v>
      </c>
      <c r="D68" s="346">
        <v>5.45</v>
      </c>
      <c r="E68" s="348">
        <v>1</v>
      </c>
      <c r="F68" s="235">
        <f t="shared" si="0"/>
        <v>73908.92</v>
      </c>
    </row>
    <row r="69" spans="1:6" s="234" customFormat="1" ht="31.5" x14ac:dyDescent="0.25">
      <c r="A69" s="346">
        <v>66</v>
      </c>
      <c r="B69" s="346" t="s">
        <v>1469</v>
      </c>
      <c r="C69" s="587" t="s">
        <v>841</v>
      </c>
      <c r="D69" s="346">
        <v>7.33</v>
      </c>
      <c r="E69" s="348">
        <v>1</v>
      </c>
      <c r="F69" s="235">
        <f t="shared" ref="F69:F132" si="1">D69*$D$3*E69</f>
        <v>99404.11</v>
      </c>
    </row>
    <row r="70" spans="1:6" s="234" customFormat="1" ht="31.5" x14ac:dyDescent="0.25">
      <c r="A70" s="346">
        <v>67</v>
      </c>
      <c r="B70" s="346" t="s">
        <v>1470</v>
      </c>
      <c r="C70" s="587" t="s">
        <v>842</v>
      </c>
      <c r="D70" s="346">
        <v>9.1199999999999992</v>
      </c>
      <c r="E70" s="348">
        <v>1</v>
      </c>
      <c r="F70" s="235">
        <f t="shared" si="1"/>
        <v>123678.78</v>
      </c>
    </row>
    <row r="71" spans="1:6" s="234" customFormat="1" ht="31.5" x14ac:dyDescent="0.25">
      <c r="A71" s="346">
        <v>68</v>
      </c>
      <c r="B71" s="346" t="s">
        <v>1471</v>
      </c>
      <c r="C71" s="587" t="s">
        <v>843</v>
      </c>
      <c r="D71" s="346">
        <v>10.77</v>
      </c>
      <c r="E71" s="348">
        <v>1</v>
      </c>
      <c r="F71" s="235">
        <f t="shared" si="1"/>
        <v>146054.88</v>
      </c>
    </row>
    <row r="72" spans="1:6" s="234" customFormat="1" ht="31.5" x14ac:dyDescent="0.25">
      <c r="A72" s="346">
        <v>69</v>
      </c>
      <c r="B72" s="346" t="s">
        <v>1472</v>
      </c>
      <c r="C72" s="587" t="s">
        <v>844</v>
      </c>
      <c r="D72" s="346">
        <v>13.06</v>
      </c>
      <c r="E72" s="348">
        <v>1</v>
      </c>
      <c r="F72" s="235">
        <f t="shared" si="1"/>
        <v>177110.19</v>
      </c>
    </row>
    <row r="73" spans="1:6" s="234" customFormat="1" ht="31.5" x14ac:dyDescent="0.25">
      <c r="A73" s="346">
        <v>70</v>
      </c>
      <c r="B73" s="346" t="s">
        <v>1473</v>
      </c>
      <c r="C73" s="587" t="s">
        <v>845</v>
      </c>
      <c r="D73" s="346">
        <v>15.87</v>
      </c>
      <c r="E73" s="348">
        <v>1</v>
      </c>
      <c r="F73" s="235">
        <f t="shared" si="1"/>
        <v>215217.35</v>
      </c>
    </row>
    <row r="74" spans="1:6" s="234" customFormat="1" ht="31.5" x14ac:dyDescent="0.25">
      <c r="A74" s="346">
        <v>71</v>
      </c>
      <c r="B74" s="346" t="s">
        <v>1474</v>
      </c>
      <c r="C74" s="587" t="s">
        <v>846</v>
      </c>
      <c r="D74" s="346">
        <v>18.850000000000001</v>
      </c>
      <c r="E74" s="348">
        <v>1</v>
      </c>
      <c r="F74" s="235">
        <f t="shared" si="1"/>
        <v>255629.94</v>
      </c>
    </row>
    <row r="75" spans="1:6" s="234" customFormat="1" ht="31.5" x14ac:dyDescent="0.25">
      <c r="A75" s="346">
        <v>72</v>
      </c>
      <c r="B75" s="346" t="s">
        <v>1475</v>
      </c>
      <c r="C75" s="587" t="s">
        <v>2035</v>
      </c>
      <c r="D75" s="346">
        <v>21.4</v>
      </c>
      <c r="E75" s="348">
        <v>1</v>
      </c>
      <c r="F75" s="235">
        <f t="shared" si="1"/>
        <v>290211.18</v>
      </c>
    </row>
    <row r="76" spans="1:6" s="234" customFormat="1" ht="31.5" x14ac:dyDescent="0.25">
      <c r="A76" s="346">
        <v>73</v>
      </c>
      <c r="B76" s="346" t="s">
        <v>2059</v>
      </c>
      <c r="C76" s="587" t="s">
        <v>2037</v>
      </c>
      <c r="D76" s="346">
        <v>22.71</v>
      </c>
      <c r="E76" s="348">
        <v>1</v>
      </c>
      <c r="F76" s="235">
        <f t="shared" si="1"/>
        <v>307976.44</v>
      </c>
    </row>
    <row r="77" spans="1:6" s="234" customFormat="1" ht="31.5" x14ac:dyDescent="0.25">
      <c r="A77" s="346">
        <v>74</v>
      </c>
      <c r="B77" s="346" t="s">
        <v>2060</v>
      </c>
      <c r="C77" s="587" t="s">
        <v>2039</v>
      </c>
      <c r="D77" s="346">
        <v>27.09</v>
      </c>
      <c r="E77" s="348">
        <v>1</v>
      </c>
      <c r="F77" s="235">
        <f t="shared" si="1"/>
        <v>367374.8</v>
      </c>
    </row>
    <row r="78" spans="1:6" s="234" customFormat="1" ht="31.5" x14ac:dyDescent="0.25">
      <c r="A78" s="346">
        <v>75</v>
      </c>
      <c r="B78" s="346" t="s">
        <v>2061</v>
      </c>
      <c r="C78" s="587" t="s">
        <v>2041</v>
      </c>
      <c r="D78" s="346">
        <v>48.92</v>
      </c>
      <c r="E78" s="348">
        <v>1</v>
      </c>
      <c r="F78" s="235">
        <f t="shared" si="1"/>
        <v>663417.32999999996</v>
      </c>
    </row>
    <row r="79" spans="1:6" s="234" customFormat="1" ht="31.5" x14ac:dyDescent="0.25">
      <c r="A79" s="346">
        <v>76</v>
      </c>
      <c r="B79" s="346" t="s">
        <v>1476</v>
      </c>
      <c r="C79" s="587" t="s">
        <v>2043</v>
      </c>
      <c r="D79" s="346">
        <v>2.17</v>
      </c>
      <c r="E79" s="348">
        <v>1</v>
      </c>
      <c r="F79" s="235">
        <f t="shared" si="1"/>
        <v>29427.96</v>
      </c>
    </row>
    <row r="80" spans="1:6" s="234" customFormat="1" ht="31.5" x14ac:dyDescent="0.25">
      <c r="A80" s="346">
        <v>77</v>
      </c>
      <c r="B80" s="346" t="s">
        <v>1477</v>
      </c>
      <c r="C80" s="587" t="s">
        <v>1478</v>
      </c>
      <c r="D80" s="346">
        <v>2.5499999999999998</v>
      </c>
      <c r="E80" s="348">
        <v>1</v>
      </c>
      <c r="F80" s="235">
        <f t="shared" si="1"/>
        <v>34581.24</v>
      </c>
    </row>
    <row r="81" spans="1:6" s="234" customFormat="1" ht="47.25" x14ac:dyDescent="0.25">
      <c r="A81" s="346">
        <v>78</v>
      </c>
      <c r="B81" s="346" t="s">
        <v>2062</v>
      </c>
      <c r="C81" s="587" t="s">
        <v>2063</v>
      </c>
      <c r="D81" s="346">
        <v>2.44</v>
      </c>
      <c r="E81" s="348">
        <v>1</v>
      </c>
      <c r="F81" s="235">
        <f t="shared" si="1"/>
        <v>33089.5</v>
      </c>
    </row>
    <row r="82" spans="1:6" s="234" customFormat="1" ht="15.75" x14ac:dyDescent="0.25">
      <c r="A82" s="346">
        <v>79</v>
      </c>
      <c r="B82" s="346" t="s">
        <v>2064</v>
      </c>
      <c r="C82" s="587" t="s">
        <v>352</v>
      </c>
      <c r="D82" s="346">
        <v>7.77</v>
      </c>
      <c r="E82" s="348">
        <v>1</v>
      </c>
      <c r="F82" s="235">
        <f t="shared" si="1"/>
        <v>105371.07</v>
      </c>
    </row>
    <row r="83" spans="1:6" s="234" customFormat="1" ht="31.5" x14ac:dyDescent="0.25">
      <c r="A83" s="346">
        <v>80</v>
      </c>
      <c r="B83" s="346" t="s">
        <v>2065</v>
      </c>
      <c r="C83" s="587" t="s">
        <v>353</v>
      </c>
      <c r="D83" s="346">
        <v>6.3</v>
      </c>
      <c r="E83" s="348">
        <v>1</v>
      </c>
      <c r="F83" s="235">
        <f t="shared" si="1"/>
        <v>85436</v>
      </c>
    </row>
    <row r="84" spans="1:6" s="234" customFormat="1" ht="47.25" x14ac:dyDescent="0.25">
      <c r="A84" s="346">
        <v>81</v>
      </c>
      <c r="B84" s="346" t="s">
        <v>2066</v>
      </c>
      <c r="C84" s="587" t="s">
        <v>848</v>
      </c>
      <c r="D84" s="346">
        <v>14.41</v>
      </c>
      <c r="E84" s="348">
        <v>1</v>
      </c>
      <c r="F84" s="235">
        <f t="shared" si="1"/>
        <v>195417.9</v>
      </c>
    </row>
    <row r="85" spans="1:6" s="234" customFormat="1" ht="15.75" x14ac:dyDescent="0.25">
      <c r="A85" s="346">
        <v>82</v>
      </c>
      <c r="B85" s="346" t="s">
        <v>1479</v>
      </c>
      <c r="C85" s="587" t="s">
        <v>701</v>
      </c>
      <c r="D85" s="346">
        <v>0.74</v>
      </c>
      <c r="E85" s="347">
        <v>0.94</v>
      </c>
      <c r="F85" s="235">
        <f t="shared" si="1"/>
        <v>9433.2199999999993</v>
      </c>
    </row>
    <row r="86" spans="1:6" s="234" customFormat="1" ht="31.5" x14ac:dyDescent="0.25">
      <c r="A86" s="346">
        <v>83</v>
      </c>
      <c r="B86" s="346" t="s">
        <v>1480</v>
      </c>
      <c r="C86" s="587" t="s">
        <v>702</v>
      </c>
      <c r="D86" s="346">
        <v>1.1200000000000001</v>
      </c>
      <c r="E86" s="347">
        <v>0.94</v>
      </c>
      <c r="F86" s="235">
        <f t="shared" si="1"/>
        <v>14277.31</v>
      </c>
    </row>
    <row r="87" spans="1:6" s="234" customFormat="1" ht="31.5" x14ac:dyDescent="0.25">
      <c r="A87" s="346">
        <v>84</v>
      </c>
      <c r="B87" s="346" t="s">
        <v>1481</v>
      </c>
      <c r="C87" s="587" t="s">
        <v>703</v>
      </c>
      <c r="D87" s="346">
        <v>1.66</v>
      </c>
      <c r="E87" s="347">
        <v>0.94</v>
      </c>
      <c r="F87" s="235">
        <f t="shared" si="1"/>
        <v>21161.01</v>
      </c>
    </row>
    <row r="88" spans="1:6" s="234" customFormat="1" ht="31.5" x14ac:dyDescent="0.25">
      <c r="A88" s="346">
        <v>85</v>
      </c>
      <c r="B88" s="346" t="s">
        <v>1482</v>
      </c>
      <c r="C88" s="587" t="s">
        <v>704</v>
      </c>
      <c r="D88" s="346">
        <v>2</v>
      </c>
      <c r="E88" s="347">
        <v>0.94</v>
      </c>
      <c r="F88" s="235">
        <f t="shared" si="1"/>
        <v>25495.19</v>
      </c>
    </row>
    <row r="89" spans="1:6" s="234" customFormat="1" ht="31.5" x14ac:dyDescent="0.25">
      <c r="A89" s="346">
        <v>86</v>
      </c>
      <c r="B89" s="346" t="s">
        <v>1483</v>
      </c>
      <c r="C89" s="587" t="s">
        <v>705</v>
      </c>
      <c r="D89" s="346">
        <v>2.46</v>
      </c>
      <c r="E89" s="347">
        <v>0.94</v>
      </c>
      <c r="F89" s="235">
        <f t="shared" si="1"/>
        <v>31359.08</v>
      </c>
    </row>
    <row r="90" spans="1:6" s="234" customFormat="1" ht="15.75" x14ac:dyDescent="0.25">
      <c r="A90" s="346">
        <v>87</v>
      </c>
      <c r="B90" s="346" t="s">
        <v>1484</v>
      </c>
      <c r="C90" s="587" t="s">
        <v>706</v>
      </c>
      <c r="D90" s="346">
        <v>45.5</v>
      </c>
      <c r="E90" s="347">
        <v>0.94</v>
      </c>
      <c r="F90" s="235">
        <f t="shared" si="1"/>
        <v>580015.52</v>
      </c>
    </row>
    <row r="91" spans="1:6" s="234" customFormat="1" ht="15.75" x14ac:dyDescent="0.25">
      <c r="A91" s="346">
        <v>88</v>
      </c>
      <c r="B91" s="346" t="s">
        <v>1485</v>
      </c>
      <c r="C91" s="587" t="s">
        <v>707</v>
      </c>
      <c r="D91" s="346">
        <v>0.39</v>
      </c>
      <c r="E91" s="347">
        <v>0.94</v>
      </c>
      <c r="F91" s="235">
        <f t="shared" si="1"/>
        <v>4971.5600000000004</v>
      </c>
    </row>
    <row r="92" spans="1:6" s="234" customFormat="1" ht="15.75" x14ac:dyDescent="0.25">
      <c r="A92" s="346">
        <v>89</v>
      </c>
      <c r="B92" s="346" t="s">
        <v>1486</v>
      </c>
      <c r="C92" s="587" t="s">
        <v>233</v>
      </c>
      <c r="D92" s="346">
        <v>0.96</v>
      </c>
      <c r="E92" s="347">
        <v>0.8</v>
      </c>
      <c r="F92" s="235">
        <f t="shared" si="1"/>
        <v>10415.06</v>
      </c>
    </row>
    <row r="93" spans="1:6" s="234" customFormat="1" ht="15.75" x14ac:dyDescent="0.25">
      <c r="A93" s="346">
        <v>90</v>
      </c>
      <c r="B93" s="346" t="s">
        <v>1487</v>
      </c>
      <c r="C93" s="587" t="s">
        <v>234</v>
      </c>
      <c r="D93" s="346">
        <v>1.44</v>
      </c>
      <c r="E93" s="347">
        <v>0.8</v>
      </c>
      <c r="F93" s="235">
        <f t="shared" si="1"/>
        <v>15622.58</v>
      </c>
    </row>
    <row r="94" spans="1:6" s="234" customFormat="1" ht="15.75" x14ac:dyDescent="0.25">
      <c r="A94" s="346">
        <v>91</v>
      </c>
      <c r="B94" s="346" t="s">
        <v>1488</v>
      </c>
      <c r="C94" s="587" t="s">
        <v>235</v>
      </c>
      <c r="D94" s="346">
        <v>1.95</v>
      </c>
      <c r="E94" s="347">
        <v>0.8</v>
      </c>
      <c r="F94" s="235">
        <f t="shared" si="1"/>
        <v>21155.58</v>
      </c>
    </row>
    <row r="95" spans="1:6" s="234" customFormat="1" ht="15.75" x14ac:dyDescent="0.25">
      <c r="A95" s="346">
        <v>92</v>
      </c>
      <c r="B95" s="346" t="s">
        <v>1489</v>
      </c>
      <c r="C95" s="587" t="s">
        <v>236</v>
      </c>
      <c r="D95" s="346">
        <v>2.17</v>
      </c>
      <c r="E95" s="347">
        <v>0.8</v>
      </c>
      <c r="F95" s="235">
        <f t="shared" si="1"/>
        <v>23542.36</v>
      </c>
    </row>
    <row r="96" spans="1:6" s="234" customFormat="1" ht="15.75" x14ac:dyDescent="0.25">
      <c r="A96" s="346">
        <v>93</v>
      </c>
      <c r="B96" s="346" t="s">
        <v>1490</v>
      </c>
      <c r="C96" s="587" t="s">
        <v>237</v>
      </c>
      <c r="D96" s="346">
        <v>3.84</v>
      </c>
      <c r="E96" s="347">
        <v>0.8</v>
      </c>
      <c r="F96" s="235">
        <f t="shared" si="1"/>
        <v>41660.22</v>
      </c>
    </row>
    <row r="97" spans="1:6" s="234" customFormat="1" ht="15.75" x14ac:dyDescent="0.25">
      <c r="A97" s="346">
        <v>94</v>
      </c>
      <c r="B97" s="346" t="s">
        <v>1491</v>
      </c>
      <c r="C97" s="587" t="s">
        <v>708</v>
      </c>
      <c r="D97" s="346">
        <v>2.31</v>
      </c>
      <c r="E97" s="347">
        <v>0.94</v>
      </c>
      <c r="F97" s="235">
        <f t="shared" si="1"/>
        <v>29446.94</v>
      </c>
    </row>
    <row r="98" spans="1:6" s="234" customFormat="1" ht="15.75" x14ac:dyDescent="0.25">
      <c r="A98" s="346">
        <v>95</v>
      </c>
      <c r="B98" s="346" t="s">
        <v>1492</v>
      </c>
      <c r="C98" s="587" t="s">
        <v>709</v>
      </c>
      <c r="D98" s="346">
        <v>0.89</v>
      </c>
      <c r="E98" s="347">
        <v>0.94</v>
      </c>
      <c r="F98" s="235">
        <f t="shared" si="1"/>
        <v>11345.36</v>
      </c>
    </row>
    <row r="99" spans="1:6" s="234" customFormat="1" ht="15.75" x14ac:dyDescent="0.25">
      <c r="A99" s="346">
        <v>96</v>
      </c>
      <c r="B99" s="346" t="s">
        <v>1493</v>
      </c>
      <c r="C99" s="587" t="s">
        <v>710</v>
      </c>
      <c r="D99" s="346">
        <v>0.9</v>
      </c>
      <c r="E99" s="347">
        <v>0.94</v>
      </c>
      <c r="F99" s="235">
        <f t="shared" si="1"/>
        <v>11472.83</v>
      </c>
    </row>
    <row r="100" spans="1:6" s="234" customFormat="1" ht="31.5" x14ac:dyDescent="0.25">
      <c r="A100" s="346">
        <v>97</v>
      </c>
      <c r="B100" s="346" t="s">
        <v>1494</v>
      </c>
      <c r="C100" s="587" t="s">
        <v>711</v>
      </c>
      <c r="D100" s="346">
        <v>1.46</v>
      </c>
      <c r="E100" s="347">
        <v>0.94</v>
      </c>
      <c r="F100" s="235">
        <f t="shared" si="1"/>
        <v>18611.490000000002</v>
      </c>
    </row>
    <row r="101" spans="1:6" s="234" customFormat="1" ht="15.75" x14ac:dyDescent="0.25">
      <c r="A101" s="346">
        <v>98</v>
      </c>
      <c r="B101" s="346" t="s">
        <v>1495</v>
      </c>
      <c r="C101" s="587" t="s">
        <v>399</v>
      </c>
      <c r="D101" s="346">
        <v>1.84</v>
      </c>
      <c r="E101" s="347">
        <v>0.94</v>
      </c>
      <c r="F101" s="235">
        <f t="shared" si="1"/>
        <v>23455.57</v>
      </c>
    </row>
    <row r="102" spans="1:6" s="234" customFormat="1" ht="15.75" x14ac:dyDescent="0.25">
      <c r="A102" s="346">
        <v>99</v>
      </c>
      <c r="B102" s="346" t="s">
        <v>1496</v>
      </c>
      <c r="C102" s="587" t="s">
        <v>403</v>
      </c>
      <c r="D102" s="346">
        <v>2.1800000000000002</v>
      </c>
      <c r="E102" s="347">
        <v>0.94</v>
      </c>
      <c r="F102" s="235">
        <f t="shared" si="1"/>
        <v>27789.75</v>
      </c>
    </row>
    <row r="103" spans="1:6" s="234" customFormat="1" ht="15.75" x14ac:dyDescent="0.25">
      <c r="A103" s="346">
        <v>100</v>
      </c>
      <c r="B103" s="346" t="s">
        <v>1497</v>
      </c>
      <c r="C103" s="587" t="s">
        <v>404</v>
      </c>
      <c r="D103" s="346">
        <v>4.3099999999999996</v>
      </c>
      <c r="E103" s="347">
        <v>0.94</v>
      </c>
      <c r="F103" s="235">
        <f t="shared" si="1"/>
        <v>54942.13</v>
      </c>
    </row>
    <row r="104" spans="1:6" s="234" customFormat="1" ht="31.5" x14ac:dyDescent="0.25">
      <c r="A104" s="346">
        <v>101</v>
      </c>
      <c r="B104" s="346" t="s">
        <v>1498</v>
      </c>
      <c r="C104" s="587" t="s">
        <v>293</v>
      </c>
      <c r="D104" s="346">
        <v>0.98</v>
      </c>
      <c r="E104" s="347">
        <v>0.94</v>
      </c>
      <c r="F104" s="235">
        <f t="shared" si="1"/>
        <v>12492.64</v>
      </c>
    </row>
    <row r="105" spans="1:6" s="234" customFormat="1" ht="15.75" x14ac:dyDescent="0.25">
      <c r="A105" s="346">
        <v>102</v>
      </c>
      <c r="B105" s="346" t="s">
        <v>1499</v>
      </c>
      <c r="C105" s="587" t="s">
        <v>712</v>
      </c>
      <c r="D105" s="346">
        <v>0.74</v>
      </c>
      <c r="E105" s="347">
        <v>0.94</v>
      </c>
      <c r="F105" s="235">
        <f t="shared" si="1"/>
        <v>9433.2199999999993</v>
      </c>
    </row>
    <row r="106" spans="1:6" s="234" customFormat="1" ht="15.75" x14ac:dyDescent="0.25">
      <c r="A106" s="346">
        <v>103</v>
      </c>
      <c r="B106" s="346" t="s">
        <v>1500</v>
      </c>
      <c r="C106" s="587" t="s">
        <v>713</v>
      </c>
      <c r="D106" s="346">
        <v>1.32</v>
      </c>
      <c r="E106" s="347">
        <v>0.94</v>
      </c>
      <c r="F106" s="235">
        <f t="shared" si="1"/>
        <v>16826.82</v>
      </c>
    </row>
    <row r="107" spans="1:6" s="234" customFormat="1" ht="15.75" x14ac:dyDescent="0.25">
      <c r="A107" s="346">
        <v>104</v>
      </c>
      <c r="B107" s="346" t="s">
        <v>1501</v>
      </c>
      <c r="C107" s="587" t="s">
        <v>67</v>
      </c>
      <c r="D107" s="346">
        <v>1.44</v>
      </c>
      <c r="E107" s="347">
        <v>0.94</v>
      </c>
      <c r="F107" s="235">
        <f t="shared" si="1"/>
        <v>18356.54</v>
      </c>
    </row>
    <row r="108" spans="1:6" s="234" customFormat="1" ht="15.75" x14ac:dyDescent="0.25">
      <c r="A108" s="346">
        <v>105</v>
      </c>
      <c r="B108" s="346" t="s">
        <v>1502</v>
      </c>
      <c r="C108" s="587" t="s">
        <v>68</v>
      </c>
      <c r="D108" s="346">
        <v>1.69</v>
      </c>
      <c r="E108" s="347">
        <v>0.94</v>
      </c>
      <c r="F108" s="235">
        <f t="shared" si="1"/>
        <v>21543.43</v>
      </c>
    </row>
    <row r="109" spans="1:6" s="234" customFormat="1" ht="15.75" x14ac:dyDescent="0.25">
      <c r="A109" s="346">
        <v>106</v>
      </c>
      <c r="B109" s="346" t="s">
        <v>1503</v>
      </c>
      <c r="C109" s="587" t="s">
        <v>69</v>
      </c>
      <c r="D109" s="346">
        <v>2.4900000000000002</v>
      </c>
      <c r="E109" s="347">
        <v>0.94</v>
      </c>
      <c r="F109" s="235">
        <f t="shared" si="1"/>
        <v>31741.51</v>
      </c>
    </row>
    <row r="110" spans="1:6" s="234" customFormat="1" ht="15.75" x14ac:dyDescent="0.25">
      <c r="A110" s="346">
        <v>107</v>
      </c>
      <c r="B110" s="346" t="s">
        <v>1504</v>
      </c>
      <c r="C110" s="587" t="s">
        <v>714</v>
      </c>
      <c r="D110" s="346">
        <v>1.05</v>
      </c>
      <c r="E110" s="347">
        <v>0.94</v>
      </c>
      <c r="F110" s="235">
        <f t="shared" si="1"/>
        <v>13384.97</v>
      </c>
    </row>
    <row r="111" spans="1:6" s="234" customFormat="1" ht="31.5" x14ac:dyDescent="0.25">
      <c r="A111" s="346">
        <v>108</v>
      </c>
      <c r="B111" s="346" t="s">
        <v>1505</v>
      </c>
      <c r="C111" s="587" t="s">
        <v>715</v>
      </c>
      <c r="D111" s="346">
        <v>0.8</v>
      </c>
      <c r="E111" s="347">
        <v>0.94</v>
      </c>
      <c r="F111" s="235">
        <f t="shared" si="1"/>
        <v>10198.08</v>
      </c>
    </row>
    <row r="112" spans="1:6" s="234" customFormat="1" ht="15.75" x14ac:dyDescent="0.25">
      <c r="A112" s="346">
        <v>109</v>
      </c>
      <c r="B112" s="346" t="s">
        <v>1506</v>
      </c>
      <c r="C112" s="587" t="s">
        <v>716</v>
      </c>
      <c r="D112" s="346">
        <v>2.1800000000000002</v>
      </c>
      <c r="E112" s="347">
        <v>0.94</v>
      </c>
      <c r="F112" s="235">
        <f t="shared" si="1"/>
        <v>27789.75</v>
      </c>
    </row>
    <row r="113" spans="1:6" s="234" customFormat="1" ht="15.75" x14ac:dyDescent="0.25">
      <c r="A113" s="346">
        <v>110</v>
      </c>
      <c r="B113" s="346" t="s">
        <v>1507</v>
      </c>
      <c r="C113" s="587" t="s">
        <v>73</v>
      </c>
      <c r="D113" s="346">
        <v>2.58</v>
      </c>
      <c r="E113" s="347">
        <v>0.94</v>
      </c>
      <c r="F113" s="235">
        <f t="shared" si="1"/>
        <v>32888.79</v>
      </c>
    </row>
    <row r="114" spans="1:6" s="234" customFormat="1" ht="15.75" x14ac:dyDescent="0.25">
      <c r="A114" s="346">
        <v>111</v>
      </c>
      <c r="B114" s="346" t="s">
        <v>1508</v>
      </c>
      <c r="C114" s="587" t="s">
        <v>35</v>
      </c>
      <c r="D114" s="346">
        <v>1.97</v>
      </c>
      <c r="E114" s="347">
        <v>0.94</v>
      </c>
      <c r="F114" s="235">
        <f t="shared" si="1"/>
        <v>25112.76</v>
      </c>
    </row>
    <row r="115" spans="1:6" s="234" customFormat="1" ht="15.75" x14ac:dyDescent="0.25">
      <c r="A115" s="346">
        <v>112</v>
      </c>
      <c r="B115" s="346" t="s">
        <v>1509</v>
      </c>
      <c r="C115" s="587" t="s">
        <v>36</v>
      </c>
      <c r="D115" s="346">
        <v>2.04</v>
      </c>
      <c r="E115" s="347">
        <v>0.94</v>
      </c>
      <c r="F115" s="235">
        <f t="shared" si="1"/>
        <v>26005.09</v>
      </c>
    </row>
    <row r="116" spans="1:6" s="234" customFormat="1" ht="15.75" customHeight="1" x14ac:dyDescent="0.25">
      <c r="A116" s="346">
        <v>113</v>
      </c>
      <c r="B116" s="346" t="s">
        <v>1510</v>
      </c>
      <c r="C116" s="587" t="s">
        <v>594</v>
      </c>
      <c r="D116" s="346">
        <v>2.95</v>
      </c>
      <c r="E116" s="347">
        <v>0.94</v>
      </c>
      <c r="F116" s="235">
        <f t="shared" si="1"/>
        <v>37605.4</v>
      </c>
    </row>
    <row r="117" spans="1:6" s="234" customFormat="1" ht="15.75" customHeight="1" x14ac:dyDescent="0.25">
      <c r="A117" s="346">
        <v>114</v>
      </c>
      <c r="B117" s="346" t="s">
        <v>1511</v>
      </c>
      <c r="C117" s="587" t="s">
        <v>717</v>
      </c>
      <c r="D117" s="346">
        <v>0.89</v>
      </c>
      <c r="E117" s="347">
        <v>0.94</v>
      </c>
      <c r="F117" s="235">
        <f t="shared" si="1"/>
        <v>11345.36</v>
      </c>
    </row>
    <row r="118" spans="1:6" s="234" customFormat="1" ht="15.75" customHeight="1" x14ac:dyDescent="0.25">
      <c r="A118" s="346">
        <v>115</v>
      </c>
      <c r="B118" s="346" t="s">
        <v>1512</v>
      </c>
      <c r="C118" s="587" t="s">
        <v>598</v>
      </c>
      <c r="D118" s="346">
        <v>0.75</v>
      </c>
      <c r="E118" s="347">
        <v>0.94</v>
      </c>
      <c r="F118" s="235">
        <f t="shared" si="1"/>
        <v>9560.7000000000007</v>
      </c>
    </row>
    <row r="119" spans="1:6" s="234" customFormat="1" ht="15.75" x14ac:dyDescent="0.25">
      <c r="A119" s="346">
        <v>116</v>
      </c>
      <c r="B119" s="346" t="s">
        <v>1513</v>
      </c>
      <c r="C119" s="587" t="s">
        <v>599</v>
      </c>
      <c r="D119" s="346">
        <v>1</v>
      </c>
      <c r="E119" s="347">
        <v>0.94</v>
      </c>
      <c r="F119" s="235">
        <f t="shared" si="1"/>
        <v>12747.59</v>
      </c>
    </row>
    <row r="120" spans="1:6" s="234" customFormat="1" ht="15.75" x14ac:dyDescent="0.25">
      <c r="A120" s="346">
        <v>117</v>
      </c>
      <c r="B120" s="346" t="s">
        <v>1514</v>
      </c>
      <c r="C120" s="587" t="s">
        <v>600</v>
      </c>
      <c r="D120" s="346">
        <v>4.34</v>
      </c>
      <c r="E120" s="347">
        <v>0.94</v>
      </c>
      <c r="F120" s="235">
        <f t="shared" si="1"/>
        <v>55324.56</v>
      </c>
    </row>
    <row r="121" spans="1:6" s="234" customFormat="1" ht="15.75" x14ac:dyDescent="0.25">
      <c r="A121" s="346">
        <v>118</v>
      </c>
      <c r="B121" s="346" t="s">
        <v>1515</v>
      </c>
      <c r="C121" s="587" t="s">
        <v>718</v>
      </c>
      <c r="D121" s="346">
        <v>1.29</v>
      </c>
      <c r="E121" s="347">
        <v>0.94</v>
      </c>
      <c r="F121" s="235">
        <f t="shared" si="1"/>
        <v>16444.400000000001</v>
      </c>
    </row>
    <row r="122" spans="1:6" s="234" customFormat="1" ht="15.75" x14ac:dyDescent="0.25">
      <c r="A122" s="346">
        <v>119</v>
      </c>
      <c r="B122" s="346" t="s">
        <v>1516</v>
      </c>
      <c r="C122" s="587" t="s">
        <v>719</v>
      </c>
      <c r="D122" s="346">
        <v>2.6</v>
      </c>
      <c r="E122" s="347">
        <v>0.94</v>
      </c>
      <c r="F122" s="235">
        <f t="shared" si="1"/>
        <v>33143.74</v>
      </c>
    </row>
    <row r="123" spans="1:6" s="234" customFormat="1" ht="15.75" x14ac:dyDescent="0.25">
      <c r="A123" s="346">
        <v>120</v>
      </c>
      <c r="B123" s="346" t="s">
        <v>1517</v>
      </c>
      <c r="C123" s="587" t="s">
        <v>190</v>
      </c>
      <c r="D123" s="346">
        <v>2.11</v>
      </c>
      <c r="E123" s="347">
        <v>0.94</v>
      </c>
      <c r="F123" s="235">
        <f t="shared" si="1"/>
        <v>26897.42</v>
      </c>
    </row>
    <row r="124" spans="1:6" s="234" customFormat="1" ht="15.75" x14ac:dyDescent="0.25">
      <c r="A124" s="346">
        <v>121</v>
      </c>
      <c r="B124" s="346" t="s">
        <v>1518</v>
      </c>
      <c r="C124" s="587" t="s">
        <v>191</v>
      </c>
      <c r="D124" s="346">
        <v>3.55</v>
      </c>
      <c r="E124" s="347">
        <v>0.94</v>
      </c>
      <c r="F124" s="235">
        <f t="shared" si="1"/>
        <v>45253.96</v>
      </c>
    </row>
    <row r="125" spans="1:6" s="234" customFormat="1" ht="15.75" x14ac:dyDescent="0.25">
      <c r="A125" s="346">
        <v>122</v>
      </c>
      <c r="B125" s="346" t="s">
        <v>1519</v>
      </c>
      <c r="C125" s="587" t="s">
        <v>193</v>
      </c>
      <c r="D125" s="346">
        <v>1.57</v>
      </c>
      <c r="E125" s="347">
        <v>0.94</v>
      </c>
      <c r="F125" s="235">
        <f t="shared" si="1"/>
        <v>20013.72</v>
      </c>
    </row>
    <row r="126" spans="1:6" s="234" customFormat="1" ht="15.75" x14ac:dyDescent="0.25">
      <c r="A126" s="346">
        <v>123</v>
      </c>
      <c r="B126" s="346" t="s">
        <v>1520</v>
      </c>
      <c r="C126" s="587" t="s">
        <v>194</v>
      </c>
      <c r="D126" s="346">
        <v>2.2599999999999998</v>
      </c>
      <c r="E126" s="347">
        <v>0.94</v>
      </c>
      <c r="F126" s="235">
        <f t="shared" si="1"/>
        <v>28809.56</v>
      </c>
    </row>
    <row r="127" spans="1:6" s="234" customFormat="1" ht="15.75" x14ac:dyDescent="0.25">
      <c r="A127" s="346">
        <v>124</v>
      </c>
      <c r="B127" s="346" t="s">
        <v>1521</v>
      </c>
      <c r="C127" s="587" t="s">
        <v>195</v>
      </c>
      <c r="D127" s="346">
        <v>3.24</v>
      </c>
      <c r="E127" s="347">
        <v>0.94</v>
      </c>
      <c r="F127" s="235">
        <f t="shared" si="1"/>
        <v>41302.199999999997</v>
      </c>
    </row>
    <row r="128" spans="1:6" s="234" customFormat="1" ht="15.75" x14ac:dyDescent="0.25">
      <c r="A128" s="346">
        <v>125</v>
      </c>
      <c r="B128" s="346" t="s">
        <v>1522</v>
      </c>
      <c r="C128" s="587" t="s">
        <v>872</v>
      </c>
      <c r="D128" s="346">
        <v>1.7</v>
      </c>
      <c r="E128" s="347">
        <v>0.94</v>
      </c>
      <c r="F128" s="235">
        <f t="shared" si="1"/>
        <v>21670.91</v>
      </c>
    </row>
    <row r="129" spans="1:6" s="234" customFormat="1" ht="15.75" x14ac:dyDescent="0.25">
      <c r="A129" s="346">
        <v>126</v>
      </c>
      <c r="B129" s="346" t="s">
        <v>1523</v>
      </c>
      <c r="C129" s="587" t="s">
        <v>196</v>
      </c>
      <c r="D129" s="346">
        <v>2.06</v>
      </c>
      <c r="E129" s="347">
        <v>0.94</v>
      </c>
      <c r="F129" s="235">
        <f t="shared" si="1"/>
        <v>26260.04</v>
      </c>
    </row>
    <row r="130" spans="1:6" s="234" customFormat="1" ht="15.75" x14ac:dyDescent="0.25">
      <c r="A130" s="346">
        <v>127</v>
      </c>
      <c r="B130" s="346" t="s">
        <v>1524</v>
      </c>
      <c r="C130" s="587" t="s">
        <v>197</v>
      </c>
      <c r="D130" s="346">
        <v>2.17</v>
      </c>
      <c r="E130" s="347">
        <v>0.94</v>
      </c>
      <c r="F130" s="235">
        <f t="shared" si="1"/>
        <v>27662.28</v>
      </c>
    </row>
    <row r="131" spans="1:6" s="234" customFormat="1" ht="15.75" x14ac:dyDescent="0.25">
      <c r="A131" s="346">
        <v>128</v>
      </c>
      <c r="B131" s="346" t="s">
        <v>1525</v>
      </c>
      <c r="C131" s="587" t="s">
        <v>720</v>
      </c>
      <c r="D131" s="346">
        <v>1.1000000000000001</v>
      </c>
      <c r="E131" s="347">
        <v>0.94</v>
      </c>
      <c r="F131" s="235">
        <f t="shared" si="1"/>
        <v>14022.35</v>
      </c>
    </row>
    <row r="132" spans="1:6" s="234" customFormat="1" ht="31.5" x14ac:dyDescent="0.25">
      <c r="A132" s="346">
        <v>129</v>
      </c>
      <c r="B132" s="346" t="s">
        <v>1526</v>
      </c>
      <c r="C132" s="587" t="s">
        <v>302</v>
      </c>
      <c r="D132" s="346">
        <v>0.88</v>
      </c>
      <c r="E132" s="347">
        <v>0.94</v>
      </c>
      <c r="F132" s="235">
        <f t="shared" si="1"/>
        <v>11217.88</v>
      </c>
    </row>
    <row r="133" spans="1:6" s="234" customFormat="1" ht="15.75" x14ac:dyDescent="0.25">
      <c r="A133" s="346">
        <v>130</v>
      </c>
      <c r="B133" s="346" t="s">
        <v>1527</v>
      </c>
      <c r="C133" s="587" t="s">
        <v>206</v>
      </c>
      <c r="D133" s="346">
        <v>0.92</v>
      </c>
      <c r="E133" s="347">
        <v>0.94</v>
      </c>
      <c r="F133" s="235">
        <f t="shared" ref="F133:F156" si="2">D133*$D$3*E133</f>
        <v>11727.79</v>
      </c>
    </row>
    <row r="134" spans="1:6" s="234" customFormat="1" ht="15.75" x14ac:dyDescent="0.25">
      <c r="A134" s="346">
        <v>131</v>
      </c>
      <c r="B134" s="346" t="s">
        <v>1528</v>
      </c>
      <c r="C134" s="587" t="s">
        <v>229</v>
      </c>
      <c r="D134" s="346">
        <v>1.56</v>
      </c>
      <c r="E134" s="347">
        <v>0.94</v>
      </c>
      <c r="F134" s="235">
        <f t="shared" si="2"/>
        <v>19886.25</v>
      </c>
    </row>
    <row r="135" spans="1:6" s="234" customFormat="1" ht="15.75" x14ac:dyDescent="0.25">
      <c r="A135" s="346">
        <v>132</v>
      </c>
      <c r="B135" s="346" t="s">
        <v>1529</v>
      </c>
      <c r="C135" s="587" t="s">
        <v>721</v>
      </c>
      <c r="D135" s="346">
        <v>1.08</v>
      </c>
      <c r="E135" s="347">
        <v>0.94</v>
      </c>
      <c r="F135" s="235">
        <f t="shared" si="2"/>
        <v>13767.4</v>
      </c>
    </row>
    <row r="136" spans="1:6" s="234" customFormat="1" ht="47.25" x14ac:dyDescent="0.25">
      <c r="A136" s="346">
        <v>133</v>
      </c>
      <c r="B136" s="346" t="s">
        <v>1530</v>
      </c>
      <c r="C136" s="587" t="s">
        <v>722</v>
      </c>
      <c r="D136" s="346">
        <v>1.41</v>
      </c>
      <c r="E136" s="347">
        <v>0.94</v>
      </c>
      <c r="F136" s="235">
        <f t="shared" si="2"/>
        <v>17974.11</v>
      </c>
    </row>
    <row r="137" spans="1:6" s="234" customFormat="1" ht="15.75" x14ac:dyDescent="0.25">
      <c r="A137" s="346">
        <v>134</v>
      </c>
      <c r="B137" s="346" t="s">
        <v>1531</v>
      </c>
      <c r="C137" s="587" t="s">
        <v>555</v>
      </c>
      <c r="D137" s="346">
        <v>2.58</v>
      </c>
      <c r="E137" s="347">
        <v>0.94</v>
      </c>
      <c r="F137" s="235">
        <f t="shared" si="2"/>
        <v>32888.79</v>
      </c>
    </row>
    <row r="138" spans="1:6" s="234" customFormat="1" ht="31.5" x14ac:dyDescent="0.25">
      <c r="A138" s="346">
        <v>135</v>
      </c>
      <c r="B138" s="346" t="s">
        <v>1532</v>
      </c>
      <c r="C138" s="587" t="s">
        <v>723</v>
      </c>
      <c r="D138" s="346">
        <v>12.27</v>
      </c>
      <c r="E138" s="347">
        <v>0.94</v>
      </c>
      <c r="F138" s="235">
        <f t="shared" si="2"/>
        <v>156412.98000000001</v>
      </c>
    </row>
    <row r="139" spans="1:6" s="234" customFormat="1" ht="15.75" x14ac:dyDescent="0.25">
      <c r="A139" s="346">
        <v>136</v>
      </c>
      <c r="B139" s="346" t="s">
        <v>1533</v>
      </c>
      <c r="C139" s="587" t="s">
        <v>671</v>
      </c>
      <c r="D139" s="346">
        <v>7.86</v>
      </c>
      <c r="E139" s="347">
        <v>0.8</v>
      </c>
      <c r="F139" s="235">
        <f t="shared" si="2"/>
        <v>85273.27</v>
      </c>
    </row>
    <row r="140" spans="1:6" s="234" customFormat="1" ht="31.5" x14ac:dyDescent="0.25">
      <c r="A140" s="346">
        <v>137</v>
      </c>
      <c r="B140" s="346" t="s">
        <v>1534</v>
      </c>
      <c r="C140" s="587" t="s">
        <v>724</v>
      </c>
      <c r="D140" s="346">
        <v>0.56000000000000005</v>
      </c>
      <c r="E140" s="347">
        <v>0.94</v>
      </c>
      <c r="F140" s="235">
        <f t="shared" si="2"/>
        <v>7138.65</v>
      </c>
    </row>
    <row r="141" spans="1:6" s="234" customFormat="1" ht="31.5" x14ac:dyDescent="0.25">
      <c r="A141" s="346">
        <v>138</v>
      </c>
      <c r="B141" s="346" t="s">
        <v>1535</v>
      </c>
      <c r="C141" s="587" t="s">
        <v>725</v>
      </c>
      <c r="D141" s="346">
        <v>0.46</v>
      </c>
      <c r="E141" s="347">
        <v>0.94</v>
      </c>
      <c r="F141" s="235">
        <f t="shared" si="2"/>
        <v>5863.89</v>
      </c>
    </row>
    <row r="142" spans="1:6" s="234" customFormat="1" ht="31.5" x14ac:dyDescent="0.25">
      <c r="A142" s="346">
        <v>139</v>
      </c>
      <c r="B142" s="346" t="s">
        <v>2067</v>
      </c>
      <c r="C142" s="587" t="s">
        <v>1376</v>
      </c>
      <c r="D142" s="346">
        <v>9.74</v>
      </c>
      <c r="E142" s="347">
        <v>0.94</v>
      </c>
      <c r="F142" s="235">
        <f t="shared" si="2"/>
        <v>124161.56</v>
      </c>
    </row>
    <row r="143" spans="1:6" s="234" customFormat="1" ht="15.75" x14ac:dyDescent="0.25">
      <c r="A143" s="346">
        <v>140</v>
      </c>
      <c r="B143" s="346" t="s">
        <v>1536</v>
      </c>
      <c r="C143" s="587" t="s">
        <v>510</v>
      </c>
      <c r="D143" s="346">
        <v>7.4</v>
      </c>
      <c r="E143" s="347">
        <v>0.94</v>
      </c>
      <c r="F143" s="235">
        <f t="shared" si="2"/>
        <v>94332.19</v>
      </c>
    </row>
    <row r="144" spans="1:6" s="234" customFormat="1" ht="15.75" x14ac:dyDescent="0.25">
      <c r="A144" s="346">
        <v>141</v>
      </c>
      <c r="B144" s="346" t="s">
        <v>1537</v>
      </c>
      <c r="C144" s="587" t="s">
        <v>349</v>
      </c>
      <c r="D144" s="346">
        <v>0.4</v>
      </c>
      <c r="E144" s="347">
        <v>0.94</v>
      </c>
      <c r="F144" s="235">
        <f t="shared" si="2"/>
        <v>5099.04</v>
      </c>
    </row>
    <row r="145" spans="1:6" s="234" customFormat="1" ht="31.5" x14ac:dyDescent="0.25">
      <c r="A145" s="346">
        <v>142</v>
      </c>
      <c r="B145" s="346" t="s">
        <v>1538</v>
      </c>
      <c r="C145" s="587" t="s">
        <v>873</v>
      </c>
      <c r="D145" s="346">
        <v>1.61</v>
      </c>
      <c r="E145" s="347">
        <v>0.94</v>
      </c>
      <c r="F145" s="235">
        <f t="shared" si="2"/>
        <v>20523.63</v>
      </c>
    </row>
    <row r="146" spans="1:6" s="234" customFormat="1" ht="31.5" x14ac:dyDescent="0.25">
      <c r="A146" s="346">
        <v>143</v>
      </c>
      <c r="B146" s="346" t="s">
        <v>1539</v>
      </c>
      <c r="C146" s="587" t="s">
        <v>874</v>
      </c>
      <c r="D146" s="346">
        <v>1.94</v>
      </c>
      <c r="E146" s="347">
        <v>0.94</v>
      </c>
      <c r="F146" s="235">
        <f t="shared" si="2"/>
        <v>24730.33</v>
      </c>
    </row>
    <row r="147" spans="1:6" s="234" customFormat="1" ht="31.5" x14ac:dyDescent="0.25">
      <c r="A147" s="346">
        <v>144</v>
      </c>
      <c r="B147" s="346" t="s">
        <v>1540</v>
      </c>
      <c r="C147" s="587" t="s">
        <v>875</v>
      </c>
      <c r="D147" s="346">
        <v>1.52</v>
      </c>
      <c r="E147" s="347">
        <v>0.94</v>
      </c>
      <c r="F147" s="235">
        <f t="shared" si="2"/>
        <v>19376.34</v>
      </c>
    </row>
    <row r="148" spans="1:6" s="234" customFormat="1" ht="31.5" x14ac:dyDescent="0.25">
      <c r="A148" s="346">
        <v>145</v>
      </c>
      <c r="B148" s="346" t="s">
        <v>1541</v>
      </c>
      <c r="C148" s="587" t="s">
        <v>876</v>
      </c>
      <c r="D148" s="346">
        <v>1.82</v>
      </c>
      <c r="E148" s="347">
        <v>0.94</v>
      </c>
      <c r="F148" s="235">
        <f t="shared" si="2"/>
        <v>23200.62</v>
      </c>
    </row>
    <row r="149" spans="1:6" s="234" customFormat="1" ht="15.75" x14ac:dyDescent="0.25">
      <c r="A149" s="346">
        <v>146</v>
      </c>
      <c r="B149" s="346" t="s">
        <v>1542</v>
      </c>
      <c r="C149" s="587" t="s">
        <v>968</v>
      </c>
      <c r="D149" s="346">
        <v>1.39</v>
      </c>
      <c r="E149" s="347">
        <v>0.94</v>
      </c>
      <c r="F149" s="235">
        <f t="shared" si="2"/>
        <v>17719.16</v>
      </c>
    </row>
    <row r="150" spans="1:6" s="236" customFormat="1" ht="15.75" x14ac:dyDescent="0.25">
      <c r="A150" s="346">
        <v>147</v>
      </c>
      <c r="B150" s="346" t="s">
        <v>1543</v>
      </c>
      <c r="C150" s="587" t="s">
        <v>966</v>
      </c>
      <c r="D150" s="346">
        <v>1.67</v>
      </c>
      <c r="E150" s="347">
        <v>0.94</v>
      </c>
      <c r="F150" s="235">
        <f t="shared" si="2"/>
        <v>21288.48</v>
      </c>
    </row>
    <row r="151" spans="1:6" s="234" customFormat="1" ht="14.25" customHeight="1" x14ac:dyDescent="0.25">
      <c r="A151" s="346">
        <v>148</v>
      </c>
      <c r="B151" s="346" t="s">
        <v>1544</v>
      </c>
      <c r="C151" s="587" t="s">
        <v>1545</v>
      </c>
      <c r="D151" s="346">
        <v>0.85</v>
      </c>
      <c r="E151" s="348">
        <v>1</v>
      </c>
      <c r="F151" s="235">
        <f t="shared" si="2"/>
        <v>11527.08</v>
      </c>
    </row>
    <row r="152" spans="1:6" s="234" customFormat="1" ht="15" customHeight="1" x14ac:dyDescent="0.25">
      <c r="A152" s="346">
        <v>149</v>
      </c>
      <c r="B152" s="346" t="s">
        <v>1546</v>
      </c>
      <c r="C152" s="587" t="s">
        <v>1397</v>
      </c>
      <c r="D152" s="346">
        <v>1.0900000000000001</v>
      </c>
      <c r="E152" s="348">
        <v>1</v>
      </c>
      <c r="F152" s="235">
        <f t="shared" si="2"/>
        <v>14781.78</v>
      </c>
    </row>
    <row r="153" spans="1:6" s="234" customFormat="1" ht="15.75" customHeight="1" x14ac:dyDescent="0.25">
      <c r="A153" s="346">
        <v>150</v>
      </c>
      <c r="B153" s="346" t="s">
        <v>1547</v>
      </c>
      <c r="C153" s="587" t="s">
        <v>626</v>
      </c>
      <c r="D153" s="346">
        <v>1.5</v>
      </c>
      <c r="E153" s="347">
        <v>0.94</v>
      </c>
      <c r="F153" s="235">
        <f t="shared" si="2"/>
        <v>19121.39</v>
      </c>
    </row>
    <row r="154" spans="1:6" s="234" customFormat="1" ht="31.5" x14ac:dyDescent="0.25">
      <c r="A154" s="346">
        <v>151</v>
      </c>
      <c r="B154" s="346" t="s">
        <v>1548</v>
      </c>
      <c r="C154" s="587" t="s">
        <v>726</v>
      </c>
      <c r="D154" s="346">
        <v>1.8</v>
      </c>
      <c r="E154" s="347">
        <v>0.94</v>
      </c>
      <c r="F154" s="235">
        <f t="shared" si="2"/>
        <v>22945.67</v>
      </c>
    </row>
    <row r="155" spans="1:6" s="234" customFormat="1" ht="15.75" x14ac:dyDescent="0.25">
      <c r="A155" s="346">
        <v>152</v>
      </c>
      <c r="B155" s="346" t="s">
        <v>1549</v>
      </c>
      <c r="C155" s="587" t="s">
        <v>305</v>
      </c>
      <c r="D155" s="346">
        <v>2.75</v>
      </c>
      <c r="E155" s="347">
        <v>0.94</v>
      </c>
      <c r="F155" s="235">
        <f t="shared" si="2"/>
        <v>35055.879999999997</v>
      </c>
    </row>
    <row r="156" spans="1:6" s="234" customFormat="1" ht="31.5" x14ac:dyDescent="0.25">
      <c r="A156" s="346">
        <v>153</v>
      </c>
      <c r="B156" s="346" t="s">
        <v>1550</v>
      </c>
      <c r="C156" s="587" t="s">
        <v>727</v>
      </c>
      <c r="D156" s="346">
        <v>2.35</v>
      </c>
      <c r="E156" s="347">
        <v>0.94</v>
      </c>
      <c r="F156" s="235">
        <f t="shared" si="2"/>
        <v>29956.85</v>
      </c>
    </row>
    <row r="157" spans="1:6" ht="31.5" customHeight="1" x14ac:dyDescent="0.2">
      <c r="A157" s="802" t="s">
        <v>5036</v>
      </c>
      <c r="B157" s="802"/>
      <c r="C157" s="802"/>
      <c r="D157" s="802"/>
      <c r="E157" s="802"/>
      <c r="F157" s="802"/>
    </row>
  </sheetData>
  <mergeCells count="3">
    <mergeCell ref="D1:F1"/>
    <mergeCell ref="A2:F2"/>
    <mergeCell ref="A157:F157"/>
  </mergeCells>
  <pageMargins left="0.78740157480314965" right="0.39370078740157483" top="0.59055118110236227" bottom="0.78740157480314965" header="0.51181102362204722" footer="0.51181102362204722"/>
  <pageSetup paperSize="9" scale="6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D158"/>
  <sheetViews>
    <sheetView view="pageBreakPreview" zoomScale="98" zoomScaleNormal="100" zoomScaleSheetLayoutView="98" workbookViewId="0">
      <pane ySplit="3" topLeftCell="A13" activePane="bottomLeft" state="frozen"/>
      <selection pane="bottomLeft" activeCell="K22" sqref="K22"/>
    </sheetView>
  </sheetViews>
  <sheetFormatPr defaultColWidth="8.85546875" defaultRowHeight="15" x14ac:dyDescent="0.2"/>
  <cols>
    <col min="1" max="1" width="9.140625" style="8" customWidth="1"/>
    <col min="2" max="2" width="14.5703125" style="8" customWidth="1"/>
    <col min="3" max="3" width="62.42578125" style="230" customWidth="1"/>
    <col min="4" max="4" width="19.5703125" style="46" customWidth="1"/>
    <col min="5" max="6" width="11" style="8" customWidth="1"/>
    <col min="7" max="16384" width="8.85546875" style="8"/>
  </cols>
  <sheetData>
    <row r="1" spans="1:4" ht="59.25" customHeight="1" x14ac:dyDescent="0.25">
      <c r="A1" s="109"/>
      <c r="B1" s="109"/>
      <c r="C1" s="805" t="s">
        <v>5033</v>
      </c>
      <c r="D1" s="805"/>
    </row>
    <row r="2" spans="1:4" s="4" customFormat="1" ht="48" customHeight="1" x14ac:dyDescent="0.2">
      <c r="A2" s="803" t="s">
        <v>729</v>
      </c>
      <c r="B2" s="803"/>
      <c r="C2" s="803"/>
      <c r="D2" s="803"/>
    </row>
    <row r="3" spans="1:4" s="4" customFormat="1" ht="57" x14ac:dyDescent="0.2">
      <c r="A3" s="115" t="s">
        <v>157</v>
      </c>
      <c r="B3" s="115" t="s">
        <v>1034</v>
      </c>
      <c r="C3" s="231" t="s">
        <v>1552</v>
      </c>
      <c r="D3" s="115" t="s">
        <v>413</v>
      </c>
    </row>
    <row r="4" spans="1:4" ht="15.75" x14ac:dyDescent="0.25">
      <c r="A4" s="229">
        <v>1</v>
      </c>
      <c r="B4" s="229" t="s">
        <v>1407</v>
      </c>
      <c r="C4" s="232" t="s">
        <v>677</v>
      </c>
      <c r="D4" s="229">
        <v>0.83</v>
      </c>
    </row>
    <row r="5" spans="1:4" ht="15.75" x14ac:dyDescent="0.25">
      <c r="A5" s="229">
        <v>2</v>
      </c>
      <c r="B5" s="229" t="s">
        <v>1408</v>
      </c>
      <c r="C5" s="232" t="s">
        <v>678</v>
      </c>
      <c r="D5" s="229">
        <v>0.66</v>
      </c>
    </row>
    <row r="6" spans="1:4" ht="15.75" x14ac:dyDescent="0.25">
      <c r="A6" s="229">
        <v>3</v>
      </c>
      <c r="B6" s="229" t="s">
        <v>1409</v>
      </c>
      <c r="C6" s="232" t="s">
        <v>557</v>
      </c>
      <c r="D6" s="229">
        <v>0.71</v>
      </c>
    </row>
    <row r="7" spans="1:4" ht="15.75" x14ac:dyDescent="0.25">
      <c r="A7" s="229">
        <v>4</v>
      </c>
      <c r="B7" s="229" t="s">
        <v>1410</v>
      </c>
      <c r="C7" s="232" t="s">
        <v>558</v>
      </c>
      <c r="D7" s="229">
        <v>1.06</v>
      </c>
    </row>
    <row r="8" spans="1:4" ht="15.75" x14ac:dyDescent="0.25">
      <c r="A8" s="229">
        <v>5</v>
      </c>
      <c r="B8" s="229" t="s">
        <v>1411</v>
      </c>
      <c r="C8" s="232" t="s">
        <v>868</v>
      </c>
      <c r="D8" s="229">
        <v>9.7899999999999991</v>
      </c>
    </row>
    <row r="9" spans="1:4" ht="15.75" x14ac:dyDescent="0.25">
      <c r="A9" s="229">
        <v>6</v>
      </c>
      <c r="B9" s="229" t="s">
        <v>1412</v>
      </c>
      <c r="C9" s="232" t="s">
        <v>679</v>
      </c>
      <c r="D9" s="229">
        <v>0.33</v>
      </c>
    </row>
    <row r="10" spans="1:4" ht="15.75" x14ac:dyDescent="0.25">
      <c r="A10" s="229">
        <v>7</v>
      </c>
      <c r="B10" s="229" t="s">
        <v>1413</v>
      </c>
      <c r="C10" s="232" t="s">
        <v>1594</v>
      </c>
      <c r="D10" s="229">
        <v>1.04</v>
      </c>
    </row>
    <row r="11" spans="1:4" ht="15.75" x14ac:dyDescent="0.25">
      <c r="A11" s="229">
        <v>8</v>
      </c>
      <c r="B11" s="229" t="s">
        <v>1414</v>
      </c>
      <c r="C11" s="232" t="s">
        <v>550</v>
      </c>
      <c r="D11" s="229">
        <v>0.98</v>
      </c>
    </row>
    <row r="12" spans="1:4" ht="15.75" x14ac:dyDescent="0.25">
      <c r="A12" s="229">
        <v>9</v>
      </c>
      <c r="B12" s="229" t="s">
        <v>1415</v>
      </c>
      <c r="C12" s="232" t="s">
        <v>680</v>
      </c>
      <c r="D12" s="229">
        <v>0.89</v>
      </c>
    </row>
    <row r="13" spans="1:4" ht="15.75" x14ac:dyDescent="0.25">
      <c r="A13" s="229">
        <v>10</v>
      </c>
      <c r="B13" s="229" t="s">
        <v>1416</v>
      </c>
      <c r="C13" s="232" t="s">
        <v>869</v>
      </c>
      <c r="D13" s="229">
        <v>0.91</v>
      </c>
    </row>
    <row r="14" spans="1:4" ht="15.75" x14ac:dyDescent="0.25">
      <c r="A14" s="229">
        <v>11</v>
      </c>
      <c r="B14" s="229" t="s">
        <v>1417</v>
      </c>
      <c r="C14" s="232" t="s">
        <v>870</v>
      </c>
      <c r="D14" s="229">
        <v>2.41</v>
      </c>
    </row>
    <row r="15" spans="1:4" ht="31.5" x14ac:dyDescent="0.25">
      <c r="A15" s="229">
        <v>12</v>
      </c>
      <c r="B15" s="229" t="s">
        <v>1418</v>
      </c>
      <c r="C15" s="232" t="s">
        <v>847</v>
      </c>
      <c r="D15" s="229">
        <v>3.73</v>
      </c>
    </row>
    <row r="16" spans="1:4" ht="15.75" x14ac:dyDescent="0.25">
      <c r="A16" s="229">
        <v>13</v>
      </c>
      <c r="B16" s="229" t="s">
        <v>1419</v>
      </c>
      <c r="C16" s="232" t="s">
        <v>681</v>
      </c>
      <c r="D16" s="229">
        <v>1.54</v>
      </c>
    </row>
    <row r="17" spans="1:4" ht="15.75" x14ac:dyDescent="0.25">
      <c r="A17" s="229">
        <v>14</v>
      </c>
      <c r="B17" s="229" t="s">
        <v>1420</v>
      </c>
      <c r="C17" s="232" t="s">
        <v>682</v>
      </c>
      <c r="D17" s="229">
        <v>0.98</v>
      </c>
    </row>
    <row r="18" spans="1:4" ht="47.25" x14ac:dyDescent="0.25">
      <c r="A18" s="229">
        <v>15</v>
      </c>
      <c r="B18" s="229" t="s">
        <v>1421</v>
      </c>
      <c r="C18" s="232" t="s">
        <v>213</v>
      </c>
      <c r="D18" s="229">
        <v>7.95</v>
      </c>
    </row>
    <row r="19" spans="1:4" ht="15.75" x14ac:dyDescent="0.25">
      <c r="A19" s="229">
        <v>16</v>
      </c>
      <c r="B19" s="229" t="s">
        <v>2053</v>
      </c>
      <c r="C19" s="232" t="s">
        <v>211</v>
      </c>
      <c r="D19" s="229">
        <v>14.23</v>
      </c>
    </row>
    <row r="20" spans="1:4" ht="31.5" x14ac:dyDescent="0.25">
      <c r="A20" s="229">
        <v>17</v>
      </c>
      <c r="B20" s="229" t="s">
        <v>2054</v>
      </c>
      <c r="C20" s="232" t="s">
        <v>212</v>
      </c>
      <c r="D20" s="229">
        <v>10.34</v>
      </c>
    </row>
    <row r="21" spans="1:4" ht="15.75" x14ac:dyDescent="0.25">
      <c r="A21" s="229">
        <v>18</v>
      </c>
      <c r="B21" s="229" t="s">
        <v>1422</v>
      </c>
      <c r="C21" s="232" t="s">
        <v>683</v>
      </c>
      <c r="D21" s="229">
        <v>1.38</v>
      </c>
    </row>
    <row r="22" spans="1:4" ht="15.75" x14ac:dyDescent="0.25">
      <c r="A22" s="229">
        <v>19</v>
      </c>
      <c r="B22" s="229" t="s">
        <v>1423</v>
      </c>
      <c r="C22" s="232" t="s">
        <v>684</v>
      </c>
      <c r="D22" s="229">
        <v>2.09</v>
      </c>
    </row>
    <row r="23" spans="1:4" ht="15.75" x14ac:dyDescent="0.25">
      <c r="A23" s="229">
        <v>20</v>
      </c>
      <c r="B23" s="229" t="s">
        <v>1424</v>
      </c>
      <c r="C23" s="232" t="s">
        <v>685</v>
      </c>
      <c r="D23" s="229">
        <v>1.6</v>
      </c>
    </row>
    <row r="24" spans="1:4" ht="15.75" x14ac:dyDescent="0.25">
      <c r="A24" s="229">
        <v>21</v>
      </c>
      <c r="B24" s="229" t="s">
        <v>1425</v>
      </c>
      <c r="C24" s="232" t="s">
        <v>76</v>
      </c>
      <c r="D24" s="229">
        <v>1.49</v>
      </c>
    </row>
    <row r="25" spans="1:4" ht="15.75" x14ac:dyDescent="0.25">
      <c r="A25" s="229">
        <v>22</v>
      </c>
      <c r="B25" s="229" t="s">
        <v>1426</v>
      </c>
      <c r="C25" s="232" t="s">
        <v>686</v>
      </c>
      <c r="D25" s="229">
        <v>1.36</v>
      </c>
    </row>
    <row r="26" spans="1:4" ht="15.75" x14ac:dyDescent="0.25">
      <c r="A26" s="229">
        <v>23</v>
      </c>
      <c r="B26" s="229" t="s">
        <v>1427</v>
      </c>
      <c r="C26" s="232" t="s">
        <v>687</v>
      </c>
      <c r="D26" s="229">
        <v>2.75</v>
      </c>
    </row>
    <row r="27" spans="1:4" ht="15.75" x14ac:dyDescent="0.25">
      <c r="A27" s="229">
        <v>24</v>
      </c>
      <c r="B27" s="229" t="s">
        <v>2055</v>
      </c>
      <c r="C27" s="232" t="s">
        <v>2056</v>
      </c>
      <c r="D27" s="229">
        <v>4.9000000000000004</v>
      </c>
    </row>
    <row r="28" spans="1:4" ht="15.75" x14ac:dyDescent="0.25">
      <c r="A28" s="229">
        <v>25</v>
      </c>
      <c r="B28" s="229" t="s">
        <v>2057</v>
      </c>
      <c r="C28" s="232" t="s">
        <v>2058</v>
      </c>
      <c r="D28" s="229">
        <v>22.2</v>
      </c>
    </row>
    <row r="29" spans="1:4" ht="15.75" x14ac:dyDescent="0.25">
      <c r="A29" s="229">
        <v>26</v>
      </c>
      <c r="B29" s="229" t="s">
        <v>1428</v>
      </c>
      <c r="C29" s="232" t="s">
        <v>688</v>
      </c>
      <c r="D29" s="229">
        <v>0.97</v>
      </c>
    </row>
    <row r="30" spans="1:4" ht="15.75" x14ac:dyDescent="0.25">
      <c r="A30" s="229">
        <v>27</v>
      </c>
      <c r="B30" s="229" t="s">
        <v>1429</v>
      </c>
      <c r="C30" s="232" t="s">
        <v>689</v>
      </c>
      <c r="D30" s="229">
        <v>1.1599999999999999</v>
      </c>
    </row>
    <row r="31" spans="1:4" ht="15.75" x14ac:dyDescent="0.25">
      <c r="A31" s="229">
        <v>28</v>
      </c>
      <c r="B31" s="229" t="s">
        <v>1430</v>
      </c>
      <c r="C31" s="232" t="s">
        <v>690</v>
      </c>
      <c r="D31" s="229">
        <v>0.97</v>
      </c>
    </row>
    <row r="32" spans="1:4" ht="31.5" x14ac:dyDescent="0.25">
      <c r="A32" s="229">
        <v>29</v>
      </c>
      <c r="B32" s="229" t="s">
        <v>1431</v>
      </c>
      <c r="C32" s="232" t="s">
        <v>395</v>
      </c>
      <c r="D32" s="229">
        <v>0.52</v>
      </c>
    </row>
    <row r="33" spans="1:4" ht="15.75" x14ac:dyDescent="0.25">
      <c r="A33" s="229">
        <v>30</v>
      </c>
      <c r="B33" s="229" t="s">
        <v>1432</v>
      </c>
      <c r="C33" s="232" t="s">
        <v>396</v>
      </c>
      <c r="D33" s="229">
        <v>0.65</v>
      </c>
    </row>
    <row r="34" spans="1:4" ht="15.75" x14ac:dyDescent="0.25">
      <c r="A34" s="229">
        <v>31</v>
      </c>
      <c r="B34" s="229" t="s">
        <v>1433</v>
      </c>
      <c r="C34" s="232" t="s">
        <v>691</v>
      </c>
      <c r="D34" s="229">
        <v>0.8</v>
      </c>
    </row>
    <row r="35" spans="1:4" ht="31.5" x14ac:dyDescent="0.25">
      <c r="A35" s="229">
        <v>32</v>
      </c>
      <c r="B35" s="229" t="s">
        <v>1434</v>
      </c>
      <c r="C35" s="232" t="s">
        <v>692</v>
      </c>
      <c r="D35" s="229">
        <v>3.39</v>
      </c>
    </row>
    <row r="36" spans="1:4" ht="78.75" x14ac:dyDescent="0.25">
      <c r="A36" s="229">
        <v>33</v>
      </c>
      <c r="B36" s="229" t="s">
        <v>1435</v>
      </c>
      <c r="C36" s="232" t="s">
        <v>871</v>
      </c>
      <c r="D36" s="229">
        <v>5.07</v>
      </c>
    </row>
    <row r="37" spans="1:4" ht="15.75" x14ac:dyDescent="0.25">
      <c r="A37" s="229">
        <v>34</v>
      </c>
      <c r="B37" s="229" t="s">
        <v>1436</v>
      </c>
      <c r="C37" s="232" t="s">
        <v>297</v>
      </c>
      <c r="D37" s="229">
        <v>1.53</v>
      </c>
    </row>
    <row r="38" spans="1:4" ht="15.75" x14ac:dyDescent="0.25">
      <c r="A38" s="229">
        <v>35</v>
      </c>
      <c r="B38" s="229" t="s">
        <v>1437</v>
      </c>
      <c r="C38" s="232" t="s">
        <v>298</v>
      </c>
      <c r="D38" s="229">
        <v>3.17</v>
      </c>
    </row>
    <row r="39" spans="1:4" ht="15.75" x14ac:dyDescent="0.25">
      <c r="A39" s="229">
        <v>36</v>
      </c>
      <c r="B39" s="229" t="s">
        <v>1438</v>
      </c>
      <c r="C39" s="232" t="s">
        <v>693</v>
      </c>
      <c r="D39" s="229">
        <v>0.98</v>
      </c>
    </row>
    <row r="40" spans="1:4" ht="31.5" x14ac:dyDescent="0.25">
      <c r="A40" s="229">
        <v>37</v>
      </c>
      <c r="B40" s="229" t="s">
        <v>1439</v>
      </c>
      <c r="C40" s="232" t="s">
        <v>1440</v>
      </c>
      <c r="D40" s="229">
        <v>1.75</v>
      </c>
    </row>
    <row r="41" spans="1:4" ht="31.5" x14ac:dyDescent="0.25">
      <c r="A41" s="229">
        <v>38</v>
      </c>
      <c r="B41" s="229" t="s">
        <v>1441</v>
      </c>
      <c r="C41" s="232" t="s">
        <v>1123</v>
      </c>
      <c r="D41" s="229">
        <v>2.89</v>
      </c>
    </row>
    <row r="42" spans="1:4" ht="47.25" x14ac:dyDescent="0.25">
      <c r="A42" s="229">
        <v>39</v>
      </c>
      <c r="B42" s="229" t="s">
        <v>1442</v>
      </c>
      <c r="C42" s="232" t="s">
        <v>694</v>
      </c>
      <c r="D42" s="229">
        <v>0.94</v>
      </c>
    </row>
    <row r="43" spans="1:4" ht="15.75" x14ac:dyDescent="0.25">
      <c r="A43" s="229">
        <v>40</v>
      </c>
      <c r="B43" s="229" t="s">
        <v>1443</v>
      </c>
      <c r="C43" s="232" t="s">
        <v>695</v>
      </c>
      <c r="D43" s="229">
        <v>2.57</v>
      </c>
    </row>
    <row r="44" spans="1:4" ht="15.75" x14ac:dyDescent="0.25">
      <c r="A44" s="229">
        <v>41</v>
      </c>
      <c r="B44" s="229" t="s">
        <v>1444</v>
      </c>
      <c r="C44" s="232" t="s">
        <v>696</v>
      </c>
      <c r="D44" s="229">
        <v>1.79</v>
      </c>
    </row>
    <row r="45" spans="1:4" ht="31.5" x14ac:dyDescent="0.25">
      <c r="A45" s="229">
        <v>42</v>
      </c>
      <c r="B45" s="229" t="s">
        <v>1445</v>
      </c>
      <c r="C45" s="232" t="s">
        <v>697</v>
      </c>
      <c r="D45" s="229">
        <v>1.6</v>
      </c>
    </row>
    <row r="46" spans="1:4" ht="15.75" x14ac:dyDescent="0.25">
      <c r="A46" s="229">
        <v>43</v>
      </c>
      <c r="B46" s="229" t="s">
        <v>1446</v>
      </c>
      <c r="C46" s="232" t="s">
        <v>676</v>
      </c>
      <c r="D46" s="229">
        <v>3.25</v>
      </c>
    </row>
    <row r="47" spans="1:4" ht="31.5" x14ac:dyDescent="0.25">
      <c r="A47" s="229">
        <v>44</v>
      </c>
      <c r="B47" s="229" t="s">
        <v>1447</v>
      </c>
      <c r="C47" s="232" t="s">
        <v>698</v>
      </c>
      <c r="D47" s="229">
        <v>3.18</v>
      </c>
    </row>
    <row r="48" spans="1:4" ht="15.75" x14ac:dyDescent="0.25">
      <c r="A48" s="229">
        <v>45</v>
      </c>
      <c r="B48" s="229" t="s">
        <v>1448</v>
      </c>
      <c r="C48" s="232" t="s">
        <v>699</v>
      </c>
      <c r="D48" s="229">
        <v>0.8</v>
      </c>
    </row>
    <row r="49" spans="1:4" ht="15.75" x14ac:dyDescent="0.25">
      <c r="A49" s="229">
        <v>46</v>
      </c>
      <c r="B49" s="229" t="s">
        <v>1449</v>
      </c>
      <c r="C49" s="232" t="s">
        <v>700</v>
      </c>
      <c r="D49" s="229">
        <v>1.08</v>
      </c>
    </row>
    <row r="50" spans="1:4" ht="15.75" x14ac:dyDescent="0.25">
      <c r="A50" s="229">
        <v>47</v>
      </c>
      <c r="B50" s="229" t="s">
        <v>1450</v>
      </c>
      <c r="C50" s="232" t="s">
        <v>354</v>
      </c>
      <c r="D50" s="229">
        <v>1.56</v>
      </c>
    </row>
    <row r="51" spans="1:4" ht="15.75" x14ac:dyDescent="0.25">
      <c r="A51" s="229">
        <v>48</v>
      </c>
      <c r="B51" s="229" t="s">
        <v>1451</v>
      </c>
      <c r="C51" s="232" t="s">
        <v>327</v>
      </c>
      <c r="D51" s="229">
        <v>2.72</v>
      </c>
    </row>
    <row r="52" spans="1:4" ht="15.75" x14ac:dyDescent="0.25">
      <c r="A52" s="229">
        <v>49</v>
      </c>
      <c r="B52" s="229" t="s">
        <v>1452</v>
      </c>
      <c r="C52" s="232" t="s">
        <v>1196</v>
      </c>
      <c r="D52" s="229">
        <v>3.14</v>
      </c>
    </row>
    <row r="53" spans="1:4" ht="15.75" x14ac:dyDescent="0.25">
      <c r="A53" s="229">
        <v>50</v>
      </c>
      <c r="B53" s="229" t="s">
        <v>1453</v>
      </c>
      <c r="C53" s="232" t="s">
        <v>1198</v>
      </c>
      <c r="D53" s="229">
        <v>4.2</v>
      </c>
    </row>
    <row r="54" spans="1:4" ht="15.75" x14ac:dyDescent="0.25">
      <c r="A54" s="229">
        <v>51</v>
      </c>
      <c r="B54" s="229" t="s">
        <v>1454</v>
      </c>
      <c r="C54" s="232" t="s">
        <v>1200</v>
      </c>
      <c r="D54" s="229">
        <v>5.37</v>
      </c>
    </row>
    <row r="55" spans="1:4" ht="15.75" x14ac:dyDescent="0.25">
      <c r="A55" s="229">
        <v>52</v>
      </c>
      <c r="B55" s="229" t="s">
        <v>1455</v>
      </c>
      <c r="C55" s="232" t="s">
        <v>1202</v>
      </c>
      <c r="D55" s="229">
        <v>6.28</v>
      </c>
    </row>
    <row r="56" spans="1:4" ht="15.75" x14ac:dyDescent="0.25">
      <c r="A56" s="229">
        <v>53</v>
      </c>
      <c r="B56" s="229" t="s">
        <v>1456</v>
      </c>
      <c r="C56" s="232" t="s">
        <v>1204</v>
      </c>
      <c r="D56" s="229">
        <v>10.97</v>
      </c>
    </row>
    <row r="57" spans="1:4" ht="15.75" x14ac:dyDescent="0.25">
      <c r="A57" s="229">
        <v>54</v>
      </c>
      <c r="B57" s="229" t="s">
        <v>1457</v>
      </c>
      <c r="C57" s="232" t="s">
        <v>1206</v>
      </c>
      <c r="D57" s="229">
        <v>15.38</v>
      </c>
    </row>
    <row r="58" spans="1:4" ht="15.75" x14ac:dyDescent="0.25">
      <c r="A58" s="229">
        <v>55</v>
      </c>
      <c r="B58" s="229" t="s">
        <v>1458</v>
      </c>
      <c r="C58" s="232" t="s">
        <v>1208</v>
      </c>
      <c r="D58" s="229">
        <v>26.65</v>
      </c>
    </row>
    <row r="59" spans="1:4" ht="31.5" x14ac:dyDescent="0.25">
      <c r="A59" s="229">
        <v>56</v>
      </c>
      <c r="B59" s="229" t="s">
        <v>1459</v>
      </c>
      <c r="C59" s="232" t="s">
        <v>1210</v>
      </c>
      <c r="D59" s="229">
        <v>4.4000000000000004</v>
      </c>
    </row>
    <row r="60" spans="1:4" ht="31.5" x14ac:dyDescent="0.25">
      <c r="A60" s="229">
        <v>57</v>
      </c>
      <c r="B60" s="229" t="s">
        <v>1460</v>
      </c>
      <c r="C60" s="232" t="s">
        <v>1212</v>
      </c>
      <c r="D60" s="229">
        <v>8.2100000000000009</v>
      </c>
    </row>
    <row r="61" spans="1:4" ht="31.5" x14ac:dyDescent="0.25">
      <c r="A61" s="229">
        <v>58</v>
      </c>
      <c r="B61" s="229" t="s">
        <v>1461</v>
      </c>
      <c r="C61" s="232" t="s">
        <v>1214</v>
      </c>
      <c r="D61" s="229">
        <v>14.4</v>
      </c>
    </row>
    <row r="62" spans="1:4" ht="31.5" x14ac:dyDescent="0.25">
      <c r="A62" s="229">
        <v>59</v>
      </c>
      <c r="B62" s="229" t="s">
        <v>1462</v>
      </c>
      <c r="C62" s="232" t="s">
        <v>1216</v>
      </c>
      <c r="D62" s="229">
        <v>26.14</v>
      </c>
    </row>
    <row r="63" spans="1:4" ht="31.5" x14ac:dyDescent="0.25">
      <c r="A63" s="229">
        <v>60</v>
      </c>
      <c r="B63" s="229" t="s">
        <v>1463</v>
      </c>
      <c r="C63" s="232" t="s">
        <v>1218</v>
      </c>
      <c r="D63" s="229">
        <v>36.44</v>
      </c>
    </row>
    <row r="64" spans="1:4" ht="31.5" x14ac:dyDescent="0.25">
      <c r="A64" s="229">
        <v>61</v>
      </c>
      <c r="B64" s="229" t="s">
        <v>1464</v>
      </c>
      <c r="C64" s="232" t="s">
        <v>97</v>
      </c>
      <c r="D64" s="229">
        <v>2.35</v>
      </c>
    </row>
    <row r="65" spans="1:4" ht="31.5" x14ac:dyDescent="0.25">
      <c r="A65" s="229">
        <v>62</v>
      </c>
      <c r="B65" s="229" t="s">
        <v>1465</v>
      </c>
      <c r="C65" s="232" t="s">
        <v>571</v>
      </c>
      <c r="D65" s="229">
        <v>2.48</v>
      </c>
    </row>
    <row r="66" spans="1:4" ht="47.25" x14ac:dyDescent="0.25">
      <c r="A66" s="229">
        <v>63</v>
      </c>
      <c r="B66" s="229" t="s">
        <v>1466</v>
      </c>
      <c r="C66" s="232" t="s">
        <v>838</v>
      </c>
      <c r="D66" s="229">
        <v>1.18</v>
      </c>
    </row>
    <row r="67" spans="1:4" ht="47.25" x14ac:dyDescent="0.25">
      <c r="A67" s="229">
        <v>64</v>
      </c>
      <c r="B67" s="229" t="s">
        <v>1467</v>
      </c>
      <c r="C67" s="232" t="s">
        <v>839</v>
      </c>
      <c r="D67" s="229">
        <v>3.34</v>
      </c>
    </row>
    <row r="68" spans="1:4" ht="47.25" x14ac:dyDescent="0.25">
      <c r="A68" s="229">
        <v>65</v>
      </c>
      <c r="B68" s="229" t="s">
        <v>1468</v>
      </c>
      <c r="C68" s="232" t="s">
        <v>840</v>
      </c>
      <c r="D68" s="229">
        <v>5.45</v>
      </c>
    </row>
    <row r="69" spans="1:4" ht="47.25" x14ac:dyDescent="0.25">
      <c r="A69" s="229">
        <v>66</v>
      </c>
      <c r="B69" s="229" t="s">
        <v>1469</v>
      </c>
      <c r="C69" s="232" t="s">
        <v>841</v>
      </c>
      <c r="D69" s="229">
        <v>7.33</v>
      </c>
    </row>
    <row r="70" spans="1:4" ht="47.25" x14ac:dyDescent="0.25">
      <c r="A70" s="229">
        <v>67</v>
      </c>
      <c r="B70" s="229" t="s">
        <v>1470</v>
      </c>
      <c r="C70" s="232" t="s">
        <v>842</v>
      </c>
      <c r="D70" s="229">
        <v>9.1199999999999992</v>
      </c>
    </row>
    <row r="71" spans="1:4" ht="47.25" x14ac:dyDescent="0.25">
      <c r="A71" s="229">
        <v>68</v>
      </c>
      <c r="B71" s="229" t="s">
        <v>1471</v>
      </c>
      <c r="C71" s="232" t="s">
        <v>843</v>
      </c>
      <c r="D71" s="229">
        <v>10.77</v>
      </c>
    </row>
    <row r="72" spans="1:4" ht="47.25" x14ac:dyDescent="0.25">
      <c r="A72" s="229">
        <v>69</v>
      </c>
      <c r="B72" s="229" t="s">
        <v>1472</v>
      </c>
      <c r="C72" s="232" t="s">
        <v>844</v>
      </c>
      <c r="D72" s="229">
        <v>13.06</v>
      </c>
    </row>
    <row r="73" spans="1:4" ht="47.25" x14ac:dyDescent="0.25">
      <c r="A73" s="229">
        <v>70</v>
      </c>
      <c r="B73" s="229" t="s">
        <v>1473</v>
      </c>
      <c r="C73" s="232" t="s">
        <v>845</v>
      </c>
      <c r="D73" s="229">
        <v>15.87</v>
      </c>
    </row>
    <row r="74" spans="1:4" ht="47.25" x14ac:dyDescent="0.25">
      <c r="A74" s="229">
        <v>71</v>
      </c>
      <c r="B74" s="229" t="s">
        <v>1474</v>
      </c>
      <c r="C74" s="232" t="s">
        <v>846</v>
      </c>
      <c r="D74" s="229">
        <v>18.850000000000001</v>
      </c>
    </row>
    <row r="75" spans="1:4" ht="47.25" x14ac:dyDescent="0.25">
      <c r="A75" s="229">
        <v>72</v>
      </c>
      <c r="B75" s="229" t="s">
        <v>1475</v>
      </c>
      <c r="C75" s="232" t="s">
        <v>2035</v>
      </c>
      <c r="D75" s="229">
        <v>21.4</v>
      </c>
    </row>
    <row r="76" spans="1:4" ht="47.25" x14ac:dyDescent="0.25">
      <c r="A76" s="229">
        <v>73</v>
      </c>
      <c r="B76" s="229" t="s">
        <v>2059</v>
      </c>
      <c r="C76" s="232" t="s">
        <v>2037</v>
      </c>
      <c r="D76" s="229">
        <v>22.71</v>
      </c>
    </row>
    <row r="77" spans="1:4" ht="47.25" x14ac:dyDescent="0.25">
      <c r="A77" s="229">
        <v>74</v>
      </c>
      <c r="B77" s="229" t="s">
        <v>2060</v>
      </c>
      <c r="C77" s="232" t="s">
        <v>2039</v>
      </c>
      <c r="D77" s="229">
        <v>27.09</v>
      </c>
    </row>
    <row r="78" spans="1:4" ht="47.25" x14ac:dyDescent="0.25">
      <c r="A78" s="229">
        <v>75</v>
      </c>
      <c r="B78" s="229" t="s">
        <v>2061</v>
      </c>
      <c r="C78" s="232" t="s">
        <v>2041</v>
      </c>
      <c r="D78" s="229">
        <v>48.92</v>
      </c>
    </row>
    <row r="79" spans="1:4" ht="31.5" x14ac:dyDescent="0.25">
      <c r="A79" s="229">
        <v>76</v>
      </c>
      <c r="B79" s="229" t="s">
        <v>1476</v>
      </c>
      <c r="C79" s="232" t="s">
        <v>2043</v>
      </c>
      <c r="D79" s="229">
        <v>2.17</v>
      </c>
    </row>
    <row r="80" spans="1:4" ht="47.25" x14ac:dyDescent="0.25">
      <c r="A80" s="229">
        <v>77</v>
      </c>
      <c r="B80" s="229" t="s">
        <v>1477</v>
      </c>
      <c r="C80" s="232" t="s">
        <v>1478</v>
      </c>
      <c r="D80" s="229">
        <v>2.5499999999999998</v>
      </c>
    </row>
    <row r="81" spans="1:4" ht="47.25" x14ac:dyDescent="0.25">
      <c r="A81" s="229">
        <v>78</v>
      </c>
      <c r="B81" s="229" t="s">
        <v>2062</v>
      </c>
      <c r="C81" s="232" t="s">
        <v>2063</v>
      </c>
      <c r="D81" s="229">
        <v>2.44</v>
      </c>
    </row>
    <row r="82" spans="1:4" ht="15.75" x14ac:dyDescent="0.25">
      <c r="A82" s="229">
        <v>79</v>
      </c>
      <c r="B82" s="229" t="s">
        <v>2064</v>
      </c>
      <c r="C82" s="232" t="s">
        <v>352</v>
      </c>
      <c r="D82" s="229">
        <v>7.77</v>
      </c>
    </row>
    <row r="83" spans="1:4" ht="47.25" x14ac:dyDescent="0.25">
      <c r="A83" s="229">
        <v>80</v>
      </c>
      <c r="B83" s="229" t="s">
        <v>2065</v>
      </c>
      <c r="C83" s="232" t="s">
        <v>353</v>
      </c>
      <c r="D83" s="229">
        <v>6.3</v>
      </c>
    </row>
    <row r="84" spans="1:4" ht="47.25" x14ac:dyDescent="0.25">
      <c r="A84" s="229">
        <v>81</v>
      </c>
      <c r="B84" s="229" t="s">
        <v>2066</v>
      </c>
      <c r="C84" s="232" t="s">
        <v>848</v>
      </c>
      <c r="D84" s="229">
        <v>14.41</v>
      </c>
    </row>
    <row r="85" spans="1:4" ht="15.75" x14ac:dyDescent="0.25">
      <c r="A85" s="229">
        <v>82</v>
      </c>
      <c r="B85" s="229" t="s">
        <v>1479</v>
      </c>
      <c r="C85" s="232" t="s">
        <v>701</v>
      </c>
      <c r="D85" s="229">
        <v>0.74</v>
      </c>
    </row>
    <row r="86" spans="1:4" ht="31.5" x14ac:dyDescent="0.25">
      <c r="A86" s="229">
        <v>83</v>
      </c>
      <c r="B86" s="229" t="s">
        <v>1480</v>
      </c>
      <c r="C86" s="232" t="s">
        <v>702</v>
      </c>
      <c r="D86" s="229">
        <v>1.1200000000000001</v>
      </c>
    </row>
    <row r="87" spans="1:4" ht="31.5" x14ac:dyDescent="0.25">
      <c r="A87" s="229">
        <v>84</v>
      </c>
      <c r="B87" s="229" t="s">
        <v>1481</v>
      </c>
      <c r="C87" s="232" t="s">
        <v>703</v>
      </c>
      <c r="D87" s="229">
        <v>1.66</v>
      </c>
    </row>
    <row r="88" spans="1:4" ht="31.5" x14ac:dyDescent="0.25">
      <c r="A88" s="229">
        <v>85</v>
      </c>
      <c r="B88" s="229" t="s">
        <v>1482</v>
      </c>
      <c r="C88" s="232" t="s">
        <v>704</v>
      </c>
      <c r="D88" s="229">
        <v>2</v>
      </c>
    </row>
    <row r="89" spans="1:4" ht="31.5" x14ac:dyDescent="0.25">
      <c r="A89" s="229">
        <v>86</v>
      </c>
      <c r="B89" s="229" t="s">
        <v>1483</v>
      </c>
      <c r="C89" s="232" t="s">
        <v>705</v>
      </c>
      <c r="D89" s="229">
        <v>2.46</v>
      </c>
    </row>
    <row r="90" spans="1:4" ht="15.75" x14ac:dyDescent="0.25">
      <c r="A90" s="229">
        <v>87</v>
      </c>
      <c r="B90" s="229" t="s">
        <v>1484</v>
      </c>
      <c r="C90" s="232" t="s">
        <v>706</v>
      </c>
      <c r="D90" s="229">
        <v>45.5</v>
      </c>
    </row>
    <row r="91" spans="1:4" ht="15.75" x14ac:dyDescent="0.25">
      <c r="A91" s="229">
        <v>88</v>
      </c>
      <c r="B91" s="229" t="s">
        <v>1485</v>
      </c>
      <c r="C91" s="232" t="s">
        <v>707</v>
      </c>
      <c r="D91" s="229">
        <v>0.39</v>
      </c>
    </row>
    <row r="92" spans="1:4" ht="15.75" x14ac:dyDescent="0.25">
      <c r="A92" s="229">
        <v>89</v>
      </c>
      <c r="B92" s="229" t="s">
        <v>1486</v>
      </c>
      <c r="C92" s="232" t="s">
        <v>233</v>
      </c>
      <c r="D92" s="229">
        <v>0.96</v>
      </c>
    </row>
    <row r="93" spans="1:4" ht="15.75" x14ac:dyDescent="0.25">
      <c r="A93" s="229">
        <v>90</v>
      </c>
      <c r="B93" s="229" t="s">
        <v>1487</v>
      </c>
      <c r="C93" s="232" t="s">
        <v>234</v>
      </c>
      <c r="D93" s="229">
        <v>1.44</v>
      </c>
    </row>
    <row r="94" spans="1:4" ht="15.75" x14ac:dyDescent="0.25">
      <c r="A94" s="229">
        <v>91</v>
      </c>
      <c r="B94" s="229" t="s">
        <v>1488</v>
      </c>
      <c r="C94" s="232" t="s">
        <v>235</v>
      </c>
      <c r="D94" s="229">
        <v>1.95</v>
      </c>
    </row>
    <row r="95" spans="1:4" ht="15.75" x14ac:dyDescent="0.25">
      <c r="A95" s="229">
        <v>92</v>
      </c>
      <c r="B95" s="229" t="s">
        <v>1489</v>
      </c>
      <c r="C95" s="232" t="s">
        <v>236</v>
      </c>
      <c r="D95" s="229">
        <v>2.17</v>
      </c>
    </row>
    <row r="96" spans="1:4" ht="15.75" x14ac:dyDescent="0.25">
      <c r="A96" s="229">
        <v>93</v>
      </c>
      <c r="B96" s="229" t="s">
        <v>1490</v>
      </c>
      <c r="C96" s="232" t="s">
        <v>237</v>
      </c>
      <c r="D96" s="229">
        <v>3.84</v>
      </c>
    </row>
    <row r="97" spans="1:4" ht="31.5" x14ac:dyDescent="0.25">
      <c r="A97" s="229">
        <v>94</v>
      </c>
      <c r="B97" s="229" t="s">
        <v>1491</v>
      </c>
      <c r="C97" s="232" t="s">
        <v>708</v>
      </c>
      <c r="D97" s="229">
        <v>2.31</v>
      </c>
    </row>
    <row r="98" spans="1:4" ht="15.75" x14ac:dyDescent="0.25">
      <c r="A98" s="229">
        <v>95</v>
      </c>
      <c r="B98" s="229" t="s">
        <v>1492</v>
      </c>
      <c r="C98" s="232" t="s">
        <v>709</v>
      </c>
      <c r="D98" s="229">
        <v>0.89</v>
      </c>
    </row>
    <row r="99" spans="1:4" ht="15.75" x14ac:dyDescent="0.25">
      <c r="A99" s="229">
        <v>96</v>
      </c>
      <c r="B99" s="229" t="s">
        <v>1493</v>
      </c>
      <c r="C99" s="232" t="s">
        <v>710</v>
      </c>
      <c r="D99" s="229">
        <v>0.9</v>
      </c>
    </row>
    <row r="100" spans="1:4" ht="31.5" x14ac:dyDescent="0.25">
      <c r="A100" s="229">
        <v>97</v>
      </c>
      <c r="B100" s="229" t="s">
        <v>1494</v>
      </c>
      <c r="C100" s="232" t="s">
        <v>711</v>
      </c>
      <c r="D100" s="229">
        <v>1.46</v>
      </c>
    </row>
    <row r="101" spans="1:4" ht="31.5" x14ac:dyDescent="0.25">
      <c r="A101" s="229">
        <v>98</v>
      </c>
      <c r="B101" s="229" t="s">
        <v>1495</v>
      </c>
      <c r="C101" s="232" t="s">
        <v>399</v>
      </c>
      <c r="D101" s="229">
        <v>1.84</v>
      </c>
    </row>
    <row r="102" spans="1:4" ht="15.75" x14ac:dyDescent="0.25">
      <c r="A102" s="229">
        <v>99</v>
      </c>
      <c r="B102" s="229" t="s">
        <v>1496</v>
      </c>
      <c r="C102" s="232" t="s">
        <v>403</v>
      </c>
      <c r="D102" s="229">
        <v>2.1800000000000002</v>
      </c>
    </row>
    <row r="103" spans="1:4" ht="15.75" x14ac:dyDescent="0.25">
      <c r="A103" s="229">
        <v>100</v>
      </c>
      <c r="B103" s="229" t="s">
        <v>1497</v>
      </c>
      <c r="C103" s="232" t="s">
        <v>404</v>
      </c>
      <c r="D103" s="229">
        <v>4.3099999999999996</v>
      </c>
    </row>
    <row r="104" spans="1:4" ht="31.5" x14ac:dyDescent="0.25">
      <c r="A104" s="229">
        <v>101</v>
      </c>
      <c r="B104" s="229" t="s">
        <v>1498</v>
      </c>
      <c r="C104" s="232" t="s">
        <v>293</v>
      </c>
      <c r="D104" s="229">
        <v>0.98</v>
      </c>
    </row>
    <row r="105" spans="1:4" ht="15.75" x14ac:dyDescent="0.25">
      <c r="A105" s="229">
        <v>102</v>
      </c>
      <c r="B105" s="229" t="s">
        <v>1499</v>
      </c>
      <c r="C105" s="232" t="s">
        <v>712</v>
      </c>
      <c r="D105" s="229">
        <v>0.74</v>
      </c>
    </row>
    <row r="106" spans="1:4" ht="31.5" x14ac:dyDescent="0.25">
      <c r="A106" s="229">
        <v>103</v>
      </c>
      <c r="B106" s="229" t="s">
        <v>1500</v>
      </c>
      <c r="C106" s="232" t="s">
        <v>713</v>
      </c>
      <c r="D106" s="229">
        <v>1.32</v>
      </c>
    </row>
    <row r="107" spans="1:4" ht="31.5" x14ac:dyDescent="0.25">
      <c r="A107" s="229">
        <v>104</v>
      </c>
      <c r="B107" s="229" t="s">
        <v>1501</v>
      </c>
      <c r="C107" s="232" t="s">
        <v>67</v>
      </c>
      <c r="D107" s="229">
        <v>1.44</v>
      </c>
    </row>
    <row r="108" spans="1:4" ht="31.5" x14ac:dyDescent="0.25">
      <c r="A108" s="229">
        <v>105</v>
      </c>
      <c r="B108" s="229" t="s">
        <v>1502</v>
      </c>
      <c r="C108" s="232" t="s">
        <v>68</v>
      </c>
      <c r="D108" s="229">
        <v>1.69</v>
      </c>
    </row>
    <row r="109" spans="1:4" ht="31.5" x14ac:dyDescent="0.25">
      <c r="A109" s="229">
        <v>106</v>
      </c>
      <c r="B109" s="229" t="s">
        <v>1503</v>
      </c>
      <c r="C109" s="232" t="s">
        <v>69</v>
      </c>
      <c r="D109" s="229">
        <v>2.4900000000000002</v>
      </c>
    </row>
    <row r="110" spans="1:4" ht="31.5" x14ac:dyDescent="0.25">
      <c r="A110" s="229">
        <v>107</v>
      </c>
      <c r="B110" s="229" t="s">
        <v>1504</v>
      </c>
      <c r="C110" s="232" t="s">
        <v>714</v>
      </c>
      <c r="D110" s="229">
        <v>1.05</v>
      </c>
    </row>
    <row r="111" spans="1:4" ht="31.5" x14ac:dyDescent="0.25">
      <c r="A111" s="229">
        <v>108</v>
      </c>
      <c r="B111" s="229" t="s">
        <v>1505</v>
      </c>
      <c r="C111" s="232" t="s">
        <v>715</v>
      </c>
      <c r="D111" s="229">
        <v>0.8</v>
      </c>
    </row>
    <row r="112" spans="1:4" ht="31.5" x14ac:dyDescent="0.25">
      <c r="A112" s="229">
        <v>109</v>
      </c>
      <c r="B112" s="229" t="s">
        <v>1506</v>
      </c>
      <c r="C112" s="232" t="s">
        <v>716</v>
      </c>
      <c r="D112" s="229">
        <v>2.1800000000000002</v>
      </c>
    </row>
    <row r="113" spans="1:4" ht="31.5" x14ac:dyDescent="0.25">
      <c r="A113" s="229">
        <v>110</v>
      </c>
      <c r="B113" s="229" t="s">
        <v>1507</v>
      </c>
      <c r="C113" s="232" t="s">
        <v>73</v>
      </c>
      <c r="D113" s="229">
        <v>2.58</v>
      </c>
    </row>
    <row r="114" spans="1:4" ht="31.5" x14ac:dyDescent="0.25">
      <c r="A114" s="229">
        <v>111</v>
      </c>
      <c r="B114" s="229" t="s">
        <v>1508</v>
      </c>
      <c r="C114" s="232" t="s">
        <v>35</v>
      </c>
      <c r="D114" s="229">
        <v>1.97</v>
      </c>
    </row>
    <row r="115" spans="1:4" ht="31.5" x14ac:dyDescent="0.25">
      <c r="A115" s="229">
        <v>112</v>
      </c>
      <c r="B115" s="229" t="s">
        <v>1509</v>
      </c>
      <c r="C115" s="232" t="s">
        <v>36</v>
      </c>
      <c r="D115" s="229">
        <v>2.04</v>
      </c>
    </row>
    <row r="116" spans="1:4" ht="31.5" x14ac:dyDescent="0.25">
      <c r="A116" s="229">
        <v>113</v>
      </c>
      <c r="B116" s="229" t="s">
        <v>1510</v>
      </c>
      <c r="C116" s="232" t="s">
        <v>594</v>
      </c>
      <c r="D116" s="229">
        <v>2.95</v>
      </c>
    </row>
    <row r="117" spans="1:4" ht="15.75" x14ac:dyDescent="0.25">
      <c r="A117" s="229">
        <v>114</v>
      </c>
      <c r="B117" s="229" t="s">
        <v>1511</v>
      </c>
      <c r="C117" s="232" t="s">
        <v>717</v>
      </c>
      <c r="D117" s="229">
        <v>0.89</v>
      </c>
    </row>
    <row r="118" spans="1:4" ht="31.5" x14ac:dyDescent="0.25">
      <c r="A118" s="229">
        <v>115</v>
      </c>
      <c r="B118" s="229" t="s">
        <v>1512</v>
      </c>
      <c r="C118" s="232" t="s">
        <v>598</v>
      </c>
      <c r="D118" s="229">
        <v>0.75</v>
      </c>
    </row>
    <row r="119" spans="1:4" ht="31.5" x14ac:dyDescent="0.25">
      <c r="A119" s="229">
        <v>116</v>
      </c>
      <c r="B119" s="229" t="s">
        <v>1513</v>
      </c>
      <c r="C119" s="232" t="s">
        <v>599</v>
      </c>
      <c r="D119" s="229">
        <v>1</v>
      </c>
    </row>
    <row r="120" spans="1:4" ht="31.5" x14ac:dyDescent="0.25">
      <c r="A120" s="229">
        <v>117</v>
      </c>
      <c r="B120" s="229" t="s">
        <v>1514</v>
      </c>
      <c r="C120" s="232" t="s">
        <v>600</v>
      </c>
      <c r="D120" s="229">
        <v>4.34</v>
      </c>
    </row>
    <row r="121" spans="1:4" ht="15.75" x14ac:dyDescent="0.25">
      <c r="A121" s="229">
        <v>118</v>
      </c>
      <c r="B121" s="229" t="s">
        <v>1515</v>
      </c>
      <c r="C121" s="232" t="s">
        <v>718</v>
      </c>
      <c r="D121" s="229">
        <v>1.29</v>
      </c>
    </row>
    <row r="122" spans="1:4" ht="15.75" x14ac:dyDescent="0.25">
      <c r="A122" s="229">
        <v>119</v>
      </c>
      <c r="B122" s="229" t="s">
        <v>1516</v>
      </c>
      <c r="C122" s="232" t="s">
        <v>719</v>
      </c>
      <c r="D122" s="229">
        <v>2.6</v>
      </c>
    </row>
    <row r="123" spans="1:4" ht="31.5" x14ac:dyDescent="0.25">
      <c r="A123" s="229">
        <v>120</v>
      </c>
      <c r="B123" s="229" t="s">
        <v>1517</v>
      </c>
      <c r="C123" s="232" t="s">
        <v>190</v>
      </c>
      <c r="D123" s="229">
        <v>2.11</v>
      </c>
    </row>
    <row r="124" spans="1:4" ht="31.5" x14ac:dyDescent="0.25">
      <c r="A124" s="229">
        <v>121</v>
      </c>
      <c r="B124" s="229" t="s">
        <v>1518</v>
      </c>
      <c r="C124" s="232" t="s">
        <v>191</v>
      </c>
      <c r="D124" s="229">
        <v>3.55</v>
      </c>
    </row>
    <row r="125" spans="1:4" ht="15.75" x14ac:dyDescent="0.25">
      <c r="A125" s="229">
        <v>122</v>
      </c>
      <c r="B125" s="229" t="s">
        <v>1519</v>
      </c>
      <c r="C125" s="232" t="s">
        <v>193</v>
      </c>
      <c r="D125" s="229">
        <v>1.57</v>
      </c>
    </row>
    <row r="126" spans="1:4" ht="15.75" x14ac:dyDescent="0.25">
      <c r="A126" s="229">
        <v>123</v>
      </c>
      <c r="B126" s="229" t="s">
        <v>1520</v>
      </c>
      <c r="C126" s="232" t="s">
        <v>194</v>
      </c>
      <c r="D126" s="229">
        <v>2.2599999999999998</v>
      </c>
    </row>
    <row r="127" spans="1:4" ht="15.75" x14ac:dyDescent="0.25">
      <c r="A127" s="229">
        <v>124</v>
      </c>
      <c r="B127" s="229" t="s">
        <v>1521</v>
      </c>
      <c r="C127" s="232" t="s">
        <v>195</v>
      </c>
      <c r="D127" s="229">
        <v>3.24</v>
      </c>
    </row>
    <row r="128" spans="1:4" ht="15.75" x14ac:dyDescent="0.25">
      <c r="A128" s="229">
        <v>125</v>
      </c>
      <c r="B128" s="229" t="s">
        <v>1522</v>
      </c>
      <c r="C128" s="232" t="s">
        <v>872</v>
      </c>
      <c r="D128" s="229">
        <v>1.7</v>
      </c>
    </row>
    <row r="129" spans="1:4" ht="15.75" x14ac:dyDescent="0.25">
      <c r="A129" s="229">
        <v>126</v>
      </c>
      <c r="B129" s="229" t="s">
        <v>1523</v>
      </c>
      <c r="C129" s="232" t="s">
        <v>196</v>
      </c>
      <c r="D129" s="229">
        <v>2.06</v>
      </c>
    </row>
    <row r="130" spans="1:4" ht="15.75" x14ac:dyDescent="0.25">
      <c r="A130" s="229">
        <v>127</v>
      </c>
      <c r="B130" s="229" t="s">
        <v>1524</v>
      </c>
      <c r="C130" s="232" t="s">
        <v>197</v>
      </c>
      <c r="D130" s="229">
        <v>2.17</v>
      </c>
    </row>
    <row r="131" spans="1:4" ht="15.75" x14ac:dyDescent="0.25">
      <c r="A131" s="229">
        <v>128</v>
      </c>
      <c r="B131" s="229" t="s">
        <v>1525</v>
      </c>
      <c r="C131" s="232" t="s">
        <v>720</v>
      </c>
      <c r="D131" s="229">
        <v>1.1000000000000001</v>
      </c>
    </row>
    <row r="132" spans="1:4" ht="31.5" x14ac:dyDescent="0.25">
      <c r="A132" s="229">
        <v>129</v>
      </c>
      <c r="B132" s="229" t="s">
        <v>1526</v>
      </c>
      <c r="C132" s="232" t="s">
        <v>302</v>
      </c>
      <c r="D132" s="229">
        <v>0.88</v>
      </c>
    </row>
    <row r="133" spans="1:4" ht="15.75" x14ac:dyDescent="0.25">
      <c r="A133" s="229">
        <v>130</v>
      </c>
      <c r="B133" s="229" t="s">
        <v>1527</v>
      </c>
      <c r="C133" s="232" t="s">
        <v>206</v>
      </c>
      <c r="D133" s="229">
        <v>0.92</v>
      </c>
    </row>
    <row r="134" spans="1:4" ht="15.75" x14ac:dyDescent="0.25">
      <c r="A134" s="229">
        <v>131</v>
      </c>
      <c r="B134" s="229" t="s">
        <v>1528</v>
      </c>
      <c r="C134" s="232" t="s">
        <v>229</v>
      </c>
      <c r="D134" s="229">
        <v>1.56</v>
      </c>
    </row>
    <row r="135" spans="1:4" ht="15.75" x14ac:dyDescent="0.25">
      <c r="A135" s="229">
        <v>132</v>
      </c>
      <c r="B135" s="229" t="s">
        <v>1529</v>
      </c>
      <c r="C135" s="232" t="s">
        <v>721</v>
      </c>
      <c r="D135" s="229">
        <v>1.08</v>
      </c>
    </row>
    <row r="136" spans="1:4" ht="63" x14ac:dyDescent="0.25">
      <c r="A136" s="229">
        <v>133</v>
      </c>
      <c r="B136" s="229" t="s">
        <v>1530</v>
      </c>
      <c r="C136" s="232" t="s">
        <v>722</v>
      </c>
      <c r="D136" s="229">
        <v>1.41</v>
      </c>
    </row>
    <row r="137" spans="1:4" ht="15.75" x14ac:dyDescent="0.25">
      <c r="A137" s="229">
        <v>134</v>
      </c>
      <c r="B137" s="229" t="s">
        <v>1531</v>
      </c>
      <c r="C137" s="232" t="s">
        <v>555</v>
      </c>
      <c r="D137" s="229">
        <v>2.58</v>
      </c>
    </row>
    <row r="138" spans="1:4" ht="31.5" x14ac:dyDescent="0.25">
      <c r="A138" s="229">
        <v>135</v>
      </c>
      <c r="B138" s="229" t="s">
        <v>1532</v>
      </c>
      <c r="C138" s="232" t="s">
        <v>723</v>
      </c>
      <c r="D138" s="229">
        <v>12.27</v>
      </c>
    </row>
    <row r="139" spans="1:4" ht="31.5" x14ac:dyDescent="0.25">
      <c r="A139" s="229">
        <v>136</v>
      </c>
      <c r="B139" s="229" t="s">
        <v>1533</v>
      </c>
      <c r="C139" s="232" t="s">
        <v>671</v>
      </c>
      <c r="D139" s="229">
        <v>7.86</v>
      </c>
    </row>
    <row r="140" spans="1:4" ht="31.5" x14ac:dyDescent="0.25">
      <c r="A140" s="229">
        <v>137</v>
      </c>
      <c r="B140" s="229" t="s">
        <v>1534</v>
      </c>
      <c r="C140" s="232" t="s">
        <v>724</v>
      </c>
      <c r="D140" s="229">
        <v>0.56000000000000005</v>
      </c>
    </row>
    <row r="141" spans="1:4" ht="47.25" x14ac:dyDescent="0.25">
      <c r="A141" s="229">
        <v>138</v>
      </c>
      <c r="B141" s="229" t="s">
        <v>1535</v>
      </c>
      <c r="C141" s="232" t="s">
        <v>725</v>
      </c>
      <c r="D141" s="229">
        <v>0.46</v>
      </c>
    </row>
    <row r="142" spans="1:4" ht="31.5" x14ac:dyDescent="0.25">
      <c r="A142" s="229">
        <v>139</v>
      </c>
      <c r="B142" s="229" t="s">
        <v>2067</v>
      </c>
      <c r="C142" s="232" t="s">
        <v>1376</v>
      </c>
      <c r="D142" s="229">
        <v>9.74</v>
      </c>
    </row>
    <row r="143" spans="1:4" ht="15.75" x14ac:dyDescent="0.25">
      <c r="A143" s="229">
        <v>140</v>
      </c>
      <c r="B143" s="229" t="s">
        <v>1536</v>
      </c>
      <c r="C143" s="232" t="s">
        <v>510</v>
      </c>
      <c r="D143" s="229">
        <v>7.4</v>
      </c>
    </row>
    <row r="144" spans="1:4" ht="31.5" x14ac:dyDescent="0.25">
      <c r="A144" s="229">
        <v>141</v>
      </c>
      <c r="B144" s="229" t="s">
        <v>1537</v>
      </c>
      <c r="C144" s="232" t="s">
        <v>349</v>
      </c>
      <c r="D144" s="229">
        <v>0.4</v>
      </c>
    </row>
    <row r="145" spans="1:4" ht="31.5" x14ac:dyDescent="0.25">
      <c r="A145" s="229">
        <v>142</v>
      </c>
      <c r="B145" s="229" t="s">
        <v>1538</v>
      </c>
      <c r="C145" s="232" t="s">
        <v>873</v>
      </c>
      <c r="D145" s="229">
        <v>1.61</v>
      </c>
    </row>
    <row r="146" spans="1:4" ht="31.5" x14ac:dyDescent="0.25">
      <c r="A146" s="229">
        <v>143</v>
      </c>
      <c r="B146" s="229" t="s">
        <v>1539</v>
      </c>
      <c r="C146" s="232" t="s">
        <v>874</v>
      </c>
      <c r="D146" s="229">
        <v>1.94</v>
      </c>
    </row>
    <row r="147" spans="1:4" ht="47.25" x14ac:dyDescent="0.25">
      <c r="A147" s="229">
        <v>144</v>
      </c>
      <c r="B147" s="229" t="s">
        <v>1540</v>
      </c>
      <c r="C147" s="232" t="s">
        <v>875</v>
      </c>
      <c r="D147" s="229">
        <v>1.52</v>
      </c>
    </row>
    <row r="148" spans="1:4" ht="47.25" x14ac:dyDescent="0.25">
      <c r="A148" s="229">
        <v>145</v>
      </c>
      <c r="B148" s="229" t="s">
        <v>1541</v>
      </c>
      <c r="C148" s="232" t="s">
        <v>876</v>
      </c>
      <c r="D148" s="229">
        <v>1.82</v>
      </c>
    </row>
    <row r="149" spans="1:4" ht="15.75" x14ac:dyDescent="0.25">
      <c r="A149" s="229">
        <v>146</v>
      </c>
      <c r="B149" s="229" t="s">
        <v>1542</v>
      </c>
      <c r="C149" s="232" t="s">
        <v>968</v>
      </c>
      <c r="D149" s="229">
        <v>1.39</v>
      </c>
    </row>
    <row r="150" spans="1:4" ht="15.75" x14ac:dyDescent="0.25">
      <c r="A150" s="229">
        <v>147</v>
      </c>
      <c r="B150" s="229" t="s">
        <v>1543</v>
      </c>
      <c r="C150" s="232" t="s">
        <v>966</v>
      </c>
      <c r="D150" s="229">
        <v>1.67</v>
      </c>
    </row>
    <row r="151" spans="1:4" ht="31.5" x14ac:dyDescent="0.25">
      <c r="A151" s="229">
        <v>148</v>
      </c>
      <c r="B151" s="229" t="s">
        <v>1544</v>
      </c>
      <c r="C151" s="232" t="s">
        <v>1545</v>
      </c>
      <c r="D151" s="229">
        <v>0.85</v>
      </c>
    </row>
    <row r="152" spans="1:4" ht="31.5" x14ac:dyDescent="0.25">
      <c r="A152" s="229">
        <v>149</v>
      </c>
      <c r="B152" s="229" t="s">
        <v>1546</v>
      </c>
      <c r="C152" s="232" t="s">
        <v>1397</v>
      </c>
      <c r="D152" s="229">
        <v>1.0900000000000001</v>
      </c>
    </row>
    <row r="153" spans="1:4" ht="31.5" x14ac:dyDescent="0.25">
      <c r="A153" s="229">
        <v>150</v>
      </c>
      <c r="B153" s="229" t="s">
        <v>1547</v>
      </c>
      <c r="C153" s="232" t="s">
        <v>626</v>
      </c>
      <c r="D153" s="229">
        <v>1.5</v>
      </c>
    </row>
    <row r="154" spans="1:4" ht="47.25" x14ac:dyDescent="0.25">
      <c r="A154" s="229">
        <v>151</v>
      </c>
      <c r="B154" s="229" t="s">
        <v>1548</v>
      </c>
      <c r="C154" s="232" t="s">
        <v>726</v>
      </c>
      <c r="D154" s="229">
        <v>1.8</v>
      </c>
    </row>
    <row r="155" spans="1:4" ht="31.5" x14ac:dyDescent="0.25">
      <c r="A155" s="229">
        <v>152</v>
      </c>
      <c r="B155" s="229" t="s">
        <v>1549</v>
      </c>
      <c r="C155" s="232" t="s">
        <v>305</v>
      </c>
      <c r="D155" s="229">
        <v>2.75</v>
      </c>
    </row>
    <row r="156" spans="1:4" ht="31.5" x14ac:dyDescent="0.25">
      <c r="A156" s="229">
        <v>153</v>
      </c>
      <c r="B156" s="229" t="s">
        <v>1550</v>
      </c>
      <c r="C156" s="232" t="s">
        <v>727</v>
      </c>
      <c r="D156" s="229">
        <v>2.35</v>
      </c>
    </row>
    <row r="157" spans="1:4" x14ac:dyDescent="0.2">
      <c r="A157" s="804" t="s">
        <v>1551</v>
      </c>
      <c r="B157" s="804"/>
      <c r="C157" s="804"/>
      <c r="D157" s="804"/>
    </row>
    <row r="158" spans="1:4" x14ac:dyDescent="0.2">
      <c r="A158" s="804"/>
      <c r="B158" s="804"/>
      <c r="C158" s="804"/>
      <c r="D158" s="804"/>
    </row>
  </sheetData>
  <customSheetViews>
    <customSheetView guid="{A751BF42-68F4-4BC0-A7EA-44F046D619A6}" scale="75" showPageBreaks="1" printArea="1" view="pageBreakPreview" showRuler="0">
      <selection sqref="A1:C23"/>
      <pageMargins left="0.78740157480314965" right="0.39370078740157483" top="0.59055118110236227" bottom="0.78740157480314965" header="0.51181102362204722" footer="0.51181102362204722"/>
      <pageSetup paperSize="9" orientation="portrait" r:id="rId1"/>
      <headerFooter alignWithMargins="0"/>
    </customSheetView>
  </customSheetViews>
  <mergeCells count="3">
    <mergeCell ref="A2:D2"/>
    <mergeCell ref="A157:D158"/>
    <mergeCell ref="C1:D1"/>
  </mergeCells>
  <phoneticPr fontId="4" type="noConversion"/>
  <pageMargins left="0.78740157480314965" right="0.39370078740157483" top="0.59055118110236227" bottom="0.78740157480314965" header="0.51181102362204722" footer="0.51181102362204722"/>
  <pageSetup paperSize="9" scale="85" orientation="portrait" r:id="rId2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E264"/>
  <sheetViews>
    <sheetView view="pageBreakPreview" zoomScale="180" zoomScaleNormal="100" zoomScaleSheetLayoutView="180" workbookViewId="0">
      <selection activeCell="H6" sqref="H6"/>
    </sheetView>
  </sheetViews>
  <sheetFormatPr defaultRowHeight="12.75" x14ac:dyDescent="0.2"/>
  <cols>
    <col min="1" max="1" width="33.140625" style="59" customWidth="1"/>
    <col min="2" max="2" width="8.7109375" style="60" customWidth="1"/>
    <col min="3" max="3" width="15.7109375" style="54" customWidth="1"/>
    <col min="4" max="4" width="10.5703125" style="89" customWidth="1"/>
    <col min="5" max="5" width="15" style="90" customWidth="1"/>
    <col min="6" max="242" width="9.140625" style="54"/>
    <col min="243" max="243" width="33.140625" style="54" customWidth="1"/>
    <col min="244" max="244" width="8.7109375" style="54" customWidth="1"/>
    <col min="245" max="245" width="20.7109375" style="54" customWidth="1"/>
    <col min="246" max="246" width="10.5703125" style="54" customWidth="1"/>
    <col min="247" max="247" width="13.85546875" style="54" customWidth="1"/>
    <col min="248" max="498" width="9.140625" style="54"/>
    <col min="499" max="499" width="33.140625" style="54" customWidth="1"/>
    <col min="500" max="500" width="8.7109375" style="54" customWidth="1"/>
    <col min="501" max="501" width="20.7109375" style="54" customWidth="1"/>
    <col min="502" max="502" width="10.5703125" style="54" customWidth="1"/>
    <col min="503" max="503" width="13.85546875" style="54" customWidth="1"/>
    <col min="504" max="754" width="9.140625" style="54"/>
    <col min="755" max="755" width="33.140625" style="54" customWidth="1"/>
    <col min="756" max="756" width="8.7109375" style="54" customWidth="1"/>
    <col min="757" max="757" width="20.7109375" style="54" customWidth="1"/>
    <col min="758" max="758" width="10.5703125" style="54" customWidth="1"/>
    <col min="759" max="759" width="13.85546875" style="54" customWidth="1"/>
    <col min="760" max="1010" width="9.140625" style="54"/>
    <col min="1011" max="1011" width="33.140625" style="54" customWidth="1"/>
    <col min="1012" max="1012" width="8.7109375" style="54" customWidth="1"/>
    <col min="1013" max="1013" width="20.7109375" style="54" customWidth="1"/>
    <col min="1014" max="1014" width="10.5703125" style="54" customWidth="1"/>
    <col min="1015" max="1015" width="13.85546875" style="54" customWidth="1"/>
    <col min="1016" max="1266" width="9.140625" style="54"/>
    <col min="1267" max="1267" width="33.140625" style="54" customWidth="1"/>
    <col min="1268" max="1268" width="8.7109375" style="54" customWidth="1"/>
    <col min="1269" max="1269" width="20.7109375" style="54" customWidth="1"/>
    <col min="1270" max="1270" width="10.5703125" style="54" customWidth="1"/>
    <col min="1271" max="1271" width="13.85546875" style="54" customWidth="1"/>
    <col min="1272" max="1522" width="9.140625" style="54"/>
    <col min="1523" max="1523" width="33.140625" style="54" customWidth="1"/>
    <col min="1524" max="1524" width="8.7109375" style="54" customWidth="1"/>
    <col min="1525" max="1525" width="20.7109375" style="54" customWidth="1"/>
    <col min="1526" max="1526" width="10.5703125" style="54" customWidth="1"/>
    <col min="1527" max="1527" width="13.85546875" style="54" customWidth="1"/>
    <col min="1528" max="1778" width="9.140625" style="54"/>
    <col min="1779" max="1779" width="33.140625" style="54" customWidth="1"/>
    <col min="1780" max="1780" width="8.7109375" style="54" customWidth="1"/>
    <col min="1781" max="1781" width="20.7109375" style="54" customWidth="1"/>
    <col min="1782" max="1782" width="10.5703125" style="54" customWidth="1"/>
    <col min="1783" max="1783" width="13.85546875" style="54" customWidth="1"/>
    <col min="1784" max="2034" width="9.140625" style="54"/>
    <col min="2035" max="2035" width="33.140625" style="54" customWidth="1"/>
    <col min="2036" max="2036" width="8.7109375" style="54" customWidth="1"/>
    <col min="2037" max="2037" width="20.7109375" style="54" customWidth="1"/>
    <col min="2038" max="2038" width="10.5703125" style="54" customWidth="1"/>
    <col min="2039" max="2039" width="13.85546875" style="54" customWidth="1"/>
    <col min="2040" max="2290" width="9.140625" style="54"/>
    <col min="2291" max="2291" width="33.140625" style="54" customWidth="1"/>
    <col min="2292" max="2292" width="8.7109375" style="54" customWidth="1"/>
    <col min="2293" max="2293" width="20.7109375" style="54" customWidth="1"/>
    <col min="2294" max="2294" width="10.5703125" style="54" customWidth="1"/>
    <col min="2295" max="2295" width="13.85546875" style="54" customWidth="1"/>
    <col min="2296" max="2546" width="9.140625" style="54"/>
    <col min="2547" max="2547" width="33.140625" style="54" customWidth="1"/>
    <col min="2548" max="2548" width="8.7109375" style="54" customWidth="1"/>
    <col min="2549" max="2549" width="20.7109375" style="54" customWidth="1"/>
    <col min="2550" max="2550" width="10.5703125" style="54" customWidth="1"/>
    <col min="2551" max="2551" width="13.85546875" style="54" customWidth="1"/>
    <col min="2552" max="2802" width="9.140625" style="54"/>
    <col min="2803" max="2803" width="33.140625" style="54" customWidth="1"/>
    <col min="2804" max="2804" width="8.7109375" style="54" customWidth="1"/>
    <col min="2805" max="2805" width="20.7109375" style="54" customWidth="1"/>
    <col min="2806" max="2806" width="10.5703125" style="54" customWidth="1"/>
    <col min="2807" max="2807" width="13.85546875" style="54" customWidth="1"/>
    <col min="2808" max="3058" width="9.140625" style="54"/>
    <col min="3059" max="3059" width="33.140625" style="54" customWidth="1"/>
    <col min="3060" max="3060" width="8.7109375" style="54" customWidth="1"/>
    <col min="3061" max="3061" width="20.7109375" style="54" customWidth="1"/>
    <col min="3062" max="3062" width="10.5703125" style="54" customWidth="1"/>
    <col min="3063" max="3063" width="13.85546875" style="54" customWidth="1"/>
    <col min="3064" max="3314" width="9.140625" style="54"/>
    <col min="3315" max="3315" width="33.140625" style="54" customWidth="1"/>
    <col min="3316" max="3316" width="8.7109375" style="54" customWidth="1"/>
    <col min="3317" max="3317" width="20.7109375" style="54" customWidth="1"/>
    <col min="3318" max="3318" width="10.5703125" style="54" customWidth="1"/>
    <col min="3319" max="3319" width="13.85546875" style="54" customWidth="1"/>
    <col min="3320" max="3570" width="9.140625" style="54"/>
    <col min="3571" max="3571" width="33.140625" style="54" customWidth="1"/>
    <col min="3572" max="3572" width="8.7109375" style="54" customWidth="1"/>
    <col min="3573" max="3573" width="20.7109375" style="54" customWidth="1"/>
    <col min="3574" max="3574" width="10.5703125" style="54" customWidth="1"/>
    <col min="3575" max="3575" width="13.85546875" style="54" customWidth="1"/>
    <col min="3576" max="3826" width="9.140625" style="54"/>
    <col min="3827" max="3827" width="33.140625" style="54" customWidth="1"/>
    <col min="3828" max="3828" width="8.7109375" style="54" customWidth="1"/>
    <col min="3829" max="3829" width="20.7109375" style="54" customWidth="1"/>
    <col min="3830" max="3830" width="10.5703125" style="54" customWidth="1"/>
    <col min="3831" max="3831" width="13.85546875" style="54" customWidth="1"/>
    <col min="3832" max="4082" width="9.140625" style="54"/>
    <col min="4083" max="4083" width="33.140625" style="54" customWidth="1"/>
    <col min="4084" max="4084" width="8.7109375" style="54" customWidth="1"/>
    <col min="4085" max="4085" width="20.7109375" style="54" customWidth="1"/>
    <col min="4086" max="4086" width="10.5703125" style="54" customWidth="1"/>
    <col min="4087" max="4087" width="13.85546875" style="54" customWidth="1"/>
    <col min="4088" max="4338" width="9.140625" style="54"/>
    <col min="4339" max="4339" width="33.140625" style="54" customWidth="1"/>
    <col min="4340" max="4340" width="8.7109375" style="54" customWidth="1"/>
    <col min="4341" max="4341" width="20.7109375" style="54" customWidth="1"/>
    <col min="4342" max="4342" width="10.5703125" style="54" customWidth="1"/>
    <col min="4343" max="4343" width="13.85546875" style="54" customWidth="1"/>
    <col min="4344" max="4594" width="9.140625" style="54"/>
    <col min="4595" max="4595" width="33.140625" style="54" customWidth="1"/>
    <col min="4596" max="4596" width="8.7109375" style="54" customWidth="1"/>
    <col min="4597" max="4597" width="20.7109375" style="54" customWidth="1"/>
    <col min="4598" max="4598" width="10.5703125" style="54" customWidth="1"/>
    <col min="4599" max="4599" width="13.85546875" style="54" customWidth="1"/>
    <col min="4600" max="4850" width="9.140625" style="54"/>
    <col min="4851" max="4851" width="33.140625" style="54" customWidth="1"/>
    <col min="4852" max="4852" width="8.7109375" style="54" customWidth="1"/>
    <col min="4853" max="4853" width="20.7109375" style="54" customWidth="1"/>
    <col min="4854" max="4854" width="10.5703125" style="54" customWidth="1"/>
    <col min="4855" max="4855" width="13.85546875" style="54" customWidth="1"/>
    <col min="4856" max="5106" width="9.140625" style="54"/>
    <col min="5107" max="5107" width="33.140625" style="54" customWidth="1"/>
    <col min="5108" max="5108" width="8.7109375" style="54" customWidth="1"/>
    <col min="5109" max="5109" width="20.7109375" style="54" customWidth="1"/>
    <col min="5110" max="5110" width="10.5703125" style="54" customWidth="1"/>
    <col min="5111" max="5111" width="13.85546875" style="54" customWidth="1"/>
    <col min="5112" max="5362" width="9.140625" style="54"/>
    <col min="5363" max="5363" width="33.140625" style="54" customWidth="1"/>
    <col min="5364" max="5364" width="8.7109375" style="54" customWidth="1"/>
    <col min="5365" max="5365" width="20.7109375" style="54" customWidth="1"/>
    <col min="5366" max="5366" width="10.5703125" style="54" customWidth="1"/>
    <col min="5367" max="5367" width="13.85546875" style="54" customWidth="1"/>
    <col min="5368" max="5618" width="9.140625" style="54"/>
    <col min="5619" max="5619" width="33.140625" style="54" customWidth="1"/>
    <col min="5620" max="5620" width="8.7109375" style="54" customWidth="1"/>
    <col min="5621" max="5621" width="20.7109375" style="54" customWidth="1"/>
    <col min="5622" max="5622" width="10.5703125" style="54" customWidth="1"/>
    <col min="5623" max="5623" width="13.85546875" style="54" customWidth="1"/>
    <col min="5624" max="5874" width="9.140625" style="54"/>
    <col min="5875" max="5875" width="33.140625" style="54" customWidth="1"/>
    <col min="5876" max="5876" width="8.7109375" style="54" customWidth="1"/>
    <col min="5877" max="5877" width="20.7109375" style="54" customWidth="1"/>
    <col min="5878" max="5878" width="10.5703125" style="54" customWidth="1"/>
    <col min="5879" max="5879" width="13.85546875" style="54" customWidth="1"/>
    <col min="5880" max="6130" width="9.140625" style="54"/>
    <col min="6131" max="6131" width="33.140625" style="54" customWidth="1"/>
    <col min="6132" max="6132" width="8.7109375" style="54" customWidth="1"/>
    <col min="6133" max="6133" width="20.7109375" style="54" customWidth="1"/>
    <col min="6134" max="6134" width="10.5703125" style="54" customWidth="1"/>
    <col min="6135" max="6135" width="13.85546875" style="54" customWidth="1"/>
    <col min="6136" max="6386" width="9.140625" style="54"/>
    <col min="6387" max="6387" width="33.140625" style="54" customWidth="1"/>
    <col min="6388" max="6388" width="8.7109375" style="54" customWidth="1"/>
    <col min="6389" max="6389" width="20.7109375" style="54" customWidth="1"/>
    <col min="6390" max="6390" width="10.5703125" style="54" customWidth="1"/>
    <col min="6391" max="6391" width="13.85546875" style="54" customWidth="1"/>
    <col min="6392" max="6642" width="9.140625" style="54"/>
    <col min="6643" max="6643" width="33.140625" style="54" customWidth="1"/>
    <col min="6644" max="6644" width="8.7109375" style="54" customWidth="1"/>
    <col min="6645" max="6645" width="20.7109375" style="54" customWidth="1"/>
    <col min="6646" max="6646" width="10.5703125" style="54" customWidth="1"/>
    <col min="6647" max="6647" width="13.85546875" style="54" customWidth="1"/>
    <col min="6648" max="6898" width="9.140625" style="54"/>
    <col min="6899" max="6899" width="33.140625" style="54" customWidth="1"/>
    <col min="6900" max="6900" width="8.7109375" style="54" customWidth="1"/>
    <col min="6901" max="6901" width="20.7109375" style="54" customWidth="1"/>
    <col min="6902" max="6902" width="10.5703125" style="54" customWidth="1"/>
    <col min="6903" max="6903" width="13.85546875" style="54" customWidth="1"/>
    <col min="6904" max="7154" width="9.140625" style="54"/>
    <col min="7155" max="7155" width="33.140625" style="54" customWidth="1"/>
    <col min="7156" max="7156" width="8.7109375" style="54" customWidth="1"/>
    <col min="7157" max="7157" width="20.7109375" style="54" customWidth="1"/>
    <col min="7158" max="7158" width="10.5703125" style="54" customWidth="1"/>
    <col min="7159" max="7159" width="13.85546875" style="54" customWidth="1"/>
    <col min="7160" max="7410" width="9.140625" style="54"/>
    <col min="7411" max="7411" width="33.140625" style="54" customWidth="1"/>
    <col min="7412" max="7412" width="8.7109375" style="54" customWidth="1"/>
    <col min="7413" max="7413" width="20.7109375" style="54" customWidth="1"/>
    <col min="7414" max="7414" width="10.5703125" style="54" customWidth="1"/>
    <col min="7415" max="7415" width="13.85546875" style="54" customWidth="1"/>
    <col min="7416" max="7666" width="9.140625" style="54"/>
    <col min="7667" max="7667" width="33.140625" style="54" customWidth="1"/>
    <col min="7668" max="7668" width="8.7109375" style="54" customWidth="1"/>
    <col min="7669" max="7669" width="20.7109375" style="54" customWidth="1"/>
    <col min="7670" max="7670" width="10.5703125" style="54" customWidth="1"/>
    <col min="7671" max="7671" width="13.85546875" style="54" customWidth="1"/>
    <col min="7672" max="7922" width="9.140625" style="54"/>
    <col min="7923" max="7923" width="33.140625" style="54" customWidth="1"/>
    <col min="7924" max="7924" width="8.7109375" style="54" customWidth="1"/>
    <col min="7925" max="7925" width="20.7109375" style="54" customWidth="1"/>
    <col min="7926" max="7926" width="10.5703125" style="54" customWidth="1"/>
    <col min="7927" max="7927" width="13.85546875" style="54" customWidth="1"/>
    <col min="7928" max="8178" width="9.140625" style="54"/>
    <col min="8179" max="8179" width="33.140625" style="54" customWidth="1"/>
    <col min="8180" max="8180" width="8.7109375" style="54" customWidth="1"/>
    <col min="8181" max="8181" width="20.7109375" style="54" customWidth="1"/>
    <col min="8182" max="8182" width="10.5703125" style="54" customWidth="1"/>
    <col min="8183" max="8183" width="13.85546875" style="54" customWidth="1"/>
    <col min="8184" max="8434" width="9.140625" style="54"/>
    <col min="8435" max="8435" width="33.140625" style="54" customWidth="1"/>
    <col min="8436" max="8436" width="8.7109375" style="54" customWidth="1"/>
    <col min="8437" max="8437" width="20.7109375" style="54" customWidth="1"/>
    <col min="8438" max="8438" width="10.5703125" style="54" customWidth="1"/>
    <col min="8439" max="8439" width="13.85546875" style="54" customWidth="1"/>
    <col min="8440" max="8690" width="9.140625" style="54"/>
    <col min="8691" max="8691" width="33.140625" style="54" customWidth="1"/>
    <col min="8692" max="8692" width="8.7109375" style="54" customWidth="1"/>
    <col min="8693" max="8693" width="20.7109375" style="54" customWidth="1"/>
    <col min="8694" max="8694" width="10.5703125" style="54" customWidth="1"/>
    <col min="8695" max="8695" width="13.85546875" style="54" customWidth="1"/>
    <col min="8696" max="8946" width="9.140625" style="54"/>
    <col min="8947" max="8947" width="33.140625" style="54" customWidth="1"/>
    <col min="8948" max="8948" width="8.7109375" style="54" customWidth="1"/>
    <col min="8949" max="8949" width="20.7109375" style="54" customWidth="1"/>
    <col min="8950" max="8950" width="10.5703125" style="54" customWidth="1"/>
    <col min="8951" max="8951" width="13.85546875" style="54" customWidth="1"/>
    <col min="8952" max="9202" width="9.140625" style="54"/>
    <col min="9203" max="9203" width="33.140625" style="54" customWidth="1"/>
    <col min="9204" max="9204" width="8.7109375" style="54" customWidth="1"/>
    <col min="9205" max="9205" width="20.7109375" style="54" customWidth="1"/>
    <col min="9206" max="9206" width="10.5703125" style="54" customWidth="1"/>
    <col min="9207" max="9207" width="13.85546875" style="54" customWidth="1"/>
    <col min="9208" max="9458" width="9.140625" style="54"/>
    <col min="9459" max="9459" width="33.140625" style="54" customWidth="1"/>
    <col min="9460" max="9460" width="8.7109375" style="54" customWidth="1"/>
    <col min="9461" max="9461" width="20.7109375" style="54" customWidth="1"/>
    <col min="9462" max="9462" width="10.5703125" style="54" customWidth="1"/>
    <col min="9463" max="9463" width="13.85546875" style="54" customWidth="1"/>
    <col min="9464" max="9714" width="9.140625" style="54"/>
    <col min="9715" max="9715" width="33.140625" style="54" customWidth="1"/>
    <col min="9716" max="9716" width="8.7109375" style="54" customWidth="1"/>
    <col min="9717" max="9717" width="20.7109375" style="54" customWidth="1"/>
    <col min="9718" max="9718" width="10.5703125" style="54" customWidth="1"/>
    <col min="9719" max="9719" width="13.85546875" style="54" customWidth="1"/>
    <col min="9720" max="9970" width="9.140625" style="54"/>
    <col min="9971" max="9971" width="33.140625" style="54" customWidth="1"/>
    <col min="9972" max="9972" width="8.7109375" style="54" customWidth="1"/>
    <col min="9973" max="9973" width="20.7109375" style="54" customWidth="1"/>
    <col min="9974" max="9974" width="10.5703125" style="54" customWidth="1"/>
    <col min="9975" max="9975" width="13.85546875" style="54" customWidth="1"/>
    <col min="9976" max="10226" width="9.140625" style="54"/>
    <col min="10227" max="10227" width="33.140625" style="54" customWidth="1"/>
    <col min="10228" max="10228" width="8.7109375" style="54" customWidth="1"/>
    <col min="10229" max="10229" width="20.7109375" style="54" customWidth="1"/>
    <col min="10230" max="10230" width="10.5703125" style="54" customWidth="1"/>
    <col min="10231" max="10231" width="13.85546875" style="54" customWidth="1"/>
    <col min="10232" max="10482" width="9.140625" style="54"/>
    <col min="10483" max="10483" width="33.140625" style="54" customWidth="1"/>
    <col min="10484" max="10484" width="8.7109375" style="54" customWidth="1"/>
    <col min="10485" max="10485" width="20.7109375" style="54" customWidth="1"/>
    <col min="10486" max="10486" width="10.5703125" style="54" customWidth="1"/>
    <col min="10487" max="10487" width="13.85546875" style="54" customWidth="1"/>
    <col min="10488" max="10738" width="9.140625" style="54"/>
    <col min="10739" max="10739" width="33.140625" style="54" customWidth="1"/>
    <col min="10740" max="10740" width="8.7109375" style="54" customWidth="1"/>
    <col min="10741" max="10741" width="20.7109375" style="54" customWidth="1"/>
    <col min="10742" max="10742" width="10.5703125" style="54" customWidth="1"/>
    <col min="10743" max="10743" width="13.85546875" style="54" customWidth="1"/>
    <col min="10744" max="10994" width="9.140625" style="54"/>
    <col min="10995" max="10995" width="33.140625" style="54" customWidth="1"/>
    <col min="10996" max="10996" width="8.7109375" style="54" customWidth="1"/>
    <col min="10997" max="10997" width="20.7109375" style="54" customWidth="1"/>
    <col min="10998" max="10998" width="10.5703125" style="54" customWidth="1"/>
    <col min="10999" max="10999" width="13.85546875" style="54" customWidth="1"/>
    <col min="11000" max="11250" width="9.140625" style="54"/>
    <col min="11251" max="11251" width="33.140625" style="54" customWidth="1"/>
    <col min="11252" max="11252" width="8.7109375" style="54" customWidth="1"/>
    <col min="11253" max="11253" width="20.7109375" style="54" customWidth="1"/>
    <col min="11254" max="11254" width="10.5703125" style="54" customWidth="1"/>
    <col min="11255" max="11255" width="13.85546875" style="54" customWidth="1"/>
    <col min="11256" max="11506" width="9.140625" style="54"/>
    <col min="11507" max="11507" width="33.140625" style="54" customWidth="1"/>
    <col min="11508" max="11508" width="8.7109375" style="54" customWidth="1"/>
    <col min="11509" max="11509" width="20.7109375" style="54" customWidth="1"/>
    <col min="11510" max="11510" width="10.5703125" style="54" customWidth="1"/>
    <col min="11511" max="11511" width="13.85546875" style="54" customWidth="1"/>
    <col min="11512" max="11762" width="9.140625" style="54"/>
    <col min="11763" max="11763" width="33.140625" style="54" customWidth="1"/>
    <col min="11764" max="11764" width="8.7109375" style="54" customWidth="1"/>
    <col min="11765" max="11765" width="20.7109375" style="54" customWidth="1"/>
    <col min="11766" max="11766" width="10.5703125" style="54" customWidth="1"/>
    <col min="11767" max="11767" width="13.85546875" style="54" customWidth="1"/>
    <col min="11768" max="12018" width="9.140625" style="54"/>
    <col min="12019" max="12019" width="33.140625" style="54" customWidth="1"/>
    <col min="12020" max="12020" width="8.7109375" style="54" customWidth="1"/>
    <col min="12021" max="12021" width="20.7109375" style="54" customWidth="1"/>
    <col min="12022" max="12022" width="10.5703125" style="54" customWidth="1"/>
    <col min="12023" max="12023" width="13.85546875" style="54" customWidth="1"/>
    <col min="12024" max="12274" width="9.140625" style="54"/>
    <col min="12275" max="12275" width="33.140625" style="54" customWidth="1"/>
    <col min="12276" max="12276" width="8.7109375" style="54" customWidth="1"/>
    <col min="12277" max="12277" width="20.7109375" style="54" customWidth="1"/>
    <col min="12278" max="12278" width="10.5703125" style="54" customWidth="1"/>
    <col min="12279" max="12279" width="13.85546875" style="54" customWidth="1"/>
    <col min="12280" max="12530" width="9.140625" style="54"/>
    <col min="12531" max="12531" width="33.140625" style="54" customWidth="1"/>
    <col min="12532" max="12532" width="8.7109375" style="54" customWidth="1"/>
    <col min="12533" max="12533" width="20.7109375" style="54" customWidth="1"/>
    <col min="12534" max="12534" width="10.5703125" style="54" customWidth="1"/>
    <col min="12535" max="12535" width="13.85546875" style="54" customWidth="1"/>
    <col min="12536" max="12786" width="9.140625" style="54"/>
    <col min="12787" max="12787" width="33.140625" style="54" customWidth="1"/>
    <col min="12788" max="12788" width="8.7109375" style="54" customWidth="1"/>
    <col min="12789" max="12789" width="20.7109375" style="54" customWidth="1"/>
    <col min="12790" max="12790" width="10.5703125" style="54" customWidth="1"/>
    <col min="12791" max="12791" width="13.85546875" style="54" customWidth="1"/>
    <col min="12792" max="13042" width="9.140625" style="54"/>
    <col min="13043" max="13043" width="33.140625" style="54" customWidth="1"/>
    <col min="13044" max="13044" width="8.7109375" style="54" customWidth="1"/>
    <col min="13045" max="13045" width="20.7109375" style="54" customWidth="1"/>
    <col min="13046" max="13046" width="10.5703125" style="54" customWidth="1"/>
    <col min="13047" max="13047" width="13.85546875" style="54" customWidth="1"/>
    <col min="13048" max="13298" width="9.140625" style="54"/>
    <col min="13299" max="13299" width="33.140625" style="54" customWidth="1"/>
    <col min="13300" max="13300" width="8.7109375" style="54" customWidth="1"/>
    <col min="13301" max="13301" width="20.7109375" style="54" customWidth="1"/>
    <col min="13302" max="13302" width="10.5703125" style="54" customWidth="1"/>
    <col min="13303" max="13303" width="13.85546875" style="54" customWidth="1"/>
    <col min="13304" max="13554" width="9.140625" style="54"/>
    <col min="13555" max="13555" width="33.140625" style="54" customWidth="1"/>
    <col min="13556" max="13556" width="8.7109375" style="54" customWidth="1"/>
    <col min="13557" max="13557" width="20.7109375" style="54" customWidth="1"/>
    <col min="13558" max="13558" width="10.5703125" style="54" customWidth="1"/>
    <col min="13559" max="13559" width="13.85546875" style="54" customWidth="1"/>
    <col min="13560" max="13810" width="9.140625" style="54"/>
    <col min="13811" max="13811" width="33.140625" style="54" customWidth="1"/>
    <col min="13812" max="13812" width="8.7109375" style="54" customWidth="1"/>
    <col min="13813" max="13813" width="20.7109375" style="54" customWidth="1"/>
    <col min="13814" max="13814" width="10.5703125" style="54" customWidth="1"/>
    <col min="13815" max="13815" width="13.85546875" style="54" customWidth="1"/>
    <col min="13816" max="14066" width="9.140625" style="54"/>
    <col min="14067" max="14067" width="33.140625" style="54" customWidth="1"/>
    <col min="14068" max="14068" width="8.7109375" style="54" customWidth="1"/>
    <col min="14069" max="14069" width="20.7109375" style="54" customWidth="1"/>
    <col min="14070" max="14070" width="10.5703125" style="54" customWidth="1"/>
    <col min="14071" max="14071" width="13.85546875" style="54" customWidth="1"/>
    <col min="14072" max="14322" width="9.140625" style="54"/>
    <col min="14323" max="14323" width="33.140625" style="54" customWidth="1"/>
    <col min="14324" max="14324" width="8.7109375" style="54" customWidth="1"/>
    <col min="14325" max="14325" width="20.7109375" style="54" customWidth="1"/>
    <col min="14326" max="14326" width="10.5703125" style="54" customWidth="1"/>
    <col min="14327" max="14327" width="13.85546875" style="54" customWidth="1"/>
    <col min="14328" max="14578" width="9.140625" style="54"/>
    <col min="14579" max="14579" width="33.140625" style="54" customWidth="1"/>
    <col min="14580" max="14580" width="8.7109375" style="54" customWidth="1"/>
    <col min="14581" max="14581" width="20.7109375" style="54" customWidth="1"/>
    <col min="14582" max="14582" width="10.5703125" style="54" customWidth="1"/>
    <col min="14583" max="14583" width="13.85546875" style="54" customWidth="1"/>
    <col min="14584" max="14834" width="9.140625" style="54"/>
    <col min="14835" max="14835" width="33.140625" style="54" customWidth="1"/>
    <col min="14836" max="14836" width="8.7109375" style="54" customWidth="1"/>
    <col min="14837" max="14837" width="20.7109375" style="54" customWidth="1"/>
    <col min="14838" max="14838" width="10.5703125" style="54" customWidth="1"/>
    <col min="14839" max="14839" width="13.85546875" style="54" customWidth="1"/>
    <col min="14840" max="15090" width="9.140625" style="54"/>
    <col min="15091" max="15091" width="33.140625" style="54" customWidth="1"/>
    <col min="15092" max="15092" width="8.7109375" style="54" customWidth="1"/>
    <col min="15093" max="15093" width="20.7109375" style="54" customWidth="1"/>
    <col min="15094" max="15094" width="10.5703125" style="54" customWidth="1"/>
    <col min="15095" max="15095" width="13.85546875" style="54" customWidth="1"/>
    <col min="15096" max="15346" width="9.140625" style="54"/>
    <col min="15347" max="15347" width="33.140625" style="54" customWidth="1"/>
    <col min="15348" max="15348" width="8.7109375" style="54" customWidth="1"/>
    <col min="15349" max="15349" width="20.7109375" style="54" customWidth="1"/>
    <col min="15350" max="15350" width="10.5703125" style="54" customWidth="1"/>
    <col min="15351" max="15351" width="13.85546875" style="54" customWidth="1"/>
    <col min="15352" max="15602" width="9.140625" style="54"/>
    <col min="15603" max="15603" width="33.140625" style="54" customWidth="1"/>
    <col min="15604" max="15604" width="8.7109375" style="54" customWidth="1"/>
    <col min="15605" max="15605" width="20.7109375" style="54" customWidth="1"/>
    <col min="15606" max="15606" width="10.5703125" style="54" customWidth="1"/>
    <col min="15607" max="15607" width="13.85546875" style="54" customWidth="1"/>
    <col min="15608" max="15858" width="9.140625" style="54"/>
    <col min="15859" max="15859" width="33.140625" style="54" customWidth="1"/>
    <col min="15860" max="15860" width="8.7109375" style="54" customWidth="1"/>
    <col min="15861" max="15861" width="20.7109375" style="54" customWidth="1"/>
    <col min="15862" max="15862" width="10.5703125" style="54" customWidth="1"/>
    <col min="15863" max="15863" width="13.85546875" style="54" customWidth="1"/>
    <col min="15864" max="16114" width="9.140625" style="54"/>
    <col min="16115" max="16115" width="33.140625" style="54" customWidth="1"/>
    <col min="16116" max="16116" width="8.7109375" style="54" customWidth="1"/>
    <col min="16117" max="16117" width="20.7109375" style="54" customWidth="1"/>
    <col min="16118" max="16118" width="10.5703125" style="54" customWidth="1"/>
    <col min="16119" max="16119" width="13.85546875" style="54" customWidth="1"/>
    <col min="16120" max="16384" width="9.140625" style="54"/>
  </cols>
  <sheetData>
    <row r="1" spans="1:5" ht="54" customHeight="1" x14ac:dyDescent="0.2">
      <c r="A1" s="165"/>
      <c r="B1" s="61"/>
      <c r="C1" s="811" t="s">
        <v>5032</v>
      </c>
      <c r="D1" s="811"/>
      <c r="E1" s="811"/>
    </row>
    <row r="2" spans="1:5" ht="50.25" customHeight="1" x14ac:dyDescent="0.2">
      <c r="A2" s="812" t="s">
        <v>434</v>
      </c>
      <c r="B2" s="812"/>
      <c r="C2" s="812"/>
      <c r="D2" s="812"/>
      <c r="E2" s="812"/>
    </row>
    <row r="3" spans="1:5" ht="64.5" customHeight="1" x14ac:dyDescent="0.2">
      <c r="A3" s="810" t="s">
        <v>5031</v>
      </c>
      <c r="B3" s="810"/>
      <c r="C3" s="810"/>
      <c r="D3" s="810"/>
      <c r="E3" s="810"/>
    </row>
    <row r="4" spans="1:5" ht="55.5" customHeight="1" x14ac:dyDescent="0.2">
      <c r="A4" s="75" t="s">
        <v>328</v>
      </c>
      <c r="B4" s="76" t="s">
        <v>151</v>
      </c>
      <c r="C4" s="77" t="s">
        <v>152</v>
      </c>
      <c r="D4" s="164" t="s">
        <v>1794</v>
      </c>
      <c r="E4" s="86" t="s">
        <v>2122</v>
      </c>
    </row>
    <row r="5" spans="1:5" ht="15.75" x14ac:dyDescent="0.2">
      <c r="A5" s="813" t="s">
        <v>117</v>
      </c>
      <c r="B5" s="78">
        <v>1</v>
      </c>
      <c r="C5" s="79">
        <v>167693</v>
      </c>
      <c r="D5" s="259">
        <v>0.15</v>
      </c>
      <c r="E5" s="261">
        <f>C5+C5*D5*0.105</f>
        <v>170334.16</v>
      </c>
    </row>
    <row r="6" spans="1:5" ht="15.75" x14ac:dyDescent="0.2">
      <c r="A6" s="814"/>
      <c r="B6" s="78">
        <v>2</v>
      </c>
      <c r="C6" s="79">
        <v>179940</v>
      </c>
      <c r="D6" s="259">
        <v>0.3</v>
      </c>
      <c r="E6" s="261">
        <f t="shared" ref="E6:E61" si="0">C6+C6*D6*0.105</f>
        <v>185608.11</v>
      </c>
    </row>
    <row r="7" spans="1:5" ht="15.75" x14ac:dyDescent="0.2">
      <c r="A7" s="813" t="s">
        <v>904</v>
      </c>
      <c r="B7" s="78">
        <v>3</v>
      </c>
      <c r="C7" s="79">
        <v>127868</v>
      </c>
      <c r="D7" s="259">
        <v>0.3</v>
      </c>
      <c r="E7" s="261">
        <f t="shared" si="0"/>
        <v>131895.84</v>
      </c>
    </row>
    <row r="8" spans="1:5" ht="15.75" x14ac:dyDescent="0.2">
      <c r="A8" s="814"/>
      <c r="B8" s="78">
        <v>4</v>
      </c>
      <c r="C8" s="79">
        <v>193358</v>
      </c>
      <c r="D8" s="259">
        <v>0.3</v>
      </c>
      <c r="E8" s="261">
        <f t="shared" si="0"/>
        <v>199448.78</v>
      </c>
    </row>
    <row r="9" spans="1:5" ht="15.75" x14ac:dyDescent="0.2">
      <c r="A9" s="81" t="s">
        <v>905</v>
      </c>
      <c r="B9" s="78">
        <v>5</v>
      </c>
      <c r="C9" s="79">
        <v>134510</v>
      </c>
      <c r="D9" s="259">
        <v>0.15</v>
      </c>
      <c r="E9" s="261">
        <f t="shared" si="0"/>
        <v>136628.53</v>
      </c>
    </row>
    <row r="10" spans="1:5" ht="15.75" x14ac:dyDescent="0.2">
      <c r="A10" s="813" t="s">
        <v>331</v>
      </c>
      <c r="B10" s="80">
        <v>6</v>
      </c>
      <c r="C10" s="82">
        <v>150034</v>
      </c>
      <c r="D10" s="259">
        <v>0.3</v>
      </c>
      <c r="E10" s="261">
        <f t="shared" si="0"/>
        <v>154760.07</v>
      </c>
    </row>
    <row r="11" spans="1:5" ht="15.75" x14ac:dyDescent="0.2">
      <c r="A11" s="814"/>
      <c r="B11" s="80">
        <v>7</v>
      </c>
      <c r="C11" s="82">
        <v>449410</v>
      </c>
      <c r="D11" s="259">
        <v>0.15</v>
      </c>
      <c r="E11" s="261">
        <f t="shared" si="0"/>
        <v>456488.21</v>
      </c>
    </row>
    <row r="12" spans="1:5" ht="31.5" x14ac:dyDescent="0.2">
      <c r="A12" s="83" t="s">
        <v>512</v>
      </c>
      <c r="B12" s="80">
        <v>8</v>
      </c>
      <c r="C12" s="79">
        <v>258736</v>
      </c>
      <c r="D12" s="259">
        <v>0.45</v>
      </c>
      <c r="E12" s="261">
        <f t="shared" si="0"/>
        <v>270961.28000000003</v>
      </c>
    </row>
    <row r="13" spans="1:5" ht="15.75" x14ac:dyDescent="0.2">
      <c r="A13" s="83" t="s">
        <v>906</v>
      </c>
      <c r="B13" s="78">
        <v>9</v>
      </c>
      <c r="C13" s="82">
        <v>101342</v>
      </c>
      <c r="D13" s="259">
        <v>0.3</v>
      </c>
      <c r="E13" s="261">
        <f t="shared" si="0"/>
        <v>104534.27</v>
      </c>
    </row>
    <row r="14" spans="1:5" ht="15.75" x14ac:dyDescent="0.2">
      <c r="A14" s="806" t="s">
        <v>907</v>
      </c>
      <c r="B14" s="84">
        <v>10</v>
      </c>
      <c r="C14" s="79">
        <v>528229</v>
      </c>
      <c r="D14" s="259">
        <v>0.45</v>
      </c>
      <c r="E14" s="261">
        <f t="shared" si="0"/>
        <v>553187.81999999995</v>
      </c>
    </row>
    <row r="15" spans="1:5" ht="15.75" x14ac:dyDescent="0.25">
      <c r="A15" s="806"/>
      <c r="B15" s="85">
        <v>11</v>
      </c>
      <c r="C15" s="79">
        <v>1572890</v>
      </c>
      <c r="D15" s="259">
        <v>0.3</v>
      </c>
      <c r="E15" s="261">
        <f t="shared" si="0"/>
        <v>1622436.04</v>
      </c>
    </row>
    <row r="16" spans="1:5" ht="15.75" x14ac:dyDescent="0.2">
      <c r="A16" s="806" t="s">
        <v>522</v>
      </c>
      <c r="B16" s="78">
        <v>12</v>
      </c>
      <c r="C16" s="79">
        <v>162907</v>
      </c>
      <c r="D16" s="259">
        <v>0.3</v>
      </c>
      <c r="E16" s="261">
        <f t="shared" si="0"/>
        <v>168038.57</v>
      </c>
    </row>
    <row r="17" spans="1:5" ht="15.75" x14ac:dyDescent="0.2">
      <c r="A17" s="806"/>
      <c r="B17" s="78">
        <v>13</v>
      </c>
      <c r="C17" s="79">
        <v>250234</v>
      </c>
      <c r="D17" s="259">
        <v>0.15</v>
      </c>
      <c r="E17" s="261">
        <f t="shared" si="0"/>
        <v>254175.19</v>
      </c>
    </row>
    <row r="18" spans="1:5" ht="15.75" x14ac:dyDescent="0.2">
      <c r="A18" s="806"/>
      <c r="B18" s="78">
        <v>14</v>
      </c>
      <c r="C18" s="82">
        <v>160492</v>
      </c>
      <c r="D18" s="259">
        <v>0.15</v>
      </c>
      <c r="E18" s="261">
        <f t="shared" si="0"/>
        <v>163019.75</v>
      </c>
    </row>
    <row r="19" spans="1:5" ht="15.75" x14ac:dyDescent="0.2">
      <c r="A19" s="806"/>
      <c r="B19" s="78">
        <v>15</v>
      </c>
      <c r="C19" s="79">
        <v>230660</v>
      </c>
      <c r="D19" s="259">
        <v>0.15</v>
      </c>
      <c r="E19" s="261">
        <f t="shared" si="0"/>
        <v>234292.9</v>
      </c>
    </row>
    <row r="20" spans="1:5" ht="15.75" x14ac:dyDescent="0.2">
      <c r="A20" s="806"/>
      <c r="B20" s="78">
        <v>16</v>
      </c>
      <c r="C20" s="82">
        <v>292584</v>
      </c>
      <c r="D20" s="259">
        <v>0.3</v>
      </c>
      <c r="E20" s="261">
        <f t="shared" si="0"/>
        <v>301800.40000000002</v>
      </c>
    </row>
    <row r="21" spans="1:5" ht="15.75" x14ac:dyDescent="0.2">
      <c r="A21" s="806"/>
      <c r="B21" s="78">
        <v>17</v>
      </c>
      <c r="C21" s="82">
        <v>396791</v>
      </c>
      <c r="D21" s="259">
        <v>0.3</v>
      </c>
      <c r="E21" s="261">
        <f t="shared" si="0"/>
        <v>409289.92</v>
      </c>
    </row>
    <row r="22" spans="1:5" ht="15.75" x14ac:dyDescent="0.2">
      <c r="A22" s="806" t="s">
        <v>338</v>
      </c>
      <c r="B22" s="84">
        <v>18</v>
      </c>
      <c r="C22" s="79">
        <v>251399</v>
      </c>
      <c r="D22" s="259">
        <v>0.15</v>
      </c>
      <c r="E22" s="261">
        <f t="shared" si="0"/>
        <v>255358.53</v>
      </c>
    </row>
    <row r="23" spans="1:5" ht="15.75" x14ac:dyDescent="0.25">
      <c r="A23" s="806"/>
      <c r="B23" s="85">
        <v>19</v>
      </c>
      <c r="C23" s="79">
        <v>366797</v>
      </c>
      <c r="D23" s="259">
        <v>0.15</v>
      </c>
      <c r="E23" s="261">
        <f t="shared" si="0"/>
        <v>372574.05</v>
      </c>
    </row>
    <row r="24" spans="1:5" ht="15.75" x14ac:dyDescent="0.2">
      <c r="A24" s="807" t="s">
        <v>332</v>
      </c>
      <c r="B24" s="80">
        <v>20</v>
      </c>
      <c r="C24" s="79">
        <v>127818</v>
      </c>
      <c r="D24" s="259">
        <v>0.3</v>
      </c>
      <c r="E24" s="261">
        <f t="shared" si="0"/>
        <v>131844.26999999999</v>
      </c>
    </row>
    <row r="25" spans="1:5" ht="15.75" x14ac:dyDescent="0.2">
      <c r="A25" s="808"/>
      <c r="B25" s="80">
        <v>21</v>
      </c>
      <c r="C25" s="79">
        <v>98196</v>
      </c>
      <c r="D25" s="259">
        <v>0.45</v>
      </c>
      <c r="E25" s="261">
        <f t="shared" si="0"/>
        <v>102835.76</v>
      </c>
    </row>
    <row r="26" spans="1:5" ht="15.75" x14ac:dyDescent="0.2">
      <c r="A26" s="808"/>
      <c r="B26" s="80">
        <v>22</v>
      </c>
      <c r="C26" s="82">
        <v>134916</v>
      </c>
      <c r="D26" s="259">
        <v>0.3</v>
      </c>
      <c r="E26" s="261">
        <f t="shared" si="0"/>
        <v>139165.85</v>
      </c>
    </row>
    <row r="27" spans="1:5" ht="15.75" x14ac:dyDescent="0.2">
      <c r="A27" s="808"/>
      <c r="B27" s="78">
        <v>23</v>
      </c>
      <c r="C27" s="82">
        <v>181469</v>
      </c>
      <c r="D27" s="259">
        <v>0.3</v>
      </c>
      <c r="E27" s="261">
        <f t="shared" si="0"/>
        <v>187185.27</v>
      </c>
    </row>
    <row r="28" spans="1:5" ht="15.75" x14ac:dyDescent="0.2">
      <c r="A28" s="808"/>
      <c r="B28" s="78">
        <v>24</v>
      </c>
      <c r="C28" s="82">
        <v>230326</v>
      </c>
      <c r="D28" s="259">
        <v>0.3</v>
      </c>
      <c r="E28" s="261">
        <f t="shared" si="0"/>
        <v>237581.27</v>
      </c>
    </row>
    <row r="29" spans="1:5" ht="15.75" x14ac:dyDescent="0.2">
      <c r="A29" s="809"/>
      <c r="B29" s="78">
        <v>25</v>
      </c>
      <c r="C29" s="82">
        <v>279183</v>
      </c>
      <c r="D29" s="259">
        <v>0.3</v>
      </c>
      <c r="E29" s="261">
        <f t="shared" si="0"/>
        <v>287977.26</v>
      </c>
    </row>
    <row r="30" spans="1:5" ht="15.75" x14ac:dyDescent="0.2">
      <c r="A30" s="806" t="s">
        <v>333</v>
      </c>
      <c r="B30" s="243">
        <v>26</v>
      </c>
      <c r="C30" s="79">
        <v>114104</v>
      </c>
      <c r="D30" s="259">
        <v>0.3</v>
      </c>
      <c r="E30" s="261">
        <f t="shared" si="0"/>
        <v>117698.28</v>
      </c>
    </row>
    <row r="31" spans="1:5" ht="15.75" x14ac:dyDescent="0.2">
      <c r="A31" s="806"/>
      <c r="B31" s="243">
        <v>27</v>
      </c>
      <c r="C31" s="79">
        <v>68057</v>
      </c>
      <c r="D31" s="259">
        <v>0.3</v>
      </c>
      <c r="E31" s="261">
        <f t="shared" si="0"/>
        <v>70200.800000000003</v>
      </c>
    </row>
    <row r="32" spans="1:5" ht="15.75" x14ac:dyDescent="0.25">
      <c r="A32" s="806" t="s">
        <v>334</v>
      </c>
      <c r="B32" s="244">
        <v>28</v>
      </c>
      <c r="C32" s="82">
        <v>71480</v>
      </c>
      <c r="D32" s="259">
        <v>0.3</v>
      </c>
      <c r="E32" s="261">
        <f t="shared" si="0"/>
        <v>73731.62</v>
      </c>
    </row>
    <row r="33" spans="1:5" ht="15.75" customHeight="1" x14ac:dyDescent="0.2">
      <c r="A33" s="806"/>
      <c r="B33" s="78">
        <v>29</v>
      </c>
      <c r="C33" s="82">
        <v>88074</v>
      </c>
      <c r="D33" s="259">
        <v>0.3</v>
      </c>
      <c r="E33" s="261">
        <f t="shared" si="0"/>
        <v>90848.33</v>
      </c>
    </row>
    <row r="34" spans="1:5" ht="15.75" x14ac:dyDescent="0.2">
      <c r="A34" s="806" t="s">
        <v>114</v>
      </c>
      <c r="B34" s="78">
        <v>30</v>
      </c>
      <c r="C34" s="79">
        <v>82843</v>
      </c>
      <c r="D34" s="259">
        <v>0.3</v>
      </c>
      <c r="E34" s="261">
        <f t="shared" si="0"/>
        <v>85452.55</v>
      </c>
    </row>
    <row r="35" spans="1:5" ht="15.75" x14ac:dyDescent="0.2">
      <c r="A35" s="806"/>
      <c r="B35" s="78">
        <v>31</v>
      </c>
      <c r="C35" s="79">
        <v>173607</v>
      </c>
      <c r="D35" s="259">
        <v>0.15</v>
      </c>
      <c r="E35" s="261">
        <f t="shared" si="0"/>
        <v>176341.31</v>
      </c>
    </row>
    <row r="36" spans="1:5" ht="15.75" x14ac:dyDescent="0.2">
      <c r="A36" s="806"/>
      <c r="B36" s="78">
        <v>32</v>
      </c>
      <c r="C36" s="79">
        <v>98718</v>
      </c>
      <c r="D36" s="259">
        <v>0.3</v>
      </c>
      <c r="E36" s="261">
        <f t="shared" si="0"/>
        <v>101827.62</v>
      </c>
    </row>
    <row r="37" spans="1:5" ht="15.75" x14ac:dyDescent="0.2">
      <c r="A37" s="166" t="s">
        <v>523</v>
      </c>
      <c r="B37" s="78">
        <v>33</v>
      </c>
      <c r="C37" s="82">
        <v>132138</v>
      </c>
      <c r="D37" s="259">
        <v>0.3</v>
      </c>
      <c r="E37" s="261">
        <f t="shared" si="0"/>
        <v>136300.35</v>
      </c>
    </row>
    <row r="38" spans="1:5" ht="15.75" customHeight="1" x14ac:dyDescent="0.2">
      <c r="A38" s="806" t="s">
        <v>329</v>
      </c>
      <c r="B38" s="78">
        <v>34</v>
      </c>
      <c r="C38" s="79">
        <v>173345</v>
      </c>
      <c r="D38" s="259">
        <v>0.15</v>
      </c>
      <c r="E38" s="261">
        <f t="shared" si="0"/>
        <v>176075.18</v>
      </c>
    </row>
    <row r="39" spans="1:5" ht="15.75" customHeight="1" x14ac:dyDescent="0.2">
      <c r="A39" s="806"/>
      <c r="B39" s="80">
        <v>35</v>
      </c>
      <c r="C39" s="79">
        <v>238349</v>
      </c>
      <c r="D39" s="259">
        <v>0.15</v>
      </c>
      <c r="E39" s="261">
        <f t="shared" si="0"/>
        <v>242103</v>
      </c>
    </row>
    <row r="40" spans="1:5" ht="15.75" x14ac:dyDescent="0.2">
      <c r="A40" s="806"/>
      <c r="B40" s="80">
        <v>36</v>
      </c>
      <c r="C40" s="79">
        <v>303354</v>
      </c>
      <c r="D40" s="259">
        <v>0.15</v>
      </c>
      <c r="E40" s="261">
        <f t="shared" si="0"/>
        <v>308131.83</v>
      </c>
    </row>
    <row r="41" spans="1:5" ht="15.75" x14ac:dyDescent="0.2">
      <c r="A41" s="806"/>
      <c r="B41" s="80">
        <v>37</v>
      </c>
      <c r="C41" s="79">
        <v>154883</v>
      </c>
      <c r="D41" s="259">
        <v>0.15</v>
      </c>
      <c r="E41" s="261">
        <f t="shared" si="0"/>
        <v>157322.41</v>
      </c>
    </row>
    <row r="42" spans="1:5" ht="15.75" customHeight="1" x14ac:dyDescent="0.2">
      <c r="A42" s="806"/>
      <c r="B42" s="80">
        <v>38</v>
      </c>
      <c r="C42" s="79">
        <v>212965</v>
      </c>
      <c r="D42" s="259">
        <v>0.15</v>
      </c>
      <c r="E42" s="261">
        <f t="shared" si="0"/>
        <v>216319.2</v>
      </c>
    </row>
    <row r="43" spans="1:5" ht="15.75" x14ac:dyDescent="0.2">
      <c r="A43" s="806"/>
      <c r="B43" s="80">
        <v>39</v>
      </c>
      <c r="C43" s="79">
        <v>271046</v>
      </c>
      <c r="D43" s="259">
        <v>0.15</v>
      </c>
      <c r="E43" s="261">
        <f t="shared" si="0"/>
        <v>275314.96999999997</v>
      </c>
    </row>
    <row r="44" spans="1:5" ht="15.75" customHeight="1" x14ac:dyDescent="0.2">
      <c r="A44" s="806"/>
      <c r="B44" s="80">
        <v>40</v>
      </c>
      <c r="C44" s="79">
        <v>250947</v>
      </c>
      <c r="D44" s="260">
        <v>0.4</v>
      </c>
      <c r="E44" s="261">
        <f t="shared" si="0"/>
        <v>261486.77</v>
      </c>
    </row>
    <row r="45" spans="1:5" ht="15.75" customHeight="1" x14ac:dyDescent="0.2">
      <c r="A45" s="806"/>
      <c r="B45" s="80">
        <v>41</v>
      </c>
      <c r="C45" s="79">
        <v>140664</v>
      </c>
      <c r="D45" s="259">
        <v>0.3</v>
      </c>
      <c r="E45" s="261">
        <f t="shared" si="0"/>
        <v>145094.92000000001</v>
      </c>
    </row>
    <row r="46" spans="1:5" ht="15.75" x14ac:dyDescent="0.2">
      <c r="A46" s="806"/>
      <c r="B46" s="80">
        <v>42</v>
      </c>
      <c r="C46" s="79">
        <v>262975</v>
      </c>
      <c r="D46" s="259">
        <v>0.15</v>
      </c>
      <c r="E46" s="261">
        <f t="shared" si="0"/>
        <v>267116.86</v>
      </c>
    </row>
    <row r="47" spans="1:5" ht="15.75" x14ac:dyDescent="0.2">
      <c r="A47" s="806"/>
      <c r="B47" s="80">
        <v>43</v>
      </c>
      <c r="C47" s="79">
        <v>234812</v>
      </c>
      <c r="D47" s="259">
        <v>0.3</v>
      </c>
      <c r="E47" s="261">
        <f t="shared" si="0"/>
        <v>242208.58</v>
      </c>
    </row>
    <row r="48" spans="1:5" ht="15.75" x14ac:dyDescent="0.2">
      <c r="A48" s="806"/>
      <c r="B48" s="78">
        <v>44</v>
      </c>
      <c r="C48" s="79">
        <v>350621</v>
      </c>
      <c r="D48" s="259">
        <v>0.45</v>
      </c>
      <c r="E48" s="261">
        <f t="shared" si="0"/>
        <v>367187.84</v>
      </c>
    </row>
    <row r="49" spans="1:5" ht="15.75" x14ac:dyDescent="0.2">
      <c r="A49" s="806" t="s">
        <v>115</v>
      </c>
      <c r="B49" s="78">
        <v>45</v>
      </c>
      <c r="C49" s="79">
        <v>145019</v>
      </c>
      <c r="D49" s="259">
        <v>0.15</v>
      </c>
      <c r="E49" s="261">
        <f t="shared" si="0"/>
        <v>147303.04999999999</v>
      </c>
    </row>
    <row r="50" spans="1:5" ht="15.75" customHeight="1" x14ac:dyDescent="0.2">
      <c r="A50" s="806"/>
      <c r="B50" s="78">
        <v>46</v>
      </c>
      <c r="C50" s="82">
        <v>253318</v>
      </c>
      <c r="D50" s="259">
        <v>0.15</v>
      </c>
      <c r="E50" s="261">
        <f t="shared" si="0"/>
        <v>257307.76</v>
      </c>
    </row>
    <row r="51" spans="1:5" ht="31.5" customHeight="1" x14ac:dyDescent="0.2">
      <c r="A51" s="806" t="s">
        <v>116</v>
      </c>
      <c r="B51" s="78">
        <v>47</v>
      </c>
      <c r="C51" s="82">
        <v>140120</v>
      </c>
      <c r="D51" s="259">
        <v>0.15</v>
      </c>
      <c r="E51" s="261">
        <f t="shared" si="0"/>
        <v>142326.89000000001</v>
      </c>
    </row>
    <row r="52" spans="1:5" ht="15.75" x14ac:dyDescent="0.2">
      <c r="A52" s="806"/>
      <c r="B52" s="78">
        <v>48</v>
      </c>
      <c r="C52" s="82">
        <v>207727</v>
      </c>
      <c r="D52" s="259">
        <v>0.15</v>
      </c>
      <c r="E52" s="261">
        <f t="shared" si="0"/>
        <v>210998.7</v>
      </c>
    </row>
    <row r="53" spans="1:5" s="55" customFormat="1" ht="15.75" x14ac:dyDescent="0.2">
      <c r="A53" s="806"/>
      <c r="B53" s="78">
        <v>49</v>
      </c>
      <c r="C53" s="82">
        <v>273469</v>
      </c>
      <c r="D53" s="259">
        <v>0.3</v>
      </c>
      <c r="E53" s="261">
        <f t="shared" si="0"/>
        <v>282083.27</v>
      </c>
    </row>
    <row r="54" spans="1:5" ht="15.75" x14ac:dyDescent="0.2">
      <c r="A54" s="806"/>
      <c r="B54" s="78">
        <v>50</v>
      </c>
      <c r="C54" s="82">
        <v>146739</v>
      </c>
      <c r="D54" s="259">
        <v>0.3</v>
      </c>
      <c r="E54" s="261">
        <f t="shared" si="0"/>
        <v>151361.28</v>
      </c>
    </row>
    <row r="55" spans="1:5" ht="15.75" x14ac:dyDescent="0.2">
      <c r="A55" s="806"/>
      <c r="B55" s="78">
        <v>51</v>
      </c>
      <c r="C55" s="82">
        <v>208621</v>
      </c>
      <c r="D55" s="260">
        <v>0.4</v>
      </c>
      <c r="E55" s="261">
        <f t="shared" si="0"/>
        <v>217383.08</v>
      </c>
    </row>
    <row r="56" spans="1:5" ht="15.75" x14ac:dyDescent="0.2">
      <c r="A56" s="806"/>
      <c r="B56" s="78">
        <v>52</v>
      </c>
      <c r="C56" s="82">
        <v>346353</v>
      </c>
      <c r="D56" s="259">
        <v>0.15</v>
      </c>
      <c r="E56" s="261">
        <f t="shared" si="0"/>
        <v>351808.06</v>
      </c>
    </row>
    <row r="57" spans="1:5" ht="15.75" x14ac:dyDescent="0.2">
      <c r="A57" s="806" t="s">
        <v>330</v>
      </c>
      <c r="B57" s="78">
        <v>53</v>
      </c>
      <c r="C57" s="79">
        <v>95036</v>
      </c>
      <c r="D57" s="259">
        <v>0.3</v>
      </c>
      <c r="E57" s="261">
        <f t="shared" si="0"/>
        <v>98029.63</v>
      </c>
    </row>
    <row r="58" spans="1:5" ht="15.75" x14ac:dyDescent="0.2">
      <c r="A58" s="806"/>
      <c r="B58" s="78">
        <v>54</v>
      </c>
      <c r="C58" s="82">
        <v>139637</v>
      </c>
      <c r="D58" s="259">
        <v>0.3</v>
      </c>
      <c r="E58" s="261">
        <f t="shared" si="0"/>
        <v>144035.57</v>
      </c>
    </row>
    <row r="59" spans="1:5" ht="31.5" x14ac:dyDescent="0.2">
      <c r="A59" s="166" t="s">
        <v>118</v>
      </c>
      <c r="B59" s="78">
        <v>55</v>
      </c>
      <c r="C59" s="82">
        <v>123594</v>
      </c>
      <c r="D59" s="259">
        <v>0.3</v>
      </c>
      <c r="E59" s="261">
        <f t="shared" si="0"/>
        <v>127487.21</v>
      </c>
    </row>
    <row r="60" spans="1:5" s="53" customFormat="1" ht="15.75" x14ac:dyDescent="0.25">
      <c r="A60" s="806" t="s">
        <v>769</v>
      </c>
      <c r="B60" s="149">
        <v>56</v>
      </c>
      <c r="C60" s="150">
        <v>188241</v>
      </c>
      <c r="D60" s="259">
        <v>0.15</v>
      </c>
      <c r="E60" s="261">
        <f t="shared" si="0"/>
        <v>191205.8</v>
      </c>
    </row>
    <row r="61" spans="1:5" s="53" customFormat="1" ht="15.75" x14ac:dyDescent="0.25">
      <c r="A61" s="806"/>
      <c r="B61" s="149">
        <v>57</v>
      </c>
      <c r="C61" s="150">
        <v>102585</v>
      </c>
      <c r="D61" s="259">
        <v>0.3</v>
      </c>
      <c r="E61" s="261">
        <f t="shared" si="0"/>
        <v>105816.43</v>
      </c>
    </row>
    <row r="62" spans="1:5" s="53" customFormat="1" ht="15" x14ac:dyDescent="0.25">
      <c r="A62" s="56"/>
      <c r="B62" s="57"/>
      <c r="C62" s="58"/>
      <c r="D62" s="87"/>
      <c r="E62" s="88"/>
    </row>
    <row r="63" spans="1:5" x14ac:dyDescent="0.2">
      <c r="A63" s="54"/>
      <c r="B63" s="54"/>
      <c r="D63" s="54"/>
      <c r="E63" s="54"/>
    </row>
    <row r="64" spans="1:5" x14ac:dyDescent="0.2">
      <c r="A64" s="54"/>
      <c r="B64" s="54"/>
      <c r="D64" s="54"/>
      <c r="E64" s="54"/>
    </row>
    <row r="65" spans="1:5" x14ac:dyDescent="0.2">
      <c r="A65" s="54"/>
      <c r="B65" s="54"/>
      <c r="D65" s="54"/>
      <c r="E65" s="54"/>
    </row>
    <row r="66" spans="1:5" x14ac:dyDescent="0.2">
      <c r="A66" s="54"/>
      <c r="B66" s="54"/>
      <c r="D66" s="54"/>
      <c r="E66" s="54"/>
    </row>
    <row r="67" spans="1:5" x14ac:dyDescent="0.2">
      <c r="A67" s="54"/>
      <c r="B67" s="54"/>
      <c r="D67" s="54"/>
      <c r="E67" s="54"/>
    </row>
    <row r="68" spans="1:5" x14ac:dyDescent="0.2">
      <c r="A68" s="54"/>
      <c r="B68" s="54"/>
      <c r="D68" s="54"/>
      <c r="E68" s="54"/>
    </row>
    <row r="69" spans="1:5" x14ac:dyDescent="0.2">
      <c r="A69" s="54"/>
      <c r="B69" s="54"/>
      <c r="D69" s="54"/>
      <c r="E69" s="54"/>
    </row>
    <row r="70" spans="1:5" x14ac:dyDescent="0.2">
      <c r="A70" s="54"/>
      <c r="B70" s="54"/>
      <c r="D70" s="54"/>
      <c r="E70" s="54"/>
    </row>
    <row r="71" spans="1:5" x14ac:dyDescent="0.2">
      <c r="A71" s="54"/>
      <c r="B71" s="54"/>
      <c r="D71" s="54"/>
      <c r="E71" s="54"/>
    </row>
    <row r="72" spans="1:5" x14ac:dyDescent="0.2">
      <c r="A72" s="54"/>
      <c r="B72" s="54"/>
      <c r="D72" s="54"/>
      <c r="E72" s="54"/>
    </row>
    <row r="73" spans="1:5" x14ac:dyDescent="0.2">
      <c r="A73" s="54"/>
      <c r="B73" s="54"/>
      <c r="D73" s="54"/>
      <c r="E73" s="54"/>
    </row>
    <row r="74" spans="1:5" x14ac:dyDescent="0.2">
      <c r="A74" s="54"/>
      <c r="B74" s="54"/>
      <c r="D74" s="54"/>
      <c r="E74" s="54"/>
    </row>
    <row r="75" spans="1:5" x14ac:dyDescent="0.2">
      <c r="A75" s="54"/>
      <c r="B75" s="54"/>
      <c r="D75" s="54"/>
      <c r="E75" s="54"/>
    </row>
    <row r="76" spans="1:5" x14ac:dyDescent="0.2">
      <c r="A76" s="54"/>
      <c r="B76" s="54"/>
      <c r="D76" s="54"/>
      <c r="E76" s="54"/>
    </row>
    <row r="77" spans="1:5" x14ac:dyDescent="0.2">
      <c r="A77" s="54"/>
      <c r="B77" s="54"/>
      <c r="D77" s="54"/>
      <c r="E77" s="54"/>
    </row>
    <row r="78" spans="1:5" x14ac:dyDescent="0.2">
      <c r="A78" s="54"/>
      <c r="B78" s="54"/>
      <c r="D78" s="54"/>
      <c r="E78" s="54"/>
    </row>
    <row r="79" spans="1:5" x14ac:dyDescent="0.2">
      <c r="A79" s="54"/>
      <c r="B79" s="54"/>
      <c r="D79" s="54"/>
      <c r="E79" s="54"/>
    </row>
    <row r="80" spans="1:5" x14ac:dyDescent="0.2">
      <c r="A80" s="54"/>
      <c r="B80" s="54"/>
      <c r="D80" s="54"/>
      <c r="E80" s="54"/>
    </row>
    <row r="81" spans="1:5" x14ac:dyDescent="0.2">
      <c r="A81" s="54"/>
      <c r="B81" s="54"/>
      <c r="D81" s="54"/>
      <c r="E81" s="54"/>
    </row>
    <row r="82" spans="1:5" x14ac:dyDescent="0.2">
      <c r="A82" s="54"/>
      <c r="B82" s="54"/>
      <c r="D82" s="54"/>
      <c r="E82" s="54"/>
    </row>
    <row r="83" spans="1:5" x14ac:dyDescent="0.2">
      <c r="A83" s="54"/>
      <c r="B83" s="54"/>
      <c r="D83" s="54"/>
      <c r="E83" s="54"/>
    </row>
    <row r="84" spans="1:5" x14ac:dyDescent="0.2">
      <c r="A84" s="54"/>
      <c r="B84" s="54"/>
      <c r="D84" s="54"/>
      <c r="E84" s="54"/>
    </row>
    <row r="85" spans="1:5" x14ac:dyDescent="0.2">
      <c r="A85" s="54"/>
      <c r="B85" s="54"/>
      <c r="D85" s="54"/>
      <c r="E85" s="54"/>
    </row>
    <row r="86" spans="1:5" x14ac:dyDescent="0.2">
      <c r="A86" s="54"/>
      <c r="B86" s="54"/>
      <c r="D86" s="54"/>
      <c r="E86" s="54"/>
    </row>
    <row r="87" spans="1:5" x14ac:dyDescent="0.2">
      <c r="A87" s="54"/>
      <c r="B87" s="54"/>
      <c r="D87" s="54"/>
      <c r="E87" s="54"/>
    </row>
    <row r="88" spans="1:5" x14ac:dyDescent="0.2">
      <c r="A88" s="54"/>
      <c r="B88" s="54"/>
      <c r="D88" s="54"/>
      <c r="E88" s="54"/>
    </row>
    <row r="89" spans="1:5" x14ac:dyDescent="0.2">
      <c r="A89" s="54"/>
      <c r="B89" s="54"/>
      <c r="D89" s="54"/>
      <c r="E89" s="54"/>
    </row>
    <row r="90" spans="1:5" x14ac:dyDescent="0.2">
      <c r="A90" s="54"/>
      <c r="B90" s="54"/>
      <c r="D90" s="54"/>
      <c r="E90" s="54"/>
    </row>
    <row r="91" spans="1:5" x14ac:dyDescent="0.2">
      <c r="A91" s="54"/>
      <c r="B91" s="54"/>
      <c r="D91" s="54"/>
      <c r="E91" s="54"/>
    </row>
    <row r="92" spans="1:5" x14ac:dyDescent="0.2">
      <c r="A92" s="54"/>
      <c r="B92" s="54"/>
      <c r="D92" s="54"/>
      <c r="E92" s="54"/>
    </row>
    <row r="93" spans="1:5" x14ac:dyDescent="0.2">
      <c r="A93" s="54"/>
      <c r="B93" s="54"/>
      <c r="D93" s="54"/>
      <c r="E93" s="54"/>
    </row>
    <row r="94" spans="1:5" x14ac:dyDescent="0.2">
      <c r="A94" s="54"/>
      <c r="B94" s="54"/>
      <c r="D94" s="54"/>
      <c r="E94" s="54"/>
    </row>
    <row r="95" spans="1:5" x14ac:dyDescent="0.2">
      <c r="A95" s="54"/>
      <c r="B95" s="54"/>
      <c r="D95" s="54"/>
      <c r="E95" s="54"/>
    </row>
    <row r="96" spans="1:5" x14ac:dyDescent="0.2">
      <c r="A96" s="54"/>
      <c r="B96" s="54"/>
      <c r="D96" s="54"/>
      <c r="E96" s="54"/>
    </row>
    <row r="97" spans="1:5" x14ac:dyDescent="0.2">
      <c r="A97" s="54"/>
      <c r="B97" s="54"/>
      <c r="D97" s="54"/>
      <c r="E97" s="54"/>
    </row>
    <row r="98" spans="1:5" x14ac:dyDescent="0.2">
      <c r="A98" s="54"/>
      <c r="B98" s="54"/>
      <c r="D98" s="54"/>
      <c r="E98" s="54"/>
    </row>
    <row r="99" spans="1:5" x14ac:dyDescent="0.2">
      <c r="A99" s="54"/>
      <c r="B99" s="54"/>
      <c r="D99" s="54"/>
      <c r="E99" s="54"/>
    </row>
    <row r="100" spans="1:5" x14ac:dyDescent="0.2">
      <c r="A100" s="54"/>
      <c r="B100" s="54"/>
      <c r="D100" s="54"/>
      <c r="E100" s="54"/>
    </row>
    <row r="101" spans="1:5" x14ac:dyDescent="0.2">
      <c r="A101" s="54"/>
      <c r="B101" s="54"/>
      <c r="D101" s="54"/>
      <c r="E101" s="54"/>
    </row>
    <row r="102" spans="1:5" x14ac:dyDescent="0.2">
      <c r="A102" s="54"/>
      <c r="B102" s="54"/>
      <c r="D102" s="54"/>
      <c r="E102" s="54"/>
    </row>
    <row r="103" spans="1:5" x14ac:dyDescent="0.2">
      <c r="A103" s="54"/>
      <c r="B103" s="54"/>
      <c r="D103" s="54"/>
      <c r="E103" s="54"/>
    </row>
    <row r="104" spans="1:5" x14ac:dyDescent="0.2">
      <c r="A104" s="54"/>
      <c r="B104" s="54"/>
      <c r="D104" s="54"/>
      <c r="E104" s="54"/>
    </row>
    <row r="105" spans="1:5" x14ac:dyDescent="0.2">
      <c r="A105" s="54"/>
      <c r="B105" s="54"/>
      <c r="D105" s="54"/>
      <c r="E105" s="54"/>
    </row>
    <row r="106" spans="1:5" x14ac:dyDescent="0.2">
      <c r="A106" s="54"/>
      <c r="B106" s="54"/>
      <c r="D106" s="54"/>
      <c r="E106" s="54"/>
    </row>
    <row r="107" spans="1:5" x14ac:dyDescent="0.2">
      <c r="A107" s="54"/>
      <c r="B107" s="54"/>
      <c r="D107" s="54"/>
      <c r="E107" s="54"/>
    </row>
    <row r="108" spans="1:5" x14ac:dyDescent="0.2">
      <c r="A108" s="54"/>
      <c r="B108" s="54"/>
      <c r="D108" s="54"/>
      <c r="E108" s="54"/>
    </row>
    <row r="109" spans="1:5" x14ac:dyDescent="0.2">
      <c r="A109" s="54"/>
      <c r="B109" s="54"/>
      <c r="D109" s="54"/>
      <c r="E109" s="54"/>
    </row>
    <row r="110" spans="1:5" x14ac:dyDescent="0.2">
      <c r="A110" s="54"/>
      <c r="B110" s="54"/>
      <c r="D110" s="54"/>
      <c r="E110" s="54"/>
    </row>
    <row r="111" spans="1:5" x14ac:dyDescent="0.2">
      <c r="A111" s="54"/>
      <c r="B111" s="54"/>
      <c r="D111" s="54"/>
      <c r="E111" s="54"/>
    </row>
    <row r="112" spans="1:5" x14ac:dyDescent="0.2">
      <c r="A112" s="54"/>
      <c r="B112" s="54"/>
      <c r="D112" s="54"/>
      <c r="E112" s="54"/>
    </row>
    <row r="113" spans="1:5" x14ac:dyDescent="0.2">
      <c r="A113" s="54"/>
      <c r="B113" s="54"/>
      <c r="D113" s="54"/>
      <c r="E113" s="54"/>
    </row>
    <row r="114" spans="1:5" x14ac:dyDescent="0.2">
      <c r="A114" s="54"/>
      <c r="B114" s="54"/>
      <c r="D114" s="54"/>
      <c r="E114" s="54"/>
    </row>
    <row r="115" spans="1:5" x14ac:dyDescent="0.2">
      <c r="A115" s="54"/>
      <c r="B115" s="54"/>
      <c r="D115" s="54"/>
      <c r="E115" s="54"/>
    </row>
    <row r="116" spans="1:5" x14ac:dyDescent="0.2">
      <c r="A116" s="54"/>
      <c r="B116" s="54"/>
      <c r="D116" s="54"/>
      <c r="E116" s="54"/>
    </row>
    <row r="117" spans="1:5" x14ac:dyDescent="0.2">
      <c r="A117" s="54"/>
      <c r="B117" s="54"/>
      <c r="D117" s="54"/>
      <c r="E117" s="54"/>
    </row>
    <row r="118" spans="1:5" x14ac:dyDescent="0.2">
      <c r="A118" s="54"/>
      <c r="B118" s="54"/>
      <c r="D118" s="54"/>
      <c r="E118" s="54"/>
    </row>
    <row r="119" spans="1:5" x14ac:dyDescent="0.2">
      <c r="A119" s="54"/>
      <c r="B119" s="54"/>
      <c r="D119" s="54"/>
      <c r="E119" s="54"/>
    </row>
    <row r="120" spans="1:5" x14ac:dyDescent="0.2">
      <c r="A120" s="54"/>
      <c r="B120" s="54"/>
      <c r="D120" s="54"/>
      <c r="E120" s="54"/>
    </row>
    <row r="121" spans="1:5" x14ac:dyDescent="0.2">
      <c r="A121" s="54"/>
      <c r="B121" s="54"/>
      <c r="D121" s="54"/>
      <c r="E121" s="54"/>
    </row>
    <row r="122" spans="1:5" x14ac:dyDescent="0.2">
      <c r="A122" s="54"/>
      <c r="B122" s="54"/>
      <c r="D122" s="54"/>
      <c r="E122" s="54"/>
    </row>
    <row r="123" spans="1:5" x14ac:dyDescent="0.2">
      <c r="A123" s="54"/>
      <c r="B123" s="54"/>
      <c r="D123" s="54"/>
      <c r="E123" s="54"/>
    </row>
    <row r="124" spans="1:5" x14ac:dyDescent="0.2">
      <c r="A124" s="54"/>
      <c r="B124" s="54"/>
      <c r="D124" s="54"/>
      <c r="E124" s="54"/>
    </row>
    <row r="125" spans="1:5" x14ac:dyDescent="0.2">
      <c r="A125" s="54"/>
      <c r="B125" s="54"/>
      <c r="D125" s="54"/>
      <c r="E125" s="54"/>
    </row>
    <row r="126" spans="1:5" x14ac:dyDescent="0.2">
      <c r="A126" s="54"/>
      <c r="B126" s="54"/>
      <c r="D126" s="54"/>
      <c r="E126" s="54"/>
    </row>
    <row r="127" spans="1:5" x14ac:dyDescent="0.2">
      <c r="A127" s="54"/>
      <c r="B127" s="54"/>
      <c r="D127" s="54"/>
      <c r="E127" s="54"/>
    </row>
    <row r="128" spans="1:5" x14ac:dyDescent="0.2">
      <c r="A128" s="54"/>
      <c r="B128" s="54"/>
      <c r="D128" s="54"/>
      <c r="E128" s="54"/>
    </row>
    <row r="129" spans="1:5" x14ac:dyDescent="0.2">
      <c r="A129" s="54"/>
      <c r="B129" s="54"/>
      <c r="D129" s="54"/>
      <c r="E129" s="54"/>
    </row>
    <row r="130" spans="1:5" x14ac:dyDescent="0.2">
      <c r="A130" s="54"/>
      <c r="B130" s="54"/>
      <c r="D130" s="54"/>
      <c r="E130" s="54"/>
    </row>
    <row r="131" spans="1:5" x14ac:dyDescent="0.2">
      <c r="A131" s="54"/>
      <c r="B131" s="54"/>
      <c r="D131" s="54"/>
      <c r="E131" s="54"/>
    </row>
    <row r="132" spans="1:5" x14ac:dyDescent="0.2">
      <c r="A132" s="54"/>
      <c r="B132" s="54"/>
      <c r="D132" s="54"/>
      <c r="E132" s="54"/>
    </row>
    <row r="133" spans="1:5" x14ac:dyDescent="0.2">
      <c r="A133" s="54"/>
      <c r="B133" s="54"/>
      <c r="D133" s="54"/>
      <c r="E133" s="54"/>
    </row>
    <row r="134" spans="1:5" x14ac:dyDescent="0.2">
      <c r="A134" s="54"/>
      <c r="B134" s="54"/>
      <c r="D134" s="54"/>
      <c r="E134" s="54"/>
    </row>
    <row r="135" spans="1:5" x14ac:dyDescent="0.2">
      <c r="A135" s="54"/>
      <c r="B135" s="54"/>
      <c r="D135" s="54"/>
      <c r="E135" s="54"/>
    </row>
    <row r="136" spans="1:5" x14ac:dyDescent="0.2">
      <c r="A136" s="54"/>
      <c r="B136" s="54"/>
      <c r="D136" s="54"/>
      <c r="E136" s="54"/>
    </row>
    <row r="137" spans="1:5" x14ac:dyDescent="0.2">
      <c r="A137" s="54"/>
      <c r="B137" s="54"/>
      <c r="D137" s="54"/>
      <c r="E137" s="54"/>
    </row>
    <row r="138" spans="1:5" x14ac:dyDescent="0.2">
      <c r="A138" s="54"/>
      <c r="B138" s="54"/>
      <c r="D138" s="54"/>
      <c r="E138" s="54"/>
    </row>
    <row r="139" spans="1:5" x14ac:dyDescent="0.2">
      <c r="A139" s="54"/>
      <c r="B139" s="54"/>
      <c r="D139" s="54"/>
      <c r="E139" s="54"/>
    </row>
    <row r="140" spans="1:5" x14ac:dyDescent="0.2">
      <c r="A140" s="54"/>
      <c r="B140" s="54"/>
      <c r="D140" s="54"/>
      <c r="E140" s="54"/>
    </row>
    <row r="141" spans="1:5" x14ac:dyDescent="0.2">
      <c r="A141" s="54"/>
      <c r="B141" s="54"/>
      <c r="D141" s="54"/>
      <c r="E141" s="54"/>
    </row>
    <row r="142" spans="1:5" x14ac:dyDescent="0.2">
      <c r="A142" s="54"/>
      <c r="B142" s="54"/>
      <c r="D142" s="54"/>
      <c r="E142" s="54"/>
    </row>
    <row r="143" spans="1:5" x14ac:dyDescent="0.2">
      <c r="A143" s="54"/>
      <c r="B143" s="54"/>
      <c r="D143" s="54"/>
      <c r="E143" s="54"/>
    </row>
    <row r="144" spans="1:5" x14ac:dyDescent="0.2">
      <c r="A144" s="54"/>
      <c r="B144" s="54"/>
      <c r="D144" s="54"/>
      <c r="E144" s="54"/>
    </row>
    <row r="145" spans="1:5" x14ac:dyDescent="0.2">
      <c r="A145" s="54"/>
      <c r="B145" s="54"/>
      <c r="D145" s="54"/>
      <c r="E145" s="54"/>
    </row>
    <row r="146" spans="1:5" x14ac:dyDescent="0.2">
      <c r="A146" s="54"/>
      <c r="B146" s="54"/>
      <c r="D146" s="54"/>
      <c r="E146" s="54"/>
    </row>
    <row r="147" spans="1:5" x14ac:dyDescent="0.2">
      <c r="A147" s="54"/>
      <c r="B147" s="54"/>
      <c r="D147" s="54"/>
      <c r="E147" s="54"/>
    </row>
    <row r="148" spans="1:5" x14ac:dyDescent="0.2">
      <c r="A148" s="54"/>
      <c r="B148" s="54"/>
      <c r="D148" s="54"/>
      <c r="E148" s="54"/>
    </row>
    <row r="149" spans="1:5" x14ac:dyDescent="0.2">
      <c r="A149" s="54"/>
      <c r="B149" s="54"/>
      <c r="D149" s="54"/>
      <c r="E149" s="54"/>
    </row>
    <row r="150" spans="1:5" x14ac:dyDescent="0.2">
      <c r="A150" s="54"/>
      <c r="B150" s="54"/>
      <c r="D150" s="54"/>
      <c r="E150" s="54"/>
    </row>
    <row r="151" spans="1:5" x14ac:dyDescent="0.2">
      <c r="A151" s="54"/>
      <c r="B151" s="54"/>
      <c r="D151" s="54"/>
      <c r="E151" s="54"/>
    </row>
    <row r="152" spans="1:5" x14ac:dyDescent="0.2">
      <c r="A152" s="54"/>
      <c r="B152" s="54"/>
      <c r="D152" s="54"/>
      <c r="E152" s="54"/>
    </row>
    <row r="153" spans="1:5" x14ac:dyDescent="0.2">
      <c r="A153" s="54"/>
      <c r="B153" s="54"/>
      <c r="D153" s="54"/>
      <c r="E153" s="54"/>
    </row>
    <row r="154" spans="1:5" x14ac:dyDescent="0.2">
      <c r="A154" s="54"/>
      <c r="B154" s="54"/>
      <c r="D154" s="54"/>
      <c r="E154" s="54"/>
    </row>
    <row r="155" spans="1:5" x14ac:dyDescent="0.2">
      <c r="A155" s="54"/>
      <c r="B155" s="54"/>
      <c r="D155" s="54"/>
      <c r="E155" s="54"/>
    </row>
    <row r="156" spans="1:5" x14ac:dyDescent="0.2">
      <c r="A156" s="54"/>
      <c r="B156" s="54"/>
      <c r="D156" s="54"/>
      <c r="E156" s="54"/>
    </row>
    <row r="157" spans="1:5" x14ac:dyDescent="0.2">
      <c r="A157" s="54"/>
      <c r="B157" s="54"/>
      <c r="D157" s="54"/>
      <c r="E157" s="54"/>
    </row>
    <row r="158" spans="1:5" x14ac:dyDescent="0.2">
      <c r="A158" s="54"/>
      <c r="B158" s="54"/>
      <c r="D158" s="54"/>
      <c r="E158" s="54"/>
    </row>
    <row r="159" spans="1:5" x14ac:dyDescent="0.2">
      <c r="A159" s="54"/>
      <c r="B159" s="54"/>
      <c r="D159" s="54"/>
      <c r="E159" s="54"/>
    </row>
    <row r="160" spans="1:5" x14ac:dyDescent="0.2">
      <c r="A160" s="54"/>
      <c r="B160" s="54"/>
      <c r="D160" s="54"/>
      <c r="E160" s="54"/>
    </row>
    <row r="161" spans="1:5" x14ac:dyDescent="0.2">
      <c r="A161" s="54"/>
      <c r="B161" s="54"/>
      <c r="D161" s="54"/>
      <c r="E161" s="54"/>
    </row>
    <row r="162" spans="1:5" x14ac:dyDescent="0.2">
      <c r="A162" s="54"/>
      <c r="B162" s="54"/>
      <c r="D162" s="54"/>
      <c r="E162" s="54"/>
    </row>
    <row r="163" spans="1:5" x14ac:dyDescent="0.2">
      <c r="A163" s="54"/>
      <c r="B163" s="54"/>
      <c r="D163" s="54"/>
      <c r="E163" s="54"/>
    </row>
    <row r="164" spans="1:5" x14ac:dyDescent="0.2">
      <c r="A164" s="54"/>
      <c r="B164" s="54"/>
      <c r="D164" s="54"/>
      <c r="E164" s="54"/>
    </row>
    <row r="165" spans="1:5" x14ac:dyDescent="0.2">
      <c r="A165" s="54"/>
      <c r="B165" s="54"/>
      <c r="D165" s="54"/>
      <c r="E165" s="54"/>
    </row>
    <row r="166" spans="1:5" x14ac:dyDescent="0.2">
      <c r="A166" s="54"/>
      <c r="B166" s="54"/>
      <c r="D166" s="54"/>
      <c r="E166" s="54"/>
    </row>
    <row r="167" spans="1:5" x14ac:dyDescent="0.2">
      <c r="A167" s="54"/>
      <c r="B167" s="54"/>
      <c r="D167" s="54"/>
      <c r="E167" s="54"/>
    </row>
    <row r="168" spans="1:5" x14ac:dyDescent="0.2">
      <c r="A168" s="54"/>
      <c r="B168" s="54"/>
      <c r="D168" s="54"/>
      <c r="E168" s="54"/>
    </row>
    <row r="169" spans="1:5" x14ac:dyDescent="0.2">
      <c r="A169" s="54"/>
      <c r="B169" s="54"/>
      <c r="D169" s="54"/>
      <c r="E169" s="54"/>
    </row>
    <row r="170" spans="1:5" x14ac:dyDescent="0.2">
      <c r="A170" s="54"/>
      <c r="B170" s="54"/>
      <c r="D170" s="54"/>
      <c r="E170" s="54"/>
    </row>
    <row r="171" spans="1:5" x14ac:dyDescent="0.2">
      <c r="A171" s="54"/>
      <c r="B171" s="54"/>
      <c r="D171" s="54"/>
      <c r="E171" s="54"/>
    </row>
    <row r="172" spans="1:5" x14ac:dyDescent="0.2">
      <c r="A172" s="54"/>
      <c r="B172" s="54"/>
      <c r="D172" s="54"/>
      <c r="E172" s="54"/>
    </row>
    <row r="173" spans="1:5" x14ac:dyDescent="0.2">
      <c r="A173" s="54"/>
      <c r="B173" s="54"/>
      <c r="D173" s="54"/>
      <c r="E173" s="54"/>
    </row>
    <row r="174" spans="1:5" x14ac:dyDescent="0.2">
      <c r="A174" s="54"/>
      <c r="B174" s="54"/>
      <c r="D174" s="54"/>
      <c r="E174" s="54"/>
    </row>
    <row r="175" spans="1:5" x14ac:dyDescent="0.2">
      <c r="A175" s="54"/>
      <c r="B175" s="54"/>
      <c r="D175" s="54"/>
      <c r="E175" s="54"/>
    </row>
    <row r="176" spans="1:5" x14ac:dyDescent="0.2">
      <c r="A176" s="54"/>
      <c r="B176" s="54"/>
      <c r="D176" s="54"/>
      <c r="E176" s="54"/>
    </row>
    <row r="177" spans="1:5" x14ac:dyDescent="0.2">
      <c r="A177" s="54"/>
      <c r="B177" s="54"/>
      <c r="D177" s="54"/>
      <c r="E177" s="54"/>
    </row>
    <row r="178" spans="1:5" x14ac:dyDescent="0.2">
      <c r="A178" s="54"/>
      <c r="B178" s="54"/>
      <c r="D178" s="54"/>
      <c r="E178" s="54"/>
    </row>
    <row r="179" spans="1:5" x14ac:dyDescent="0.2">
      <c r="A179" s="54"/>
      <c r="B179" s="54"/>
      <c r="D179" s="54"/>
      <c r="E179" s="54"/>
    </row>
    <row r="180" spans="1:5" x14ac:dyDescent="0.2">
      <c r="A180" s="54"/>
      <c r="B180" s="54"/>
      <c r="D180" s="54"/>
      <c r="E180" s="54"/>
    </row>
    <row r="181" spans="1:5" x14ac:dyDescent="0.2">
      <c r="A181" s="54"/>
      <c r="B181" s="54"/>
      <c r="D181" s="54"/>
      <c r="E181" s="54"/>
    </row>
    <row r="182" spans="1:5" x14ac:dyDescent="0.2">
      <c r="A182" s="54"/>
      <c r="B182" s="54"/>
      <c r="D182" s="54"/>
      <c r="E182" s="54"/>
    </row>
    <row r="183" spans="1:5" x14ac:dyDescent="0.2">
      <c r="A183" s="54"/>
      <c r="B183" s="54"/>
      <c r="D183" s="54"/>
      <c r="E183" s="54"/>
    </row>
    <row r="184" spans="1:5" x14ac:dyDescent="0.2">
      <c r="A184" s="54"/>
      <c r="B184" s="54"/>
      <c r="D184" s="54"/>
      <c r="E184" s="54"/>
    </row>
    <row r="185" spans="1:5" x14ac:dyDescent="0.2">
      <c r="A185" s="54"/>
      <c r="B185" s="54"/>
      <c r="D185" s="54"/>
      <c r="E185" s="54"/>
    </row>
    <row r="186" spans="1:5" x14ac:dyDescent="0.2">
      <c r="A186" s="54"/>
      <c r="B186" s="54"/>
      <c r="D186" s="54"/>
      <c r="E186" s="54"/>
    </row>
    <row r="187" spans="1:5" x14ac:dyDescent="0.2">
      <c r="A187" s="54"/>
      <c r="B187" s="54"/>
      <c r="D187" s="54"/>
      <c r="E187" s="54"/>
    </row>
    <row r="188" spans="1:5" x14ac:dyDescent="0.2">
      <c r="A188" s="54"/>
      <c r="B188" s="54"/>
      <c r="D188" s="54"/>
      <c r="E188" s="54"/>
    </row>
    <row r="189" spans="1:5" x14ac:dyDescent="0.2">
      <c r="A189" s="54"/>
      <c r="B189" s="54"/>
      <c r="D189" s="54"/>
      <c r="E189" s="54"/>
    </row>
    <row r="190" spans="1:5" x14ac:dyDescent="0.2">
      <c r="A190" s="54"/>
      <c r="B190" s="54"/>
      <c r="D190" s="54"/>
      <c r="E190" s="54"/>
    </row>
    <row r="191" spans="1:5" x14ac:dyDescent="0.2">
      <c r="A191" s="54"/>
      <c r="B191" s="54"/>
      <c r="D191" s="54"/>
      <c r="E191" s="54"/>
    </row>
    <row r="192" spans="1:5" x14ac:dyDescent="0.2">
      <c r="A192" s="54"/>
      <c r="B192" s="54"/>
      <c r="D192" s="54"/>
      <c r="E192" s="54"/>
    </row>
    <row r="193" spans="1:5" x14ac:dyDescent="0.2">
      <c r="A193" s="54"/>
      <c r="B193" s="54"/>
      <c r="D193" s="54"/>
      <c r="E193" s="54"/>
    </row>
    <row r="194" spans="1:5" x14ac:dyDescent="0.2">
      <c r="A194" s="54"/>
      <c r="B194" s="54"/>
      <c r="D194" s="54"/>
      <c r="E194" s="54"/>
    </row>
    <row r="195" spans="1:5" x14ac:dyDescent="0.2">
      <c r="A195" s="54"/>
      <c r="B195" s="54"/>
      <c r="D195" s="54"/>
      <c r="E195" s="54"/>
    </row>
    <row r="196" spans="1:5" x14ac:dyDescent="0.2">
      <c r="A196" s="54"/>
      <c r="B196" s="54"/>
      <c r="D196" s="54"/>
      <c r="E196" s="54"/>
    </row>
    <row r="197" spans="1:5" x14ac:dyDescent="0.2">
      <c r="A197" s="54"/>
      <c r="B197" s="54"/>
      <c r="D197" s="54"/>
      <c r="E197" s="54"/>
    </row>
    <row r="198" spans="1:5" x14ac:dyDescent="0.2">
      <c r="A198" s="54"/>
      <c r="B198" s="54"/>
      <c r="D198" s="54"/>
      <c r="E198" s="54"/>
    </row>
    <row r="199" spans="1:5" x14ac:dyDescent="0.2">
      <c r="A199" s="54"/>
      <c r="B199" s="54"/>
      <c r="D199" s="54"/>
      <c r="E199" s="54"/>
    </row>
    <row r="200" spans="1:5" x14ac:dyDescent="0.2">
      <c r="A200" s="54"/>
      <c r="B200" s="54"/>
      <c r="D200" s="54"/>
      <c r="E200" s="54"/>
    </row>
    <row r="201" spans="1:5" x14ac:dyDescent="0.2">
      <c r="A201" s="54"/>
      <c r="B201" s="54"/>
      <c r="D201" s="54"/>
      <c r="E201" s="54"/>
    </row>
    <row r="202" spans="1:5" x14ac:dyDescent="0.2">
      <c r="A202" s="54"/>
      <c r="B202" s="54"/>
      <c r="D202" s="54"/>
      <c r="E202" s="54"/>
    </row>
    <row r="203" spans="1:5" x14ac:dyDescent="0.2">
      <c r="A203" s="54"/>
      <c r="B203" s="54"/>
      <c r="D203" s="54"/>
      <c r="E203" s="54"/>
    </row>
    <row r="204" spans="1:5" x14ac:dyDescent="0.2">
      <c r="A204" s="54"/>
      <c r="B204" s="54"/>
      <c r="D204" s="54"/>
      <c r="E204" s="54"/>
    </row>
    <row r="205" spans="1:5" x14ac:dyDescent="0.2">
      <c r="A205" s="54"/>
      <c r="B205" s="54"/>
      <c r="D205" s="54"/>
      <c r="E205" s="54"/>
    </row>
    <row r="206" spans="1:5" x14ac:dyDescent="0.2">
      <c r="A206" s="54"/>
      <c r="B206" s="54"/>
      <c r="D206" s="54"/>
      <c r="E206" s="54"/>
    </row>
    <row r="207" spans="1:5" x14ac:dyDescent="0.2">
      <c r="A207" s="54"/>
      <c r="B207" s="54"/>
      <c r="D207" s="54"/>
      <c r="E207" s="54"/>
    </row>
    <row r="208" spans="1:5" x14ac:dyDescent="0.2">
      <c r="A208" s="54"/>
      <c r="B208" s="54"/>
      <c r="D208" s="54"/>
      <c r="E208" s="54"/>
    </row>
    <row r="209" spans="1:5" x14ac:dyDescent="0.2">
      <c r="A209" s="54"/>
      <c r="B209" s="54"/>
      <c r="D209" s="54"/>
      <c r="E209" s="54"/>
    </row>
    <row r="210" spans="1:5" x14ac:dyDescent="0.2">
      <c r="A210" s="54"/>
      <c r="B210" s="54"/>
      <c r="D210" s="54"/>
      <c r="E210" s="54"/>
    </row>
    <row r="211" spans="1:5" x14ac:dyDescent="0.2">
      <c r="A211" s="54"/>
      <c r="B211" s="54"/>
      <c r="D211" s="54"/>
      <c r="E211" s="54"/>
    </row>
    <row r="212" spans="1:5" x14ac:dyDescent="0.2">
      <c r="A212" s="54"/>
      <c r="B212" s="54"/>
      <c r="D212" s="54"/>
      <c r="E212" s="54"/>
    </row>
    <row r="213" spans="1:5" x14ac:dyDescent="0.2">
      <c r="A213" s="54"/>
      <c r="B213" s="54"/>
      <c r="D213" s="54"/>
      <c r="E213" s="54"/>
    </row>
    <row r="214" spans="1:5" x14ac:dyDescent="0.2">
      <c r="A214" s="54"/>
      <c r="B214" s="54"/>
      <c r="D214" s="54"/>
      <c r="E214" s="54"/>
    </row>
    <row r="215" spans="1:5" x14ac:dyDescent="0.2">
      <c r="A215" s="54"/>
      <c r="B215" s="54"/>
      <c r="D215" s="54"/>
      <c r="E215" s="54"/>
    </row>
    <row r="216" spans="1:5" x14ac:dyDescent="0.2">
      <c r="A216" s="54"/>
      <c r="B216" s="54"/>
      <c r="D216" s="54"/>
      <c r="E216" s="54"/>
    </row>
    <row r="217" spans="1:5" x14ac:dyDescent="0.2">
      <c r="A217" s="54"/>
      <c r="B217" s="54"/>
      <c r="D217" s="54"/>
      <c r="E217" s="54"/>
    </row>
    <row r="218" spans="1:5" x14ac:dyDescent="0.2">
      <c r="A218" s="54"/>
      <c r="B218" s="54"/>
      <c r="D218" s="54"/>
      <c r="E218" s="54"/>
    </row>
    <row r="219" spans="1:5" x14ac:dyDescent="0.2">
      <c r="A219" s="54"/>
      <c r="B219" s="54"/>
      <c r="D219" s="54"/>
      <c r="E219" s="54"/>
    </row>
    <row r="220" spans="1:5" x14ac:dyDescent="0.2">
      <c r="A220" s="54"/>
      <c r="B220" s="54"/>
      <c r="D220" s="54"/>
      <c r="E220" s="54"/>
    </row>
    <row r="221" spans="1:5" x14ac:dyDescent="0.2">
      <c r="A221" s="54"/>
      <c r="B221" s="54"/>
      <c r="D221" s="54"/>
      <c r="E221" s="54"/>
    </row>
    <row r="222" spans="1:5" x14ac:dyDescent="0.2">
      <c r="A222" s="54"/>
      <c r="B222" s="54"/>
      <c r="D222" s="54"/>
      <c r="E222" s="54"/>
    </row>
    <row r="223" spans="1:5" x14ac:dyDescent="0.2">
      <c r="A223" s="54"/>
      <c r="B223" s="54"/>
      <c r="D223" s="54"/>
      <c r="E223" s="54"/>
    </row>
    <row r="224" spans="1:5" x14ac:dyDescent="0.2">
      <c r="A224" s="54"/>
      <c r="B224" s="54"/>
      <c r="D224" s="54"/>
      <c r="E224" s="54"/>
    </row>
    <row r="225" spans="1:5" x14ac:dyDescent="0.2">
      <c r="A225" s="54"/>
      <c r="B225" s="54"/>
      <c r="D225" s="54"/>
      <c r="E225" s="54"/>
    </row>
    <row r="226" spans="1:5" x14ac:dyDescent="0.2">
      <c r="A226" s="54"/>
      <c r="B226" s="54"/>
      <c r="D226" s="54"/>
      <c r="E226" s="54"/>
    </row>
    <row r="227" spans="1:5" x14ac:dyDescent="0.2">
      <c r="A227" s="54"/>
      <c r="B227" s="54"/>
      <c r="D227" s="54"/>
      <c r="E227" s="54"/>
    </row>
    <row r="228" spans="1:5" x14ac:dyDescent="0.2">
      <c r="A228" s="54"/>
      <c r="B228" s="54"/>
      <c r="D228" s="54"/>
      <c r="E228" s="54"/>
    </row>
    <row r="229" spans="1:5" x14ac:dyDescent="0.2">
      <c r="A229" s="54"/>
      <c r="B229" s="54"/>
      <c r="D229" s="54"/>
      <c r="E229" s="54"/>
    </row>
    <row r="230" spans="1:5" x14ac:dyDescent="0.2">
      <c r="A230" s="54"/>
      <c r="B230" s="54"/>
      <c r="D230" s="54"/>
      <c r="E230" s="54"/>
    </row>
    <row r="231" spans="1:5" x14ac:dyDescent="0.2">
      <c r="A231" s="54"/>
      <c r="B231" s="54"/>
      <c r="D231" s="54"/>
      <c r="E231" s="54"/>
    </row>
    <row r="232" spans="1:5" x14ac:dyDescent="0.2">
      <c r="A232" s="54"/>
      <c r="B232" s="54"/>
      <c r="D232" s="54"/>
      <c r="E232" s="54"/>
    </row>
    <row r="233" spans="1:5" x14ac:dyDescent="0.2">
      <c r="A233" s="54"/>
      <c r="B233" s="54"/>
      <c r="D233" s="54"/>
      <c r="E233" s="54"/>
    </row>
    <row r="234" spans="1:5" x14ac:dyDescent="0.2">
      <c r="A234" s="54"/>
      <c r="B234" s="54"/>
      <c r="D234" s="54"/>
      <c r="E234" s="54"/>
    </row>
    <row r="235" spans="1:5" x14ac:dyDescent="0.2">
      <c r="A235" s="54"/>
      <c r="B235" s="54"/>
      <c r="D235" s="54"/>
      <c r="E235" s="54"/>
    </row>
    <row r="236" spans="1:5" x14ac:dyDescent="0.2">
      <c r="A236" s="54"/>
      <c r="B236" s="54"/>
      <c r="D236" s="54"/>
      <c r="E236" s="54"/>
    </row>
    <row r="237" spans="1:5" x14ac:dyDescent="0.2">
      <c r="A237" s="54"/>
      <c r="B237" s="54"/>
      <c r="D237" s="54"/>
      <c r="E237" s="54"/>
    </row>
    <row r="238" spans="1:5" x14ac:dyDescent="0.2">
      <c r="A238" s="54"/>
      <c r="B238" s="54"/>
      <c r="D238" s="54"/>
      <c r="E238" s="54"/>
    </row>
    <row r="239" spans="1:5" x14ac:dyDescent="0.2">
      <c r="A239" s="54"/>
      <c r="B239" s="54"/>
      <c r="D239" s="54"/>
      <c r="E239" s="54"/>
    </row>
    <row r="240" spans="1:5" x14ac:dyDescent="0.2">
      <c r="A240" s="54"/>
      <c r="B240" s="54"/>
      <c r="D240" s="54"/>
      <c r="E240" s="54"/>
    </row>
    <row r="241" spans="1:5" x14ac:dyDescent="0.2">
      <c r="A241" s="54"/>
      <c r="B241" s="54"/>
      <c r="D241" s="54"/>
      <c r="E241" s="54"/>
    </row>
    <row r="242" spans="1:5" x14ac:dyDescent="0.2">
      <c r="A242" s="54"/>
      <c r="B242" s="54"/>
      <c r="D242" s="54"/>
      <c r="E242" s="54"/>
    </row>
    <row r="243" spans="1:5" x14ac:dyDescent="0.2">
      <c r="A243" s="54"/>
      <c r="B243" s="54"/>
      <c r="D243" s="54"/>
      <c r="E243" s="54"/>
    </row>
    <row r="244" spans="1:5" x14ac:dyDescent="0.2">
      <c r="A244" s="54"/>
      <c r="B244" s="54"/>
      <c r="D244" s="54"/>
      <c r="E244" s="54"/>
    </row>
    <row r="245" spans="1:5" x14ac:dyDescent="0.2">
      <c r="A245" s="54"/>
      <c r="B245" s="54"/>
      <c r="D245" s="54"/>
      <c r="E245" s="54"/>
    </row>
    <row r="246" spans="1:5" x14ac:dyDescent="0.2">
      <c r="A246" s="54"/>
      <c r="B246" s="54"/>
      <c r="D246" s="54"/>
      <c r="E246" s="54"/>
    </row>
    <row r="247" spans="1:5" x14ac:dyDescent="0.2">
      <c r="A247" s="54"/>
      <c r="B247" s="54"/>
      <c r="D247" s="54"/>
      <c r="E247" s="54"/>
    </row>
    <row r="248" spans="1:5" x14ac:dyDescent="0.2">
      <c r="A248" s="54"/>
      <c r="B248" s="54"/>
      <c r="D248" s="54"/>
      <c r="E248" s="54"/>
    </row>
    <row r="249" spans="1:5" x14ac:dyDescent="0.2">
      <c r="A249" s="54"/>
      <c r="B249" s="54"/>
      <c r="D249" s="54"/>
      <c r="E249" s="54"/>
    </row>
    <row r="250" spans="1:5" x14ac:dyDescent="0.2">
      <c r="A250" s="54"/>
      <c r="B250" s="54"/>
      <c r="D250" s="54"/>
      <c r="E250" s="54"/>
    </row>
    <row r="251" spans="1:5" x14ac:dyDescent="0.2">
      <c r="A251" s="54"/>
      <c r="B251" s="54"/>
      <c r="D251" s="54"/>
      <c r="E251" s="54"/>
    </row>
    <row r="252" spans="1:5" x14ac:dyDescent="0.2">
      <c r="A252" s="54"/>
      <c r="B252" s="54"/>
      <c r="D252" s="54"/>
      <c r="E252" s="54"/>
    </row>
    <row r="253" spans="1:5" x14ac:dyDescent="0.2">
      <c r="A253" s="54"/>
      <c r="B253" s="54"/>
      <c r="D253" s="54"/>
      <c r="E253" s="54"/>
    </row>
    <row r="254" spans="1:5" x14ac:dyDescent="0.2">
      <c r="A254" s="54"/>
      <c r="B254" s="54"/>
      <c r="D254" s="54"/>
      <c r="E254" s="54"/>
    </row>
    <row r="255" spans="1:5" x14ac:dyDescent="0.2">
      <c r="A255" s="54"/>
      <c r="B255" s="54"/>
      <c r="D255" s="54"/>
      <c r="E255" s="54"/>
    </row>
    <row r="256" spans="1:5" x14ac:dyDescent="0.2">
      <c r="A256" s="54"/>
      <c r="B256" s="54"/>
      <c r="D256" s="54"/>
      <c r="E256" s="54"/>
    </row>
    <row r="257" spans="1:5" x14ac:dyDescent="0.2">
      <c r="A257" s="54"/>
      <c r="B257" s="54"/>
      <c r="D257" s="54"/>
      <c r="E257" s="54"/>
    </row>
    <row r="258" spans="1:5" x14ac:dyDescent="0.2">
      <c r="A258" s="54"/>
      <c r="B258" s="54"/>
      <c r="D258" s="54"/>
      <c r="E258" s="54"/>
    </row>
    <row r="259" spans="1:5" x14ac:dyDescent="0.2">
      <c r="A259" s="54"/>
      <c r="B259" s="54"/>
      <c r="D259" s="54"/>
      <c r="E259" s="54"/>
    </row>
    <row r="260" spans="1:5" x14ac:dyDescent="0.2">
      <c r="A260" s="54"/>
      <c r="B260" s="54"/>
      <c r="D260" s="54"/>
      <c r="E260" s="54"/>
    </row>
    <row r="261" spans="1:5" x14ac:dyDescent="0.2">
      <c r="A261" s="54"/>
      <c r="B261" s="54"/>
      <c r="D261" s="54"/>
      <c r="E261" s="54"/>
    </row>
    <row r="262" spans="1:5" x14ac:dyDescent="0.2">
      <c r="A262" s="54"/>
      <c r="B262" s="54"/>
      <c r="D262" s="54"/>
      <c r="E262" s="54"/>
    </row>
    <row r="263" spans="1:5" x14ac:dyDescent="0.2">
      <c r="A263" s="54"/>
      <c r="B263" s="54"/>
      <c r="D263" s="54"/>
      <c r="E263" s="54"/>
    </row>
    <row r="264" spans="1:5" x14ac:dyDescent="0.2">
      <c r="A264" s="54"/>
      <c r="B264" s="54"/>
      <c r="D264" s="54"/>
      <c r="E264" s="54"/>
    </row>
  </sheetData>
  <mergeCells count="18">
    <mergeCell ref="A3:E3"/>
    <mergeCell ref="C1:E1"/>
    <mergeCell ref="A2:E2"/>
    <mergeCell ref="A5:A6"/>
    <mergeCell ref="A14:A15"/>
    <mergeCell ref="A7:A8"/>
    <mergeCell ref="A10:A11"/>
    <mergeCell ref="A60:A61"/>
    <mergeCell ref="A16:A21"/>
    <mergeCell ref="A22:A23"/>
    <mergeCell ref="A30:A31"/>
    <mergeCell ref="A32:A33"/>
    <mergeCell ref="A34:A36"/>
    <mergeCell ref="A38:A48"/>
    <mergeCell ref="A49:A50"/>
    <mergeCell ref="A51:A56"/>
    <mergeCell ref="A57:A58"/>
    <mergeCell ref="A24:A29"/>
  </mergeCells>
  <phoneticPr fontId="4" type="noConversion"/>
  <pageMargins left="0.39370078740157483" right="0.39370078740157483" top="0.39370078740157483" bottom="0.39370078740157483" header="0.51181102362204722" footer="0.51181102362204722"/>
  <pageSetup paperSize="9" scale="104" orientation="portrait" r:id="rId1"/>
  <headerFooter alignWithMargins="0"/>
  <rowBreaks count="1" manualBreakCount="1">
    <brk id="33" max="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B67"/>
  <sheetViews>
    <sheetView view="pageBreakPreview" zoomScale="160" zoomScaleNormal="100" zoomScaleSheetLayoutView="160"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F11" sqref="F11"/>
    </sheetView>
  </sheetViews>
  <sheetFormatPr defaultColWidth="9.140625" defaultRowHeight="15.75" x14ac:dyDescent="0.2"/>
  <cols>
    <col min="1" max="1" width="16.140625" style="478" customWidth="1"/>
    <col min="2" max="2" width="94.85546875" style="479" customWidth="1"/>
    <col min="3" max="16384" width="9.140625" style="478"/>
  </cols>
  <sheetData>
    <row r="1" spans="1:2" ht="47.25" x14ac:dyDescent="0.2">
      <c r="A1" s="476"/>
      <c r="B1" s="477" t="s">
        <v>4033</v>
      </c>
    </row>
    <row r="2" spans="1:2" ht="42" customHeight="1" x14ac:dyDescent="0.2">
      <c r="A2" s="815" t="s">
        <v>1553</v>
      </c>
      <c r="B2" s="815"/>
    </row>
    <row r="3" spans="1:2" ht="19.5" customHeight="1" x14ac:dyDescent="0.2">
      <c r="A3" s="473" t="s">
        <v>207</v>
      </c>
      <c r="B3" s="473" t="s">
        <v>208</v>
      </c>
    </row>
    <row r="4" spans="1:2" x14ac:dyDescent="0.2">
      <c r="A4" s="473" t="s">
        <v>1035</v>
      </c>
      <c r="B4" s="429" t="s">
        <v>286</v>
      </c>
    </row>
    <row r="5" spans="1:2" x14ac:dyDescent="0.2">
      <c r="A5" s="473" t="s">
        <v>1037</v>
      </c>
      <c r="B5" s="429" t="s">
        <v>356</v>
      </c>
    </row>
    <row r="6" spans="1:2" x14ac:dyDescent="0.2">
      <c r="A6" s="473" t="s">
        <v>1041</v>
      </c>
      <c r="B6" s="429" t="s">
        <v>549</v>
      </c>
    </row>
    <row r="7" spans="1:2" x14ac:dyDescent="0.2">
      <c r="A7" s="473" t="s">
        <v>1047</v>
      </c>
      <c r="B7" s="429" t="s">
        <v>559</v>
      </c>
    </row>
    <row r="8" spans="1:2" x14ac:dyDescent="0.2">
      <c r="A8" s="473" t="s">
        <v>1050</v>
      </c>
      <c r="B8" s="429" t="s">
        <v>551</v>
      </c>
    </row>
    <row r="9" spans="1:2" x14ac:dyDescent="0.2">
      <c r="A9" s="473" t="s">
        <v>1051</v>
      </c>
      <c r="B9" s="429" t="s">
        <v>357</v>
      </c>
    </row>
    <row r="10" spans="1:2" x14ac:dyDescent="0.2">
      <c r="A10" s="473" t="s">
        <v>1065</v>
      </c>
      <c r="B10" s="429" t="s">
        <v>210</v>
      </c>
    </row>
    <row r="11" spans="1:2" x14ac:dyDescent="0.2">
      <c r="A11" s="474" t="s">
        <v>1070</v>
      </c>
      <c r="B11" s="475" t="s">
        <v>216</v>
      </c>
    </row>
    <row r="12" spans="1:2" x14ac:dyDescent="0.2">
      <c r="A12" s="474" t="s">
        <v>1071</v>
      </c>
      <c r="B12" s="475" t="s">
        <v>217</v>
      </c>
    </row>
    <row r="13" spans="1:2" x14ac:dyDescent="0.2">
      <c r="A13" s="474" t="s">
        <v>1075</v>
      </c>
      <c r="B13" s="475" t="s">
        <v>739</v>
      </c>
    </row>
    <row r="14" spans="1:2" x14ac:dyDescent="0.2">
      <c r="A14" s="474" t="s">
        <v>1076</v>
      </c>
      <c r="B14" s="475" t="s">
        <v>218</v>
      </c>
    </row>
    <row r="15" spans="1:2" x14ac:dyDescent="0.2">
      <c r="A15" s="474" t="s">
        <v>1077</v>
      </c>
      <c r="B15" s="475" t="s">
        <v>219</v>
      </c>
    </row>
    <row r="16" spans="1:2" x14ac:dyDescent="0.2">
      <c r="A16" s="474" t="s">
        <v>1080</v>
      </c>
      <c r="B16" s="475" t="s">
        <v>742</v>
      </c>
    </row>
    <row r="17" spans="1:2" x14ac:dyDescent="0.2">
      <c r="A17" s="474" t="s">
        <v>1082</v>
      </c>
      <c r="B17" s="475" t="s">
        <v>390</v>
      </c>
    </row>
    <row r="18" spans="1:2" x14ac:dyDescent="0.2">
      <c r="A18" s="474" t="s">
        <v>1111</v>
      </c>
      <c r="B18" s="475" t="s">
        <v>297</v>
      </c>
    </row>
    <row r="19" spans="1:2" x14ac:dyDescent="0.2">
      <c r="A19" s="474" t="s">
        <v>1118</v>
      </c>
      <c r="B19" s="475" t="s">
        <v>751</v>
      </c>
    </row>
    <row r="20" spans="1:2" x14ac:dyDescent="0.2">
      <c r="A20" s="473" t="s">
        <v>1120</v>
      </c>
      <c r="B20" s="429" t="s">
        <v>1121</v>
      </c>
    </row>
    <row r="21" spans="1:2" x14ac:dyDescent="0.2">
      <c r="A21" s="473" t="s">
        <v>1122</v>
      </c>
      <c r="B21" s="429" t="s">
        <v>1123</v>
      </c>
    </row>
    <row r="22" spans="1:2" x14ac:dyDescent="0.2">
      <c r="A22" s="473" t="s">
        <v>1134</v>
      </c>
      <c r="B22" s="429" t="s">
        <v>424</v>
      </c>
    </row>
    <row r="23" spans="1:2" x14ac:dyDescent="0.2">
      <c r="A23" s="474" t="s">
        <v>1136</v>
      </c>
      <c r="B23" s="475" t="s">
        <v>79</v>
      </c>
    </row>
    <row r="24" spans="1:2" x14ac:dyDescent="0.2">
      <c r="A24" s="474" t="s">
        <v>1141</v>
      </c>
      <c r="B24" s="475" t="s">
        <v>429</v>
      </c>
    </row>
    <row r="25" spans="1:2" x14ac:dyDescent="0.2">
      <c r="A25" s="474" t="s">
        <v>1142</v>
      </c>
      <c r="B25" s="475" t="s">
        <v>430</v>
      </c>
    </row>
    <row r="26" spans="1:2" ht="31.5" x14ac:dyDescent="0.2">
      <c r="A26" s="474" t="s">
        <v>1230</v>
      </c>
      <c r="B26" s="475" t="s">
        <v>705</v>
      </c>
    </row>
    <row r="27" spans="1:2" ht="31.5" x14ac:dyDescent="0.2">
      <c r="A27" s="474" t="s">
        <v>1231</v>
      </c>
      <c r="B27" s="475" t="s">
        <v>849</v>
      </c>
    </row>
    <row r="28" spans="1:2" x14ac:dyDescent="0.2">
      <c r="A28" s="473" t="s">
        <v>1232</v>
      </c>
      <c r="B28" s="429" t="s">
        <v>706</v>
      </c>
    </row>
    <row r="29" spans="1:2" x14ac:dyDescent="0.2">
      <c r="A29" s="474" t="s">
        <v>1236</v>
      </c>
      <c r="B29" s="475" t="s">
        <v>236</v>
      </c>
    </row>
    <row r="30" spans="1:2" x14ac:dyDescent="0.2">
      <c r="A30" s="474" t="s">
        <v>1237</v>
      </c>
      <c r="B30" s="475" t="s">
        <v>237</v>
      </c>
    </row>
    <row r="31" spans="1:2" x14ac:dyDescent="0.2">
      <c r="A31" s="474" t="s">
        <v>1238</v>
      </c>
      <c r="B31" s="475" t="s">
        <v>513</v>
      </c>
    </row>
    <row r="32" spans="1:2" x14ac:dyDescent="0.2">
      <c r="A32" s="473" t="s">
        <v>1267</v>
      </c>
      <c r="B32" s="429" t="s">
        <v>553</v>
      </c>
    </row>
    <row r="33" spans="1:2" x14ac:dyDescent="0.2">
      <c r="A33" s="473" t="s">
        <v>1269</v>
      </c>
      <c r="B33" s="429" t="s">
        <v>295</v>
      </c>
    </row>
    <row r="34" spans="1:2" x14ac:dyDescent="0.2">
      <c r="A34" s="473" t="s">
        <v>1271</v>
      </c>
      <c r="B34" s="429" t="s">
        <v>669</v>
      </c>
    </row>
    <row r="35" spans="1:2" x14ac:dyDescent="0.2">
      <c r="A35" s="473" t="s">
        <v>1272</v>
      </c>
      <c r="B35" s="429" t="s">
        <v>851</v>
      </c>
    </row>
    <row r="36" spans="1:2" x14ac:dyDescent="0.2">
      <c r="A36" s="473" t="s">
        <v>1276</v>
      </c>
      <c r="B36" s="429" t="s">
        <v>175</v>
      </c>
    </row>
    <row r="37" spans="1:2" x14ac:dyDescent="0.2">
      <c r="A37" s="474" t="s">
        <v>1284</v>
      </c>
      <c r="B37" s="475" t="s">
        <v>147</v>
      </c>
    </row>
    <row r="38" spans="1:2" x14ac:dyDescent="0.2">
      <c r="A38" s="474" t="s">
        <v>1285</v>
      </c>
      <c r="B38" s="475" t="s">
        <v>148</v>
      </c>
    </row>
    <row r="39" spans="1:2" x14ac:dyDescent="0.2">
      <c r="A39" s="474" t="s">
        <v>1287</v>
      </c>
      <c r="B39" s="475" t="s">
        <v>149</v>
      </c>
    </row>
    <row r="40" spans="1:2" x14ac:dyDescent="0.2">
      <c r="A40" s="474" t="s">
        <v>1288</v>
      </c>
      <c r="B40" s="475" t="s">
        <v>150</v>
      </c>
    </row>
    <row r="41" spans="1:2" x14ac:dyDescent="0.2">
      <c r="A41" s="474" t="s">
        <v>1289</v>
      </c>
      <c r="B41" s="475" t="s">
        <v>374</v>
      </c>
    </row>
    <row r="42" spans="1:2" x14ac:dyDescent="0.2">
      <c r="A42" s="474" t="s">
        <v>1290</v>
      </c>
      <c r="B42" s="475" t="s">
        <v>375</v>
      </c>
    </row>
    <row r="43" spans="1:2" x14ac:dyDescent="0.2">
      <c r="A43" s="474" t="s">
        <v>1297</v>
      </c>
      <c r="B43" s="475" t="s">
        <v>70</v>
      </c>
    </row>
    <row r="44" spans="1:2" x14ac:dyDescent="0.2">
      <c r="A44" s="474" t="s">
        <v>1298</v>
      </c>
      <c r="B44" s="475" t="s">
        <v>71</v>
      </c>
    </row>
    <row r="45" spans="1:2" x14ac:dyDescent="0.2">
      <c r="A45" s="474" t="s">
        <v>1302</v>
      </c>
      <c r="B45" s="475" t="s">
        <v>0</v>
      </c>
    </row>
    <row r="46" spans="1:2" x14ac:dyDescent="0.2">
      <c r="A46" s="474" t="s">
        <v>1306</v>
      </c>
      <c r="B46" s="475" t="s">
        <v>74</v>
      </c>
    </row>
    <row r="47" spans="1:2" x14ac:dyDescent="0.2">
      <c r="A47" s="474" t="s">
        <v>1307</v>
      </c>
      <c r="B47" s="475" t="s">
        <v>75</v>
      </c>
    </row>
    <row r="48" spans="1:2" x14ac:dyDescent="0.2">
      <c r="A48" s="474" t="s">
        <v>1313</v>
      </c>
      <c r="B48" s="475" t="s">
        <v>597</v>
      </c>
    </row>
    <row r="49" spans="1:2" x14ac:dyDescent="0.2">
      <c r="A49" s="473" t="s">
        <v>1315</v>
      </c>
      <c r="B49" s="429" t="s">
        <v>598</v>
      </c>
    </row>
    <row r="50" spans="1:2" x14ac:dyDescent="0.2">
      <c r="A50" s="474" t="s">
        <v>1322</v>
      </c>
      <c r="B50" s="475" t="s">
        <v>179</v>
      </c>
    </row>
    <row r="51" spans="1:2" x14ac:dyDescent="0.2">
      <c r="A51" s="474" t="s">
        <v>1323</v>
      </c>
      <c r="B51" s="475" t="s">
        <v>180</v>
      </c>
    </row>
    <row r="52" spans="1:2" x14ac:dyDescent="0.2">
      <c r="A52" s="473" t="s">
        <v>1325</v>
      </c>
      <c r="B52" s="429" t="s">
        <v>181</v>
      </c>
    </row>
    <row r="53" spans="1:2" x14ac:dyDescent="0.2">
      <c r="A53" s="473" t="s">
        <v>1331</v>
      </c>
      <c r="B53" s="429" t="s">
        <v>604</v>
      </c>
    </row>
    <row r="54" spans="1:2" x14ac:dyDescent="0.2">
      <c r="A54" s="474" t="s">
        <v>1336</v>
      </c>
      <c r="B54" s="475" t="s">
        <v>186</v>
      </c>
    </row>
    <row r="55" spans="1:2" x14ac:dyDescent="0.2">
      <c r="A55" s="474" t="s">
        <v>1342</v>
      </c>
      <c r="B55" s="475" t="s">
        <v>192</v>
      </c>
    </row>
    <row r="56" spans="1:2" x14ac:dyDescent="0.2">
      <c r="A56" s="473" t="s">
        <v>1343</v>
      </c>
      <c r="B56" s="429" t="s">
        <v>763</v>
      </c>
    </row>
    <row r="57" spans="1:2" x14ac:dyDescent="0.2">
      <c r="A57" s="473" t="s">
        <v>1344</v>
      </c>
      <c r="B57" s="429" t="s">
        <v>764</v>
      </c>
    </row>
    <row r="58" spans="1:2" x14ac:dyDescent="0.2">
      <c r="A58" s="473" t="s">
        <v>1345</v>
      </c>
      <c r="B58" s="429" t="s">
        <v>193</v>
      </c>
    </row>
    <row r="59" spans="1:2" x14ac:dyDescent="0.2">
      <c r="A59" s="473" t="s">
        <v>1346</v>
      </c>
      <c r="B59" s="429" t="s">
        <v>194</v>
      </c>
    </row>
    <row r="60" spans="1:2" x14ac:dyDescent="0.2">
      <c r="A60" s="473" t="s">
        <v>1347</v>
      </c>
      <c r="B60" s="429" t="s">
        <v>195</v>
      </c>
    </row>
    <row r="61" spans="1:2" x14ac:dyDescent="0.2">
      <c r="A61" s="473" t="s">
        <v>1373</v>
      </c>
      <c r="B61" s="429" t="s">
        <v>671</v>
      </c>
    </row>
    <row r="62" spans="1:2" ht="31.5" x14ac:dyDescent="0.2">
      <c r="A62" s="473" t="s">
        <v>1375</v>
      </c>
      <c r="B62" s="429" t="s">
        <v>1376</v>
      </c>
    </row>
    <row r="63" spans="1:2" x14ac:dyDescent="0.2">
      <c r="A63" s="473" t="s">
        <v>1380</v>
      </c>
      <c r="B63" s="429" t="s">
        <v>511</v>
      </c>
    </row>
    <row r="64" spans="1:2" x14ac:dyDescent="0.2">
      <c r="A64" s="474" t="s">
        <v>1382</v>
      </c>
      <c r="B64" s="475" t="s">
        <v>860</v>
      </c>
    </row>
    <row r="65" spans="1:2" x14ac:dyDescent="0.2">
      <c r="A65" s="474" t="s">
        <v>1383</v>
      </c>
      <c r="B65" s="475" t="s">
        <v>861</v>
      </c>
    </row>
    <row r="66" spans="1:2" x14ac:dyDescent="0.2">
      <c r="A66" s="474" t="s">
        <v>1384</v>
      </c>
      <c r="B66" s="475" t="s">
        <v>862</v>
      </c>
    </row>
    <row r="67" spans="1:2" ht="31.5" x14ac:dyDescent="0.2">
      <c r="A67" s="474" t="s">
        <v>1389</v>
      </c>
      <c r="B67" s="475" t="s">
        <v>865</v>
      </c>
    </row>
  </sheetData>
  <mergeCells count="1">
    <mergeCell ref="A2:B2"/>
  </mergeCells>
  <pageMargins left="0.39370078740157483" right="0.39370078740157483" top="0.39370078740157483" bottom="0.39370078740157483" header="0.51181102362204722" footer="0.51181102362204722"/>
  <pageSetup paperSize="9" scale="87" orientation="portrait" verticalDpi="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J621"/>
  <sheetViews>
    <sheetView view="pageBreakPreview" zoomScaleNormal="100" zoomScaleSheetLayoutView="100"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M8" sqref="M8"/>
    </sheetView>
  </sheetViews>
  <sheetFormatPr defaultColWidth="9.140625" defaultRowHeight="15.75" x14ac:dyDescent="0.2"/>
  <cols>
    <col min="1" max="1" width="8.140625" style="133" customWidth="1"/>
    <col min="2" max="2" width="24.140625" style="185" customWidth="1"/>
    <col min="3" max="4" width="23.28515625" style="177" customWidth="1"/>
    <col min="5" max="5" width="26.7109375" style="177" customWidth="1"/>
    <col min="6" max="6" width="24.7109375" style="177" customWidth="1"/>
    <col min="7" max="7" width="20.5703125" style="177" customWidth="1"/>
    <col min="8" max="8" width="24.5703125" style="177" customWidth="1"/>
    <col min="9" max="9" width="27" style="177" customWidth="1"/>
    <col min="10" max="10" width="16.7109375" style="177" customWidth="1"/>
    <col min="11" max="16384" width="9.140625" style="178"/>
  </cols>
  <sheetData>
    <row r="1" spans="1:10" ht="45" customHeight="1" x14ac:dyDescent="0.25">
      <c r="B1" s="822"/>
      <c r="C1" s="822"/>
      <c r="D1" s="822"/>
      <c r="I1" s="828" t="s">
        <v>4032</v>
      </c>
      <c r="J1" s="828"/>
    </row>
    <row r="2" spans="1:10" ht="45.75" customHeight="1" x14ac:dyDescent="0.2">
      <c r="A2" s="178"/>
      <c r="B2" s="829" t="s">
        <v>1872</v>
      </c>
      <c r="C2" s="829"/>
      <c r="D2" s="829"/>
      <c r="E2" s="829"/>
      <c r="F2" s="829"/>
      <c r="G2" s="829"/>
      <c r="H2" s="829"/>
      <c r="I2" s="829"/>
      <c r="J2" s="211"/>
    </row>
    <row r="3" spans="1:10" ht="12.75" x14ac:dyDescent="0.2">
      <c r="A3" s="118"/>
      <c r="B3" s="118"/>
      <c r="C3" s="118"/>
      <c r="D3" s="118"/>
      <c r="E3" s="118"/>
      <c r="F3" s="118"/>
      <c r="G3" s="118"/>
      <c r="H3" s="118"/>
      <c r="I3" s="118"/>
      <c r="J3" s="118"/>
    </row>
    <row r="4" spans="1:10" s="177" customFormat="1" ht="45" x14ac:dyDescent="0.2">
      <c r="A4" s="563"/>
      <c r="B4" s="576" t="s">
        <v>1602</v>
      </c>
      <c r="C4" s="577" t="s">
        <v>1862</v>
      </c>
      <c r="D4" s="577" t="s">
        <v>1864</v>
      </c>
      <c r="E4" s="577" t="s">
        <v>1865</v>
      </c>
      <c r="F4" s="577" t="s">
        <v>1866</v>
      </c>
      <c r="G4" s="577" t="s">
        <v>1867</v>
      </c>
      <c r="H4" s="577" t="s">
        <v>1868</v>
      </c>
      <c r="I4" s="577" t="s">
        <v>1869</v>
      </c>
      <c r="J4" s="577" t="s">
        <v>1863</v>
      </c>
    </row>
    <row r="5" spans="1:10" s="177" customFormat="1" ht="60" x14ac:dyDescent="0.2">
      <c r="A5" s="823" t="s">
        <v>2</v>
      </c>
      <c r="B5" s="825" t="s">
        <v>1603</v>
      </c>
      <c r="C5" s="577"/>
      <c r="D5" s="577"/>
      <c r="E5" s="577"/>
      <c r="F5" s="577"/>
      <c r="G5" s="577"/>
      <c r="H5" s="176" t="s">
        <v>1604</v>
      </c>
      <c r="I5" s="176"/>
      <c r="J5" s="577"/>
    </row>
    <row r="6" spans="1:10" s="177" customFormat="1" ht="90" x14ac:dyDescent="0.25">
      <c r="A6" s="823"/>
      <c r="B6" s="825"/>
      <c r="C6" s="577"/>
      <c r="D6" s="577"/>
      <c r="E6" s="577"/>
      <c r="F6" s="577"/>
      <c r="G6" s="103" t="s">
        <v>1605</v>
      </c>
      <c r="H6" s="577"/>
      <c r="I6" s="103"/>
      <c r="J6" s="577"/>
    </row>
    <row r="7" spans="1:10" ht="15" x14ac:dyDescent="0.2">
      <c r="A7" s="823"/>
      <c r="B7" s="825"/>
      <c r="C7" s="577"/>
      <c r="D7" s="577"/>
      <c r="E7" s="577"/>
      <c r="F7" s="577"/>
      <c r="G7" s="577"/>
      <c r="H7" s="367" t="s">
        <v>1606</v>
      </c>
      <c r="I7" s="180"/>
      <c r="J7" s="577"/>
    </row>
    <row r="8" spans="1:10" ht="30" x14ac:dyDescent="0.2">
      <c r="A8" s="823"/>
      <c r="B8" s="825"/>
      <c r="C8" s="577"/>
      <c r="D8" s="577"/>
      <c r="E8" s="577"/>
      <c r="F8" s="577"/>
      <c r="G8" s="577"/>
      <c r="H8" s="367" t="s">
        <v>1607</v>
      </c>
      <c r="I8" s="180"/>
      <c r="J8" s="577"/>
    </row>
    <row r="9" spans="1:10" ht="15" x14ac:dyDescent="0.2">
      <c r="A9" s="823"/>
      <c r="B9" s="825"/>
      <c r="C9" s="577"/>
      <c r="D9" s="577"/>
      <c r="E9" s="577"/>
      <c r="F9" s="577"/>
      <c r="G9" s="577"/>
      <c r="H9" s="367" t="s">
        <v>1608</v>
      </c>
      <c r="I9" s="180"/>
      <c r="J9" s="577"/>
    </row>
    <row r="10" spans="1:10" ht="15" x14ac:dyDescent="0.2">
      <c r="A10" s="823"/>
      <c r="B10" s="825"/>
      <c r="C10" s="577"/>
      <c r="D10" s="577"/>
      <c r="E10" s="577"/>
      <c r="F10" s="577"/>
      <c r="G10" s="577"/>
      <c r="H10" s="367" t="s">
        <v>1609</v>
      </c>
      <c r="I10" s="180"/>
      <c r="J10" s="577"/>
    </row>
    <row r="11" spans="1:10" ht="30" x14ac:dyDescent="0.2">
      <c r="A11" s="823"/>
      <c r="B11" s="825"/>
      <c r="C11" s="577"/>
      <c r="D11" s="577"/>
      <c r="E11" s="577"/>
      <c r="F11" s="577"/>
      <c r="G11" s="577"/>
      <c r="H11" s="367" t="s">
        <v>1610</v>
      </c>
      <c r="I11" s="180"/>
      <c r="J11" s="577"/>
    </row>
    <row r="12" spans="1:10" ht="15" x14ac:dyDescent="0.2">
      <c r="A12" s="823"/>
      <c r="B12" s="825"/>
      <c r="C12" s="577"/>
      <c r="D12" s="577"/>
      <c r="E12" s="577"/>
      <c r="F12" s="577"/>
      <c r="G12" s="577"/>
      <c r="H12" s="367" t="s">
        <v>1611</v>
      </c>
      <c r="I12" s="180"/>
      <c r="J12" s="577"/>
    </row>
    <row r="13" spans="1:10" ht="30" x14ac:dyDescent="0.25">
      <c r="A13" s="823"/>
      <c r="B13" s="825"/>
      <c r="C13" s="577"/>
      <c r="D13" s="577"/>
      <c r="E13" s="103" t="s">
        <v>1612</v>
      </c>
      <c r="F13" s="577"/>
      <c r="G13" s="577"/>
      <c r="H13" s="367"/>
      <c r="I13" s="103"/>
      <c r="J13" s="577"/>
    </row>
    <row r="14" spans="1:10" ht="15" x14ac:dyDescent="0.2">
      <c r="A14" s="823"/>
      <c r="B14" s="825"/>
      <c r="C14" s="577"/>
      <c r="D14" s="577"/>
      <c r="E14" s="578" t="s">
        <v>1613</v>
      </c>
      <c r="F14" s="577"/>
      <c r="G14" s="577"/>
      <c r="H14" s="577"/>
      <c r="I14" s="180"/>
      <c r="J14" s="577"/>
    </row>
    <row r="15" spans="1:10" ht="15" x14ac:dyDescent="0.2">
      <c r="A15" s="823"/>
      <c r="B15" s="825"/>
      <c r="C15" s="577"/>
      <c r="D15" s="577"/>
      <c r="E15" s="578" t="s">
        <v>1614</v>
      </c>
      <c r="F15" s="577"/>
      <c r="G15" s="577"/>
      <c r="H15" s="577"/>
      <c r="I15" s="180"/>
      <c r="J15" s="577"/>
    </row>
    <row r="16" spans="1:10" ht="15" x14ac:dyDescent="0.2">
      <c r="A16" s="823"/>
      <c r="B16" s="825"/>
      <c r="C16" s="577"/>
      <c r="D16" s="577"/>
      <c r="E16" s="578" t="s">
        <v>1615</v>
      </c>
      <c r="F16" s="577"/>
      <c r="G16" s="577"/>
      <c r="H16" s="577"/>
      <c r="I16" s="180"/>
      <c r="J16" s="577"/>
    </row>
    <row r="17" spans="1:10" ht="15" x14ac:dyDescent="0.2">
      <c r="A17" s="823"/>
      <c r="B17" s="825"/>
      <c r="C17" s="577"/>
      <c r="D17" s="577"/>
      <c r="E17" s="367"/>
      <c r="F17" s="367" t="s">
        <v>1616</v>
      </c>
      <c r="G17" s="577"/>
      <c r="H17" s="577"/>
      <c r="I17" s="180"/>
      <c r="J17" s="577"/>
    </row>
    <row r="18" spans="1:10" ht="15" x14ac:dyDescent="0.2">
      <c r="A18" s="823"/>
      <c r="B18" s="825"/>
      <c r="C18" s="577"/>
      <c r="D18" s="577"/>
      <c r="E18" s="367" t="s">
        <v>1617</v>
      </c>
      <c r="F18" s="577"/>
      <c r="G18" s="577"/>
      <c r="H18" s="577"/>
      <c r="I18" s="180"/>
      <c r="J18" s="577"/>
    </row>
    <row r="19" spans="1:10" ht="15" x14ac:dyDescent="0.2">
      <c r="A19" s="823"/>
      <c r="B19" s="825"/>
      <c r="C19" s="577"/>
      <c r="D19" s="577"/>
      <c r="E19" s="367" t="s">
        <v>1618</v>
      </c>
      <c r="F19" s="577"/>
      <c r="G19" s="577"/>
      <c r="H19" s="577"/>
      <c r="I19" s="180"/>
      <c r="J19" s="577"/>
    </row>
    <row r="20" spans="1:10" ht="15" x14ac:dyDescent="0.2">
      <c r="A20" s="823"/>
      <c r="B20" s="825"/>
      <c r="C20" s="577"/>
      <c r="D20" s="577"/>
      <c r="E20" s="577"/>
      <c r="F20" s="577"/>
      <c r="G20" s="577"/>
      <c r="H20" s="367" t="s">
        <v>1619</v>
      </c>
      <c r="I20" s="180"/>
      <c r="J20" s="577"/>
    </row>
    <row r="21" spans="1:10" ht="15" x14ac:dyDescent="0.2">
      <c r="A21" s="823"/>
      <c r="B21" s="825"/>
      <c r="C21" s="577"/>
      <c r="D21" s="577"/>
      <c r="E21" s="577"/>
      <c r="F21" s="577"/>
      <c r="G21" s="577"/>
      <c r="H21" s="367" t="s">
        <v>1620</v>
      </c>
      <c r="I21" s="180"/>
      <c r="J21" s="577"/>
    </row>
    <row r="22" spans="1:10" ht="30" x14ac:dyDescent="0.2">
      <c r="A22" s="823"/>
      <c r="B22" s="825"/>
      <c r="C22" s="577"/>
      <c r="D22" s="577"/>
      <c r="E22" s="367" t="s">
        <v>1621</v>
      </c>
      <c r="F22" s="367"/>
      <c r="G22" s="577"/>
      <c r="H22" s="367"/>
      <c r="I22" s="180"/>
      <c r="J22" s="577"/>
    </row>
    <row r="23" spans="1:10" ht="15" x14ac:dyDescent="0.25">
      <c r="A23" s="823"/>
      <c r="B23" s="825"/>
      <c r="C23" s="577"/>
      <c r="D23" s="577"/>
      <c r="E23" s="577"/>
      <c r="F23" s="577"/>
      <c r="G23" s="577"/>
      <c r="H23" s="103" t="s">
        <v>1622</v>
      </c>
      <c r="I23" s="180"/>
      <c r="J23" s="577"/>
    </row>
    <row r="24" spans="1:10" ht="60" x14ac:dyDescent="0.25">
      <c r="A24" s="823"/>
      <c r="B24" s="825"/>
      <c r="C24" s="577"/>
      <c r="D24" s="577"/>
      <c r="E24" s="577"/>
      <c r="F24" s="577"/>
      <c r="G24" s="577"/>
      <c r="H24" s="103"/>
      <c r="I24" s="103" t="s">
        <v>1623</v>
      </c>
      <c r="J24" s="577"/>
    </row>
    <row r="25" spans="1:10" ht="15" x14ac:dyDescent="0.2">
      <c r="A25" s="823"/>
      <c r="B25" s="825"/>
      <c r="C25" s="577"/>
      <c r="D25" s="577"/>
      <c r="E25" s="577"/>
      <c r="F25" s="577"/>
      <c r="G25" s="577"/>
      <c r="H25" s="367" t="s">
        <v>1624</v>
      </c>
      <c r="I25" s="367"/>
      <c r="J25" s="577"/>
    </row>
    <row r="26" spans="1:10" ht="15" x14ac:dyDescent="0.25">
      <c r="A26" s="823" t="s">
        <v>3</v>
      </c>
      <c r="B26" s="825" t="s">
        <v>1625</v>
      </c>
      <c r="C26" s="577"/>
      <c r="D26" s="577"/>
      <c r="E26" s="103" t="s">
        <v>1613</v>
      </c>
      <c r="F26" s="103"/>
      <c r="G26" s="103"/>
      <c r="H26" s="103"/>
      <c r="I26" s="103"/>
      <c r="J26" s="103"/>
    </row>
    <row r="27" spans="1:10" ht="15" x14ac:dyDescent="0.25">
      <c r="A27" s="823"/>
      <c r="B27" s="825"/>
      <c r="C27" s="577"/>
      <c r="D27" s="577"/>
      <c r="E27" s="103"/>
      <c r="F27" s="103"/>
      <c r="G27" s="103"/>
      <c r="H27" s="103" t="s">
        <v>1626</v>
      </c>
      <c r="I27" s="103"/>
      <c r="J27" s="103"/>
    </row>
    <row r="28" spans="1:10" ht="15" x14ac:dyDescent="0.25">
      <c r="A28" s="823"/>
      <c r="B28" s="825"/>
      <c r="C28" s="577"/>
      <c r="D28" s="577"/>
      <c r="E28" s="103" t="s">
        <v>1614</v>
      </c>
      <c r="F28" s="577"/>
      <c r="G28" s="577"/>
      <c r="H28" s="577"/>
      <c r="I28" s="103"/>
      <c r="J28" s="103"/>
    </row>
    <row r="29" spans="1:10" ht="15" x14ac:dyDescent="0.25">
      <c r="A29" s="823"/>
      <c r="B29" s="825"/>
      <c r="C29" s="577"/>
      <c r="D29" s="577"/>
      <c r="E29" s="103"/>
      <c r="F29" s="577"/>
      <c r="G29" s="577"/>
      <c r="H29" s="103" t="s">
        <v>1627</v>
      </c>
      <c r="I29" s="103"/>
      <c r="J29" s="103"/>
    </row>
    <row r="30" spans="1:10" ht="15" x14ac:dyDescent="0.25">
      <c r="A30" s="823"/>
      <c r="B30" s="825"/>
      <c r="C30" s="577"/>
      <c r="D30" s="577"/>
      <c r="E30" s="103" t="s">
        <v>1628</v>
      </c>
      <c r="F30" s="577"/>
      <c r="G30" s="577"/>
      <c r="H30" s="577"/>
      <c r="I30" s="103"/>
      <c r="J30" s="103"/>
    </row>
    <row r="31" spans="1:10" ht="45" x14ac:dyDescent="0.25">
      <c r="A31" s="823"/>
      <c r="B31" s="825"/>
      <c r="C31" s="577"/>
      <c r="D31" s="577"/>
      <c r="E31" s="577"/>
      <c r="F31" s="577"/>
      <c r="G31" s="103" t="s">
        <v>1629</v>
      </c>
      <c r="H31" s="577"/>
      <c r="I31" s="103"/>
      <c r="J31" s="103"/>
    </row>
    <row r="32" spans="1:10" ht="30" x14ac:dyDescent="0.25">
      <c r="A32" s="823"/>
      <c r="B32" s="825"/>
      <c r="C32" s="577"/>
      <c r="D32" s="577"/>
      <c r="E32" s="103"/>
      <c r="F32" s="103" t="s">
        <v>1630</v>
      </c>
      <c r="G32" s="103"/>
      <c r="H32" s="103"/>
      <c r="I32" s="103"/>
      <c r="J32" s="103"/>
    </row>
    <row r="33" spans="1:10" ht="15" x14ac:dyDescent="0.25">
      <c r="A33" s="823"/>
      <c r="B33" s="825"/>
      <c r="C33" s="577"/>
      <c r="D33" s="577"/>
      <c r="E33" s="103" t="s">
        <v>1631</v>
      </c>
      <c r="F33" s="577"/>
      <c r="G33" s="577"/>
      <c r="H33" s="577"/>
      <c r="I33" s="103"/>
      <c r="J33" s="103"/>
    </row>
    <row r="34" spans="1:10" ht="15" x14ac:dyDescent="0.25">
      <c r="A34" s="823"/>
      <c r="B34" s="825"/>
      <c r="C34" s="577"/>
      <c r="D34" s="577"/>
      <c r="E34" s="103"/>
      <c r="F34" s="103" t="s">
        <v>1616</v>
      </c>
      <c r="G34" s="577"/>
      <c r="H34" s="577"/>
      <c r="I34" s="103"/>
      <c r="J34" s="103"/>
    </row>
    <row r="35" spans="1:10" ht="15" x14ac:dyDescent="0.25">
      <c r="A35" s="823"/>
      <c r="B35" s="825"/>
      <c r="C35" s="577"/>
      <c r="D35" s="577"/>
      <c r="E35" s="577"/>
      <c r="F35" s="577"/>
      <c r="G35" s="577"/>
      <c r="H35" s="103" t="s">
        <v>1632</v>
      </c>
      <c r="I35" s="103"/>
      <c r="J35" s="103"/>
    </row>
    <row r="36" spans="1:10" ht="15" x14ac:dyDescent="0.25">
      <c r="A36" s="823"/>
      <c r="B36" s="825"/>
      <c r="C36" s="577"/>
      <c r="D36" s="577"/>
      <c r="E36" s="577"/>
      <c r="F36" s="577"/>
      <c r="G36" s="577"/>
      <c r="H36" s="103" t="s">
        <v>1633</v>
      </c>
      <c r="I36" s="103"/>
      <c r="J36" s="103"/>
    </row>
    <row r="37" spans="1:10" ht="15" x14ac:dyDescent="0.25">
      <c r="A37" s="823"/>
      <c r="B37" s="825"/>
      <c r="C37" s="577"/>
      <c r="D37" s="577"/>
      <c r="E37" s="577"/>
      <c r="F37" s="577"/>
      <c r="G37" s="577"/>
      <c r="H37" s="103" t="s">
        <v>1634</v>
      </c>
      <c r="I37" s="103"/>
      <c r="J37" s="103"/>
    </row>
    <row r="38" spans="1:10" ht="15" x14ac:dyDescent="0.25">
      <c r="A38" s="823"/>
      <c r="B38" s="825"/>
      <c r="C38" s="577"/>
      <c r="D38" s="577"/>
      <c r="E38" s="577"/>
      <c r="F38" s="577"/>
      <c r="G38" s="577"/>
      <c r="H38" s="103" t="s">
        <v>1617</v>
      </c>
      <c r="I38" s="103"/>
      <c r="J38" s="103"/>
    </row>
    <row r="39" spans="1:10" ht="15" customHeight="1" x14ac:dyDescent="0.25">
      <c r="A39" s="816">
        <v>560220</v>
      </c>
      <c r="B39" s="819" t="s">
        <v>1635</v>
      </c>
      <c r="C39" s="577"/>
      <c r="D39" s="577"/>
      <c r="E39" s="160" t="s">
        <v>1657</v>
      </c>
      <c r="F39" s="577"/>
      <c r="G39" s="577"/>
      <c r="H39" s="577"/>
      <c r="I39" s="160"/>
      <c r="J39" s="577"/>
    </row>
    <row r="40" spans="1:10" ht="15" customHeight="1" x14ac:dyDescent="0.25">
      <c r="A40" s="817"/>
      <c r="B40" s="820"/>
      <c r="C40" s="577"/>
      <c r="D40" s="577"/>
      <c r="E40" s="160" t="s">
        <v>1661</v>
      </c>
      <c r="F40" s="577"/>
      <c r="G40" s="577"/>
      <c r="H40" s="577"/>
      <c r="I40" s="160"/>
      <c r="J40" s="577"/>
    </row>
    <row r="41" spans="1:10" ht="15" customHeight="1" x14ac:dyDescent="0.25">
      <c r="A41" s="817"/>
      <c r="B41" s="820"/>
      <c r="C41" s="577"/>
      <c r="D41" s="577"/>
      <c r="E41" s="160" t="s">
        <v>1636</v>
      </c>
      <c r="F41" s="577"/>
      <c r="G41" s="577"/>
      <c r="H41" s="577"/>
      <c r="I41" s="160"/>
      <c r="J41" s="577"/>
    </row>
    <row r="42" spans="1:10" ht="15" customHeight="1" x14ac:dyDescent="0.25">
      <c r="A42" s="817"/>
      <c r="B42" s="820"/>
      <c r="C42" s="577"/>
      <c r="D42" s="577"/>
      <c r="E42" s="160" t="s">
        <v>1637</v>
      </c>
      <c r="F42" s="577"/>
      <c r="G42" s="577"/>
      <c r="H42" s="577"/>
      <c r="I42" s="160"/>
      <c r="J42" s="577"/>
    </row>
    <row r="43" spans="1:10" ht="15" customHeight="1" x14ac:dyDescent="0.25">
      <c r="A43" s="817"/>
      <c r="B43" s="820"/>
      <c r="C43" s="577"/>
      <c r="D43" s="577"/>
      <c r="E43" s="160"/>
      <c r="F43" s="160"/>
      <c r="G43" s="160"/>
      <c r="H43" s="160" t="s">
        <v>1638</v>
      </c>
      <c r="I43" s="160"/>
      <c r="J43" s="577"/>
    </row>
    <row r="44" spans="1:10" ht="15" customHeight="1" x14ac:dyDescent="0.25">
      <c r="A44" s="817"/>
      <c r="B44" s="820"/>
      <c r="C44" s="577"/>
      <c r="D44" s="577"/>
      <c r="E44" s="160" t="s">
        <v>282</v>
      </c>
      <c r="F44" s="577"/>
      <c r="G44" s="577"/>
      <c r="H44" s="577"/>
      <c r="I44" s="160"/>
      <c r="J44" s="577"/>
    </row>
    <row r="45" spans="1:10" ht="30" x14ac:dyDescent="0.25">
      <c r="A45" s="817"/>
      <c r="B45" s="820"/>
      <c r="C45" s="577"/>
      <c r="D45" s="577"/>
      <c r="E45" s="577"/>
      <c r="F45" s="577"/>
      <c r="G45" s="577"/>
      <c r="H45" s="160" t="s">
        <v>1639</v>
      </c>
      <c r="I45" s="160"/>
      <c r="J45" s="577"/>
    </row>
    <row r="46" spans="1:10" ht="15" customHeight="1" x14ac:dyDescent="0.25">
      <c r="A46" s="817"/>
      <c r="B46" s="820"/>
      <c r="C46" s="577"/>
      <c r="D46" s="577"/>
      <c r="E46" s="160" t="s">
        <v>1640</v>
      </c>
      <c r="F46" s="577"/>
      <c r="G46" s="577"/>
      <c r="H46" s="577"/>
      <c r="I46" s="160"/>
      <c r="J46" s="577"/>
    </row>
    <row r="47" spans="1:10" ht="15.75" customHeight="1" x14ac:dyDescent="0.2">
      <c r="A47" s="817"/>
      <c r="B47" s="820"/>
      <c r="C47" s="577"/>
      <c r="D47" s="577"/>
      <c r="E47" s="416"/>
      <c r="F47" s="416"/>
      <c r="G47" s="416"/>
      <c r="H47" s="416" t="s">
        <v>1633</v>
      </c>
      <c r="I47" s="416"/>
      <c r="J47" s="577"/>
    </row>
    <row r="48" spans="1:10" ht="15.75" customHeight="1" x14ac:dyDescent="0.2">
      <c r="A48" s="817"/>
      <c r="B48" s="820"/>
      <c r="C48" s="577"/>
      <c r="D48" s="577"/>
      <c r="E48" s="416" t="s">
        <v>1671</v>
      </c>
      <c r="F48" s="416"/>
      <c r="G48" s="416"/>
      <c r="H48" s="416"/>
      <c r="I48" s="416"/>
      <c r="J48" s="577"/>
    </row>
    <row r="49" spans="1:10" ht="15.75" customHeight="1" x14ac:dyDescent="0.25">
      <c r="A49" s="817"/>
      <c r="B49" s="820"/>
      <c r="C49" s="577"/>
      <c r="D49" s="577"/>
      <c r="E49" s="103"/>
      <c r="F49" s="103"/>
      <c r="G49" s="103"/>
      <c r="H49" s="103" t="s">
        <v>1632</v>
      </c>
      <c r="I49" s="103"/>
      <c r="J49" s="577"/>
    </row>
    <row r="50" spans="1:10" ht="30" x14ac:dyDescent="0.2">
      <c r="A50" s="818"/>
      <c r="B50" s="821"/>
      <c r="C50" s="577"/>
      <c r="D50" s="577"/>
      <c r="E50" s="416" t="s">
        <v>1610</v>
      </c>
      <c r="F50" s="416"/>
      <c r="G50" s="416"/>
      <c r="H50" s="416"/>
      <c r="I50" s="416"/>
      <c r="J50" s="577"/>
    </row>
    <row r="51" spans="1:10" ht="63" x14ac:dyDescent="0.2">
      <c r="A51" s="562" t="s">
        <v>5</v>
      </c>
      <c r="B51" s="579" t="s">
        <v>1641</v>
      </c>
      <c r="C51" s="577"/>
      <c r="D51" s="577"/>
      <c r="E51" s="227" t="s">
        <v>1642</v>
      </c>
      <c r="F51" s="227"/>
      <c r="G51" s="176"/>
      <c r="H51" s="176"/>
      <c r="I51" s="577"/>
      <c r="J51" s="577"/>
    </row>
    <row r="52" spans="1:10" ht="94.5" x14ac:dyDescent="0.2">
      <c r="A52" s="562" t="s">
        <v>7</v>
      </c>
      <c r="B52" s="579" t="s">
        <v>1643</v>
      </c>
      <c r="C52" s="577"/>
      <c r="D52" s="577"/>
      <c r="E52" s="577"/>
      <c r="F52" s="577"/>
      <c r="G52" s="577"/>
      <c r="H52" s="577"/>
      <c r="I52" s="577"/>
      <c r="J52" s="577" t="s">
        <v>1644</v>
      </c>
    </row>
    <row r="53" spans="1:10" ht="30" x14ac:dyDescent="0.25">
      <c r="A53" s="823" t="s">
        <v>8</v>
      </c>
      <c r="B53" s="825" t="s">
        <v>1645</v>
      </c>
      <c r="C53" s="577"/>
      <c r="D53" s="577"/>
      <c r="E53" s="577"/>
      <c r="F53" s="577"/>
      <c r="G53" s="577"/>
      <c r="H53" s="160" t="s">
        <v>1646</v>
      </c>
      <c r="I53" s="160"/>
      <c r="J53" s="577"/>
    </row>
    <row r="54" spans="1:10" ht="30" x14ac:dyDescent="0.25">
      <c r="A54" s="823"/>
      <c r="B54" s="825"/>
      <c r="C54" s="577"/>
      <c r="D54" s="577"/>
      <c r="E54" s="577"/>
      <c r="F54" s="577"/>
      <c r="G54" s="577"/>
      <c r="H54" s="160" t="s">
        <v>1652</v>
      </c>
      <c r="I54" s="160"/>
      <c r="J54" s="577"/>
    </row>
    <row r="55" spans="1:10" ht="30" x14ac:dyDescent="0.2">
      <c r="A55" s="823"/>
      <c r="B55" s="825"/>
      <c r="C55" s="577"/>
      <c r="D55" s="577"/>
      <c r="E55" s="577"/>
      <c r="F55" s="577"/>
      <c r="G55" s="577"/>
      <c r="H55" s="227" t="s">
        <v>1647</v>
      </c>
      <c r="I55" s="227"/>
      <c r="J55" s="577"/>
    </row>
    <row r="56" spans="1:10" ht="30" x14ac:dyDescent="0.2">
      <c r="A56" s="823"/>
      <c r="B56" s="825"/>
      <c r="C56" s="577"/>
      <c r="D56" s="577"/>
      <c r="E56" s="577"/>
      <c r="F56" s="577"/>
      <c r="G56" s="577"/>
      <c r="H56" s="227" t="s">
        <v>1648</v>
      </c>
      <c r="I56" s="227"/>
      <c r="J56" s="577"/>
    </row>
    <row r="57" spans="1:10" ht="45" x14ac:dyDescent="0.25">
      <c r="A57" s="823"/>
      <c r="B57" s="825"/>
      <c r="C57" s="577"/>
      <c r="D57" s="577"/>
      <c r="E57" s="577"/>
      <c r="F57" s="577"/>
      <c r="G57" s="577"/>
      <c r="H57" s="160" t="s">
        <v>1649</v>
      </c>
      <c r="I57" s="160"/>
      <c r="J57" s="577"/>
    </row>
    <row r="58" spans="1:10" ht="30" x14ac:dyDescent="0.25">
      <c r="A58" s="823"/>
      <c r="B58" s="825"/>
      <c r="C58" s="577"/>
      <c r="D58" s="577"/>
      <c r="E58" s="577"/>
      <c r="F58" s="577"/>
      <c r="G58" s="577"/>
      <c r="H58" s="160" t="s">
        <v>1873</v>
      </c>
      <c r="I58" s="160"/>
      <c r="J58" s="577"/>
    </row>
    <row r="59" spans="1:10" ht="15" x14ac:dyDescent="0.2">
      <c r="A59" s="823"/>
      <c r="B59" s="825"/>
      <c r="C59" s="577"/>
      <c r="D59" s="577"/>
      <c r="E59" s="577"/>
      <c r="F59" s="577"/>
      <c r="G59" s="577"/>
      <c r="H59" s="227" t="s">
        <v>1650</v>
      </c>
      <c r="I59" s="227"/>
      <c r="J59" s="577"/>
    </row>
    <row r="60" spans="1:10" ht="30" x14ac:dyDescent="0.2">
      <c r="A60" s="823" t="s">
        <v>9</v>
      </c>
      <c r="B60" s="825" t="s">
        <v>1651</v>
      </c>
      <c r="C60" s="577"/>
      <c r="D60" s="577"/>
      <c r="E60" s="580"/>
      <c r="F60" s="577"/>
      <c r="G60" s="577"/>
      <c r="H60" s="176" t="s">
        <v>1647</v>
      </c>
      <c r="I60" s="176"/>
      <c r="J60" s="577"/>
    </row>
    <row r="61" spans="1:10" ht="30" x14ac:dyDescent="0.2">
      <c r="A61" s="823"/>
      <c r="B61" s="825"/>
      <c r="C61" s="577"/>
      <c r="D61" s="577"/>
      <c r="E61" s="580"/>
      <c r="F61" s="577"/>
      <c r="G61" s="577"/>
      <c r="H61" s="176" t="s">
        <v>1652</v>
      </c>
      <c r="I61" s="176"/>
      <c r="J61" s="577"/>
    </row>
    <row r="62" spans="1:10" ht="30" x14ac:dyDescent="0.2">
      <c r="A62" s="823"/>
      <c r="B62" s="825"/>
      <c r="C62" s="577"/>
      <c r="D62" s="577"/>
      <c r="E62" s="580"/>
      <c r="F62" s="577"/>
      <c r="G62" s="577"/>
      <c r="H62" s="176" t="s">
        <v>1653</v>
      </c>
      <c r="I62" s="176"/>
      <c r="J62" s="577"/>
    </row>
    <row r="63" spans="1:10" ht="78.75" x14ac:dyDescent="0.2">
      <c r="A63" s="562" t="s">
        <v>10</v>
      </c>
      <c r="B63" s="579" t="s">
        <v>1654</v>
      </c>
      <c r="C63" s="577"/>
      <c r="D63" s="577"/>
      <c r="E63" s="176" t="s">
        <v>1655</v>
      </c>
      <c r="F63" s="176"/>
      <c r="G63" s="176"/>
      <c r="H63" s="577"/>
      <c r="I63" s="577"/>
      <c r="J63" s="577"/>
    </row>
    <row r="64" spans="1:10" ht="15" x14ac:dyDescent="0.25">
      <c r="A64" s="823" t="s">
        <v>13</v>
      </c>
      <c r="B64" s="825" t="s">
        <v>1656</v>
      </c>
      <c r="C64" s="577"/>
      <c r="D64" s="577"/>
      <c r="E64" s="176" t="s">
        <v>1657</v>
      </c>
      <c r="F64" s="176"/>
      <c r="G64" s="176"/>
      <c r="H64" s="176"/>
      <c r="I64" s="103"/>
      <c r="J64" s="577"/>
    </row>
    <row r="65" spans="1:10" ht="15" x14ac:dyDescent="0.2">
      <c r="A65" s="823"/>
      <c r="B65" s="825"/>
      <c r="C65" s="577"/>
      <c r="D65" s="577"/>
      <c r="E65" s="176" t="s">
        <v>1637</v>
      </c>
      <c r="F65" s="176"/>
      <c r="G65" s="176"/>
      <c r="H65" s="176"/>
      <c r="I65" s="577"/>
      <c r="J65" s="577"/>
    </row>
    <row r="66" spans="1:10" ht="15" x14ac:dyDescent="0.2">
      <c r="A66" s="823"/>
      <c r="B66" s="825"/>
      <c r="C66" s="577"/>
      <c r="D66" s="577"/>
      <c r="E66" s="176"/>
      <c r="F66" s="176" t="s">
        <v>1658</v>
      </c>
      <c r="G66" s="176"/>
      <c r="H66" s="176"/>
      <c r="I66" s="577"/>
      <c r="J66" s="577"/>
    </row>
    <row r="67" spans="1:10" ht="15" x14ac:dyDescent="0.2">
      <c r="A67" s="823"/>
      <c r="B67" s="825"/>
      <c r="C67" s="577"/>
      <c r="D67" s="577"/>
      <c r="E67" s="176" t="s">
        <v>1659</v>
      </c>
      <c r="F67" s="176"/>
      <c r="G67" s="176"/>
      <c r="H67" s="176"/>
      <c r="I67" s="577"/>
      <c r="J67" s="577"/>
    </row>
    <row r="68" spans="1:10" ht="15" x14ac:dyDescent="0.2">
      <c r="A68" s="823"/>
      <c r="B68" s="825"/>
      <c r="C68" s="577"/>
      <c r="D68" s="577"/>
      <c r="E68" s="176" t="s">
        <v>1609</v>
      </c>
      <c r="F68" s="176"/>
      <c r="G68" s="176"/>
      <c r="H68" s="176"/>
      <c r="I68" s="577"/>
      <c r="J68" s="577"/>
    </row>
    <row r="69" spans="1:10" ht="15" x14ac:dyDescent="0.2">
      <c r="A69" s="823"/>
      <c r="B69" s="825"/>
      <c r="C69" s="577"/>
      <c r="D69" s="577"/>
      <c r="E69" s="176" t="s">
        <v>1634</v>
      </c>
      <c r="F69" s="176"/>
      <c r="G69" s="176"/>
      <c r="H69" s="176"/>
      <c r="I69" s="577"/>
      <c r="J69" s="577"/>
    </row>
    <row r="70" spans="1:10" ht="15" x14ac:dyDescent="0.2">
      <c r="A70" s="823"/>
      <c r="B70" s="825"/>
      <c r="C70" s="577"/>
      <c r="D70" s="577"/>
      <c r="E70" s="176"/>
      <c r="F70" s="176"/>
      <c r="G70" s="176"/>
      <c r="H70" s="176" t="s">
        <v>1860</v>
      </c>
      <c r="I70" s="577"/>
      <c r="J70" s="577"/>
    </row>
    <row r="71" spans="1:10" ht="15" x14ac:dyDescent="0.2">
      <c r="A71" s="823"/>
      <c r="B71" s="825"/>
      <c r="C71" s="577"/>
      <c r="D71" s="577"/>
      <c r="E71" s="176" t="s">
        <v>1660</v>
      </c>
      <c r="F71" s="176"/>
      <c r="G71" s="176"/>
      <c r="H71" s="176"/>
      <c r="I71" s="176"/>
      <c r="J71" s="577"/>
    </row>
    <row r="72" spans="1:10" ht="15" x14ac:dyDescent="0.25">
      <c r="A72" s="823"/>
      <c r="B72" s="825"/>
      <c r="C72" s="577"/>
      <c r="D72" s="577"/>
      <c r="E72" s="103" t="s">
        <v>1661</v>
      </c>
      <c r="F72" s="176"/>
      <c r="G72" s="176"/>
      <c r="H72" s="176"/>
      <c r="I72" s="577"/>
      <c r="J72" s="577"/>
    </row>
    <row r="73" spans="1:10" ht="30" x14ac:dyDescent="0.25">
      <c r="A73" s="823"/>
      <c r="B73" s="825"/>
      <c r="C73" s="577"/>
      <c r="D73" s="577"/>
      <c r="E73" s="176"/>
      <c r="F73" s="176"/>
      <c r="G73" s="176"/>
      <c r="H73" s="160" t="s">
        <v>1639</v>
      </c>
      <c r="I73" s="176"/>
      <c r="J73" s="577"/>
    </row>
    <row r="74" spans="1:10" ht="30" x14ac:dyDescent="0.2">
      <c r="A74" s="823"/>
      <c r="B74" s="825"/>
      <c r="C74" s="577"/>
      <c r="D74" s="577"/>
      <c r="E74" s="180"/>
      <c r="F74" s="176"/>
      <c r="G74" s="176"/>
      <c r="H74" s="176" t="s">
        <v>1636</v>
      </c>
      <c r="I74" s="176"/>
      <c r="J74" s="577"/>
    </row>
    <row r="75" spans="1:10" ht="15" x14ac:dyDescent="0.25">
      <c r="A75" s="823"/>
      <c r="B75" s="825"/>
      <c r="C75" s="577"/>
      <c r="D75" s="577"/>
      <c r="E75" s="176" t="s">
        <v>1861</v>
      </c>
      <c r="F75" s="176"/>
      <c r="G75" s="103"/>
      <c r="H75" s="176"/>
      <c r="I75" s="176"/>
      <c r="J75" s="577"/>
    </row>
    <row r="76" spans="1:10" ht="15" x14ac:dyDescent="0.2">
      <c r="A76" s="823" t="s">
        <v>14</v>
      </c>
      <c r="B76" s="825" t="s">
        <v>1662</v>
      </c>
      <c r="C76" s="577"/>
      <c r="D76" s="577"/>
      <c r="E76" s="176" t="s">
        <v>1626</v>
      </c>
      <c r="F76" s="176"/>
      <c r="G76" s="176"/>
      <c r="H76" s="176"/>
      <c r="I76" s="176"/>
      <c r="J76" s="577"/>
    </row>
    <row r="77" spans="1:10" ht="30" x14ac:dyDescent="0.2">
      <c r="A77" s="823"/>
      <c r="B77" s="825"/>
      <c r="C77" s="178"/>
      <c r="D77" s="176"/>
      <c r="E77" s="176" t="s">
        <v>1874</v>
      </c>
      <c r="F77" s="176"/>
      <c r="G77" s="176"/>
      <c r="H77" s="176"/>
      <c r="I77" s="176"/>
      <c r="J77" s="577"/>
    </row>
    <row r="78" spans="1:10" ht="15" x14ac:dyDescent="0.2">
      <c r="A78" s="823"/>
      <c r="B78" s="825"/>
      <c r="C78" s="176" t="s">
        <v>1663</v>
      </c>
      <c r="D78" s="176"/>
      <c r="E78" s="176"/>
      <c r="F78" s="176"/>
      <c r="G78" s="176"/>
      <c r="H78" s="176"/>
      <c r="I78" s="176"/>
      <c r="J78" s="577"/>
    </row>
    <row r="79" spans="1:10" ht="45" x14ac:dyDescent="0.2">
      <c r="A79" s="823"/>
      <c r="B79" s="825"/>
      <c r="C79" s="577"/>
      <c r="D79" s="577"/>
      <c r="E79" s="176"/>
      <c r="F79" s="176" t="s">
        <v>1875</v>
      </c>
      <c r="G79" s="176"/>
      <c r="H79" s="176"/>
      <c r="I79" s="577"/>
      <c r="J79" s="577"/>
    </row>
    <row r="80" spans="1:10" ht="47.25" x14ac:dyDescent="0.2">
      <c r="A80" s="562" t="s">
        <v>15</v>
      </c>
      <c r="B80" s="579" t="s">
        <v>1664</v>
      </c>
      <c r="C80" s="176"/>
      <c r="D80" s="176" t="s">
        <v>1665</v>
      </c>
      <c r="E80" s="176"/>
      <c r="F80" s="176"/>
      <c r="G80" s="176"/>
      <c r="H80" s="176"/>
      <c r="I80" s="577"/>
      <c r="J80" s="577"/>
    </row>
    <row r="81" spans="1:10" ht="45" x14ac:dyDescent="0.2">
      <c r="A81" s="823" t="s">
        <v>16</v>
      </c>
      <c r="B81" s="825" t="s">
        <v>1666</v>
      </c>
      <c r="C81" s="577"/>
      <c r="D81" s="577"/>
      <c r="E81" s="176"/>
      <c r="F81" s="176"/>
      <c r="G81" s="176"/>
      <c r="H81" s="176" t="s">
        <v>1667</v>
      </c>
      <c r="I81" s="176"/>
      <c r="J81" s="577"/>
    </row>
    <row r="82" spans="1:10" ht="30" x14ac:dyDescent="0.2">
      <c r="A82" s="823"/>
      <c r="B82" s="825"/>
      <c r="C82" s="577"/>
      <c r="D82" s="577"/>
      <c r="E82" s="176" t="s">
        <v>1668</v>
      </c>
      <c r="F82" s="176"/>
      <c r="G82" s="176"/>
      <c r="H82" s="176"/>
      <c r="I82" s="176"/>
      <c r="J82" s="577"/>
    </row>
    <row r="83" spans="1:10" ht="30" x14ac:dyDescent="0.2">
      <c r="A83" s="823"/>
      <c r="B83" s="825"/>
      <c r="C83" s="577"/>
      <c r="D83" s="577"/>
      <c r="E83" s="176"/>
      <c r="F83" s="176"/>
      <c r="G83" s="176"/>
      <c r="H83" s="176" t="s">
        <v>1669</v>
      </c>
      <c r="I83" s="176"/>
      <c r="J83" s="577"/>
    </row>
    <row r="84" spans="1:10" ht="15" x14ac:dyDescent="0.2">
      <c r="A84" s="823"/>
      <c r="B84" s="825"/>
      <c r="C84" s="577"/>
      <c r="D84" s="577"/>
      <c r="E84" s="176"/>
      <c r="F84" s="176"/>
      <c r="G84" s="176"/>
      <c r="H84" s="176" t="s">
        <v>1670</v>
      </c>
      <c r="I84" s="176"/>
      <c r="J84" s="577"/>
    </row>
    <row r="85" spans="1:10" ht="15" x14ac:dyDescent="0.2">
      <c r="A85" s="823" t="s">
        <v>18</v>
      </c>
      <c r="B85" s="825" t="s">
        <v>1672</v>
      </c>
      <c r="C85" s="577"/>
      <c r="D85" s="577"/>
      <c r="E85" s="176" t="s">
        <v>1661</v>
      </c>
      <c r="F85" s="176"/>
      <c r="G85" s="176"/>
      <c r="H85" s="176"/>
      <c r="I85" s="577"/>
      <c r="J85" s="577"/>
    </row>
    <row r="86" spans="1:10" ht="15" x14ac:dyDescent="0.2">
      <c r="A86" s="823"/>
      <c r="B86" s="825"/>
      <c r="C86" s="577"/>
      <c r="D86" s="577"/>
      <c r="E86" s="176" t="s">
        <v>1673</v>
      </c>
      <c r="F86" s="176"/>
      <c r="G86" s="176"/>
      <c r="H86" s="176"/>
      <c r="I86" s="577"/>
      <c r="J86" s="577"/>
    </row>
    <row r="87" spans="1:10" ht="15" x14ac:dyDescent="0.2">
      <c r="A87" s="823"/>
      <c r="B87" s="825"/>
      <c r="C87" s="577"/>
      <c r="D87" s="577"/>
      <c r="E87" s="176" t="s">
        <v>1657</v>
      </c>
      <c r="F87" s="176"/>
      <c r="G87" s="176"/>
      <c r="H87" s="176"/>
      <c r="I87" s="577"/>
      <c r="J87" s="577"/>
    </row>
    <row r="88" spans="1:10" ht="15" x14ac:dyDescent="0.2">
      <c r="A88" s="823"/>
      <c r="B88" s="825"/>
      <c r="C88" s="577"/>
      <c r="D88" s="577"/>
      <c r="E88" s="176" t="s">
        <v>1638</v>
      </c>
      <c r="F88" s="176"/>
      <c r="G88" s="176"/>
      <c r="H88" s="176"/>
      <c r="I88" s="577"/>
      <c r="J88" s="577"/>
    </row>
    <row r="89" spans="1:10" ht="30" x14ac:dyDescent="0.2">
      <c r="A89" s="823" t="s">
        <v>19</v>
      </c>
      <c r="B89" s="825" t="s">
        <v>1674</v>
      </c>
      <c r="C89" s="577"/>
      <c r="D89" s="577"/>
      <c r="E89" s="176"/>
      <c r="F89" s="176" t="s">
        <v>1675</v>
      </c>
      <c r="G89" s="176"/>
      <c r="H89" s="176"/>
      <c r="I89" s="577"/>
      <c r="J89" s="577"/>
    </row>
    <row r="90" spans="1:10" ht="15" x14ac:dyDescent="0.2">
      <c r="A90" s="823"/>
      <c r="B90" s="825"/>
      <c r="C90" s="577"/>
      <c r="D90" s="577"/>
      <c r="E90" s="176"/>
      <c r="F90" s="176" t="s">
        <v>1676</v>
      </c>
      <c r="G90" s="176"/>
      <c r="H90" s="176"/>
      <c r="I90" s="577"/>
      <c r="J90" s="577"/>
    </row>
    <row r="91" spans="1:10" ht="15" x14ac:dyDescent="0.2">
      <c r="A91" s="823" t="s">
        <v>20</v>
      </c>
      <c r="B91" s="825" t="s">
        <v>1677</v>
      </c>
      <c r="C91" s="577"/>
      <c r="D91" s="577"/>
      <c r="E91" s="176" t="s">
        <v>1678</v>
      </c>
      <c r="F91" s="176"/>
      <c r="G91" s="176"/>
      <c r="H91" s="176"/>
      <c r="I91" s="577"/>
      <c r="J91" s="577"/>
    </row>
    <row r="92" spans="1:10" ht="15" x14ac:dyDescent="0.2">
      <c r="A92" s="823"/>
      <c r="B92" s="825"/>
      <c r="C92" s="577"/>
      <c r="D92" s="577"/>
      <c r="E92" s="176" t="s">
        <v>1638</v>
      </c>
      <c r="F92" s="176"/>
      <c r="G92" s="176"/>
      <c r="H92" s="176"/>
      <c r="I92" s="577"/>
      <c r="J92" s="577"/>
    </row>
    <row r="93" spans="1:10" ht="15" x14ac:dyDescent="0.2">
      <c r="A93" s="823"/>
      <c r="B93" s="825"/>
      <c r="C93" s="577"/>
      <c r="D93" s="577"/>
      <c r="E93" s="577"/>
      <c r="F93" s="176" t="s">
        <v>1658</v>
      </c>
      <c r="G93" s="176"/>
      <c r="H93" s="176"/>
      <c r="I93" s="577"/>
      <c r="J93" s="577"/>
    </row>
    <row r="94" spans="1:10" ht="15" x14ac:dyDescent="0.2">
      <c r="A94" s="823"/>
      <c r="B94" s="825"/>
      <c r="C94" s="577"/>
      <c r="D94" s="577"/>
      <c r="E94" s="176" t="s">
        <v>1679</v>
      </c>
      <c r="F94" s="176"/>
      <c r="G94" s="176"/>
      <c r="H94" s="176"/>
      <c r="I94" s="577"/>
      <c r="J94" s="577"/>
    </row>
    <row r="95" spans="1:10" ht="15" x14ac:dyDescent="0.2">
      <c r="A95" s="823"/>
      <c r="B95" s="825"/>
      <c r="C95" s="577"/>
      <c r="D95" s="577"/>
      <c r="E95" s="176" t="s">
        <v>1633</v>
      </c>
      <c r="F95" s="176"/>
      <c r="G95" s="176"/>
      <c r="H95" s="176"/>
      <c r="I95" s="577"/>
      <c r="J95" s="577"/>
    </row>
    <row r="96" spans="1:10" ht="15" x14ac:dyDescent="0.2">
      <c r="A96" s="823"/>
      <c r="B96" s="825"/>
      <c r="C96" s="577"/>
      <c r="D96" s="577"/>
      <c r="E96" s="176" t="s">
        <v>1680</v>
      </c>
      <c r="F96" s="176"/>
      <c r="G96" s="176"/>
      <c r="H96" s="176"/>
      <c r="I96" s="577"/>
      <c r="J96" s="577"/>
    </row>
    <row r="97" spans="1:10" ht="15" x14ac:dyDescent="0.25">
      <c r="A97" s="823"/>
      <c r="B97" s="825"/>
      <c r="C97" s="577"/>
      <c r="D97" s="577"/>
      <c r="E97" s="103"/>
      <c r="F97" s="103" t="s">
        <v>1681</v>
      </c>
      <c r="G97" s="176"/>
      <c r="H97" s="176"/>
      <c r="I97" s="577"/>
      <c r="J97" s="577"/>
    </row>
    <row r="98" spans="1:10" ht="15" x14ac:dyDescent="0.25">
      <c r="A98" s="823" t="s">
        <v>21</v>
      </c>
      <c r="B98" s="825" t="s">
        <v>1682</v>
      </c>
      <c r="C98" s="577"/>
      <c r="D98" s="577"/>
      <c r="E98" s="103" t="s">
        <v>1626</v>
      </c>
      <c r="F98" s="103"/>
      <c r="G98" s="103"/>
      <c r="H98" s="103"/>
      <c r="I98" s="103"/>
      <c r="J98" s="577"/>
    </row>
    <row r="99" spans="1:10" ht="30" x14ac:dyDescent="0.25">
      <c r="A99" s="823"/>
      <c r="B99" s="825"/>
      <c r="C99" s="577"/>
      <c r="D99" s="577"/>
      <c r="E99" s="103"/>
      <c r="F99" s="103" t="s">
        <v>1630</v>
      </c>
      <c r="G99" s="103"/>
      <c r="H99" s="103"/>
      <c r="I99" s="103"/>
      <c r="J99" s="577"/>
    </row>
    <row r="100" spans="1:10" ht="45" x14ac:dyDescent="0.25">
      <c r="A100" s="823"/>
      <c r="B100" s="825"/>
      <c r="C100" s="577"/>
      <c r="D100" s="577"/>
      <c r="E100" s="103"/>
      <c r="F100" s="103"/>
      <c r="G100" s="103" t="s">
        <v>1629</v>
      </c>
      <c r="H100" s="103"/>
      <c r="I100" s="103"/>
      <c r="J100" s="577"/>
    </row>
    <row r="101" spans="1:10" ht="45" x14ac:dyDescent="0.25">
      <c r="A101" s="823"/>
      <c r="B101" s="825"/>
      <c r="C101" s="577"/>
      <c r="D101" s="577"/>
      <c r="E101" s="103"/>
      <c r="F101" s="103"/>
      <c r="G101" s="103"/>
      <c r="H101" s="103" t="s">
        <v>1683</v>
      </c>
      <c r="I101" s="103"/>
      <c r="J101" s="577"/>
    </row>
    <row r="102" spans="1:10" ht="15" x14ac:dyDescent="0.25">
      <c r="A102" s="823"/>
      <c r="B102" s="825"/>
      <c r="C102" s="577"/>
      <c r="D102" s="577"/>
      <c r="E102" s="103" t="s">
        <v>1627</v>
      </c>
      <c r="F102" s="103"/>
      <c r="G102" s="103"/>
      <c r="H102" s="103"/>
      <c r="I102" s="103"/>
      <c r="J102" s="577"/>
    </row>
    <row r="103" spans="1:10" ht="15" x14ac:dyDescent="0.25">
      <c r="A103" s="823"/>
      <c r="B103" s="825"/>
      <c r="C103" s="176" t="s">
        <v>1663</v>
      </c>
      <c r="D103" s="176"/>
      <c r="E103" s="103"/>
      <c r="F103" s="103"/>
      <c r="G103" s="103"/>
      <c r="H103" s="103"/>
      <c r="I103" s="103"/>
      <c r="J103" s="577"/>
    </row>
    <row r="104" spans="1:10" ht="15" x14ac:dyDescent="0.25">
      <c r="A104" s="823" t="s">
        <v>22</v>
      </c>
      <c r="B104" s="825" t="s">
        <v>1684</v>
      </c>
      <c r="C104" s="176"/>
      <c r="D104" s="176"/>
      <c r="E104" s="416" t="s">
        <v>1685</v>
      </c>
      <c r="F104" s="103"/>
      <c r="G104" s="103"/>
      <c r="H104" s="103"/>
      <c r="I104" s="103"/>
      <c r="J104" s="577"/>
    </row>
    <row r="105" spans="1:10" ht="15" x14ac:dyDescent="0.25">
      <c r="A105" s="823"/>
      <c r="B105" s="825"/>
      <c r="C105" s="577"/>
      <c r="D105" s="577"/>
      <c r="E105" s="416"/>
      <c r="F105" s="103"/>
      <c r="G105" s="103"/>
      <c r="H105" s="103" t="s">
        <v>1687</v>
      </c>
      <c r="I105" s="103"/>
      <c r="J105" s="416"/>
    </row>
    <row r="106" spans="1:10" ht="30" x14ac:dyDescent="0.25">
      <c r="A106" s="823"/>
      <c r="B106" s="825"/>
      <c r="C106" s="577"/>
      <c r="D106" s="577"/>
      <c r="E106" s="181"/>
      <c r="F106" s="103"/>
      <c r="G106" s="103" t="s">
        <v>1688</v>
      </c>
      <c r="H106" s="103"/>
      <c r="I106" s="103"/>
      <c r="J106" s="416"/>
    </row>
    <row r="107" spans="1:10" ht="15" x14ac:dyDescent="0.2">
      <c r="A107" s="823"/>
      <c r="B107" s="825"/>
      <c r="C107" s="577"/>
      <c r="D107" s="577"/>
      <c r="E107" s="176"/>
      <c r="F107" s="176"/>
      <c r="G107" s="176"/>
      <c r="H107" s="176" t="s">
        <v>1860</v>
      </c>
      <c r="I107" s="227"/>
      <c r="J107" s="577"/>
    </row>
    <row r="108" spans="1:10" ht="15" x14ac:dyDescent="0.2">
      <c r="A108" s="823"/>
      <c r="B108" s="825"/>
      <c r="C108" s="577"/>
      <c r="D108" s="577"/>
      <c r="E108" s="227"/>
      <c r="F108" s="227"/>
      <c r="G108" s="227"/>
      <c r="H108" s="227" t="s">
        <v>1689</v>
      </c>
      <c r="I108" s="227"/>
      <c r="J108" s="577"/>
    </row>
    <row r="109" spans="1:10" ht="15" x14ac:dyDescent="0.2">
      <c r="A109" s="823"/>
      <c r="B109" s="825"/>
      <c r="C109" s="577"/>
      <c r="D109" s="577"/>
      <c r="E109" s="176" t="s">
        <v>1861</v>
      </c>
      <c r="F109" s="227"/>
      <c r="G109" s="227"/>
      <c r="H109" s="176"/>
      <c r="I109" s="227"/>
      <c r="J109" s="577"/>
    </row>
    <row r="110" spans="1:10" ht="15" x14ac:dyDescent="0.2">
      <c r="A110" s="823"/>
      <c r="B110" s="825"/>
      <c r="C110" s="577"/>
      <c r="D110" s="577"/>
      <c r="E110" s="176" t="s">
        <v>1661</v>
      </c>
      <c r="F110" s="176"/>
      <c r="G110" s="176"/>
      <c r="H110" s="176"/>
      <c r="I110" s="227"/>
      <c r="J110" s="577"/>
    </row>
    <row r="111" spans="1:10" ht="15" x14ac:dyDescent="0.2">
      <c r="A111" s="823"/>
      <c r="B111" s="825"/>
      <c r="C111" s="577"/>
      <c r="D111" s="577"/>
      <c r="E111" s="227" t="s">
        <v>1690</v>
      </c>
      <c r="F111" s="227"/>
      <c r="G111" s="227"/>
      <c r="H111" s="227"/>
      <c r="I111" s="227"/>
      <c r="J111" s="577"/>
    </row>
    <row r="112" spans="1:10" ht="15" x14ac:dyDescent="0.2">
      <c r="A112" s="823"/>
      <c r="B112" s="825"/>
      <c r="C112" s="577"/>
      <c r="D112" s="577"/>
      <c r="E112" s="227" t="s">
        <v>1678</v>
      </c>
      <c r="F112" s="227"/>
      <c r="G112" s="227"/>
      <c r="H112" s="227"/>
      <c r="I112" s="227"/>
      <c r="J112" s="577"/>
    </row>
    <row r="113" spans="1:10" ht="47.25" x14ac:dyDescent="0.2">
      <c r="A113" s="562" t="s">
        <v>23</v>
      </c>
      <c r="B113" s="579" t="s">
        <v>1691</v>
      </c>
      <c r="C113" s="577"/>
      <c r="D113" s="577"/>
      <c r="E113" s="227" t="s">
        <v>1680</v>
      </c>
      <c r="F113" s="227"/>
      <c r="G113" s="176"/>
      <c r="H113" s="176"/>
      <c r="I113" s="577"/>
      <c r="J113" s="577"/>
    </row>
    <row r="114" spans="1:10" ht="15" x14ac:dyDescent="0.25">
      <c r="A114" s="823" t="s">
        <v>29</v>
      </c>
      <c r="B114" s="825" t="s">
        <v>1692</v>
      </c>
      <c r="C114" s="577"/>
      <c r="D114" s="577"/>
      <c r="E114" s="103" t="s">
        <v>1685</v>
      </c>
      <c r="F114" s="103"/>
      <c r="G114" s="103"/>
      <c r="H114" s="103"/>
      <c r="I114" s="577"/>
      <c r="J114" s="577"/>
    </row>
    <row r="115" spans="1:10" ht="15" x14ac:dyDescent="0.25">
      <c r="A115" s="823"/>
      <c r="B115" s="825"/>
      <c r="C115" s="577"/>
      <c r="D115" s="577"/>
      <c r="E115" s="103" t="s">
        <v>1637</v>
      </c>
      <c r="F115" s="103"/>
      <c r="G115" s="103"/>
      <c r="H115" s="103"/>
      <c r="I115" s="577"/>
      <c r="J115" s="577"/>
    </row>
    <row r="116" spans="1:10" ht="15" x14ac:dyDescent="0.25">
      <c r="A116" s="823"/>
      <c r="B116" s="825"/>
      <c r="C116" s="577"/>
      <c r="D116" s="577"/>
      <c r="E116" s="103" t="s">
        <v>1693</v>
      </c>
      <c r="F116" s="103"/>
      <c r="G116" s="103"/>
      <c r="H116" s="103"/>
      <c r="I116" s="577"/>
      <c r="J116" s="577"/>
    </row>
    <row r="117" spans="1:10" ht="15" x14ac:dyDescent="0.25">
      <c r="A117" s="823"/>
      <c r="B117" s="825"/>
      <c r="C117" s="577"/>
      <c r="D117" s="577"/>
      <c r="E117" s="103" t="s">
        <v>1633</v>
      </c>
      <c r="F117" s="103"/>
      <c r="G117" s="103"/>
      <c r="H117" s="103"/>
      <c r="I117" s="577"/>
      <c r="J117" s="577"/>
    </row>
    <row r="118" spans="1:10" s="182" customFormat="1" ht="15" x14ac:dyDescent="0.25">
      <c r="A118" s="826" t="s">
        <v>25</v>
      </c>
      <c r="B118" s="827" t="s">
        <v>1694</v>
      </c>
      <c r="C118" s="581"/>
      <c r="D118" s="581"/>
      <c r="E118" s="582" t="s">
        <v>1636</v>
      </c>
      <c r="F118" s="582"/>
      <c r="G118" s="582"/>
      <c r="H118" s="582"/>
      <c r="I118" s="581"/>
      <c r="J118" s="581"/>
    </row>
    <row r="119" spans="1:10" s="182" customFormat="1" ht="15" x14ac:dyDescent="0.25">
      <c r="A119" s="826"/>
      <c r="B119" s="827"/>
      <c r="C119" s="581"/>
      <c r="D119" s="581"/>
      <c r="E119" s="582" t="s">
        <v>1685</v>
      </c>
      <c r="F119" s="582"/>
      <c r="G119" s="582"/>
      <c r="H119" s="582"/>
      <c r="I119" s="581"/>
      <c r="J119" s="581"/>
    </row>
    <row r="120" spans="1:10" s="182" customFormat="1" ht="30" x14ac:dyDescent="0.25">
      <c r="A120" s="826"/>
      <c r="B120" s="827"/>
      <c r="C120" s="581"/>
      <c r="D120" s="581"/>
      <c r="E120" s="582" t="s">
        <v>1610</v>
      </c>
      <c r="F120" s="582"/>
      <c r="G120" s="582"/>
      <c r="H120" s="582"/>
      <c r="I120" s="581"/>
      <c r="J120" s="581"/>
    </row>
    <row r="121" spans="1:10" s="182" customFormat="1" ht="15" x14ac:dyDescent="0.25">
      <c r="A121" s="826"/>
      <c r="B121" s="827"/>
      <c r="C121" s="581"/>
      <c r="D121" s="581"/>
      <c r="E121" s="582" t="s">
        <v>1632</v>
      </c>
      <c r="F121" s="582"/>
      <c r="G121" s="582"/>
      <c r="H121" s="582"/>
      <c r="I121" s="581"/>
      <c r="J121" s="581"/>
    </row>
    <row r="122" spans="1:10" s="182" customFormat="1" ht="15" x14ac:dyDescent="0.25">
      <c r="A122" s="826"/>
      <c r="B122" s="827"/>
      <c r="C122" s="581"/>
      <c r="D122" s="581"/>
      <c r="E122" s="582" t="s">
        <v>1633</v>
      </c>
      <c r="F122" s="582"/>
      <c r="G122" s="582"/>
      <c r="H122" s="582"/>
      <c r="I122" s="581"/>
      <c r="J122" s="581"/>
    </row>
    <row r="123" spans="1:10" s="182" customFormat="1" ht="15" x14ac:dyDescent="0.25">
      <c r="A123" s="826"/>
      <c r="B123" s="827"/>
      <c r="C123" s="581"/>
      <c r="D123" s="581"/>
      <c r="E123" s="582" t="s">
        <v>1690</v>
      </c>
      <c r="F123" s="582"/>
      <c r="G123" s="582"/>
      <c r="H123" s="582"/>
      <c r="I123" s="581"/>
      <c r="J123" s="581"/>
    </row>
    <row r="124" spans="1:10" ht="30" x14ac:dyDescent="0.25">
      <c r="A124" s="823" t="s">
        <v>26</v>
      </c>
      <c r="B124" s="825" t="s">
        <v>1695</v>
      </c>
      <c r="C124" s="577"/>
      <c r="D124" s="577"/>
      <c r="E124" s="103"/>
      <c r="F124" s="103"/>
      <c r="G124" s="103" t="s">
        <v>1696</v>
      </c>
      <c r="H124" s="103"/>
      <c r="I124" s="103"/>
      <c r="J124" s="577"/>
    </row>
    <row r="125" spans="1:10" ht="30" x14ac:dyDescent="0.25">
      <c r="A125" s="823"/>
      <c r="B125" s="825"/>
      <c r="C125" s="577"/>
      <c r="D125" s="577"/>
      <c r="E125" s="103" t="s">
        <v>1697</v>
      </c>
      <c r="F125" s="103"/>
      <c r="G125" s="103"/>
      <c r="H125" s="103"/>
      <c r="I125" s="103"/>
      <c r="J125" s="577"/>
    </row>
    <row r="126" spans="1:10" ht="15" x14ac:dyDescent="0.25">
      <c r="A126" s="823"/>
      <c r="B126" s="825"/>
      <c r="C126" s="577"/>
      <c r="D126" s="577"/>
      <c r="E126" s="103" t="s">
        <v>1626</v>
      </c>
      <c r="F126" s="103"/>
      <c r="G126" s="103"/>
      <c r="H126" s="103"/>
      <c r="I126" s="577"/>
      <c r="J126" s="577"/>
    </row>
    <row r="127" spans="1:10" ht="15" x14ac:dyDescent="0.25">
      <c r="A127" s="823"/>
      <c r="B127" s="825"/>
      <c r="C127" s="577"/>
      <c r="D127" s="577"/>
      <c r="E127" s="103"/>
      <c r="F127" s="103" t="s">
        <v>1698</v>
      </c>
      <c r="G127" s="103"/>
      <c r="H127" s="103"/>
      <c r="I127" s="577"/>
      <c r="J127" s="577"/>
    </row>
    <row r="128" spans="1:10" ht="15" x14ac:dyDescent="0.25">
      <c r="A128" s="823"/>
      <c r="B128" s="825"/>
      <c r="C128" s="577"/>
      <c r="D128" s="577"/>
      <c r="E128" s="103"/>
      <c r="F128" s="103"/>
      <c r="G128" s="103"/>
      <c r="H128" s="103" t="s">
        <v>1627</v>
      </c>
      <c r="I128" s="103"/>
      <c r="J128" s="577"/>
    </row>
    <row r="129" spans="1:10" ht="15" x14ac:dyDescent="0.25">
      <c r="A129" s="823"/>
      <c r="B129" s="825"/>
      <c r="C129" s="176" t="s">
        <v>1663</v>
      </c>
      <c r="D129" s="176"/>
      <c r="E129" s="103"/>
      <c r="F129" s="103"/>
      <c r="G129" s="103"/>
      <c r="H129" s="103"/>
      <c r="I129" s="103"/>
      <c r="J129" s="577"/>
    </row>
    <row r="130" spans="1:10" ht="15" x14ac:dyDescent="0.25">
      <c r="A130" s="823" t="s">
        <v>27</v>
      </c>
      <c r="B130" s="825" t="s">
        <v>1699</v>
      </c>
      <c r="C130" s="577"/>
      <c r="D130" s="577"/>
      <c r="E130" s="103"/>
      <c r="F130" s="103" t="s">
        <v>1687</v>
      </c>
      <c r="G130" s="181"/>
      <c r="H130" s="577"/>
      <c r="I130" s="103"/>
      <c r="J130" s="103"/>
    </row>
    <row r="131" spans="1:10" ht="30" x14ac:dyDescent="0.25">
      <c r="A131" s="823"/>
      <c r="B131" s="825"/>
      <c r="C131" s="577"/>
      <c r="D131" s="577"/>
      <c r="E131" s="577"/>
      <c r="F131" s="577"/>
      <c r="G131" s="103" t="s">
        <v>1688</v>
      </c>
      <c r="H131" s="577"/>
      <c r="I131" s="103"/>
      <c r="J131" s="103"/>
    </row>
    <row r="132" spans="1:10" ht="15" x14ac:dyDescent="0.25">
      <c r="A132" s="823"/>
      <c r="B132" s="825"/>
      <c r="C132" s="577"/>
      <c r="D132" s="577"/>
      <c r="E132" s="103" t="s">
        <v>1661</v>
      </c>
      <c r="F132" s="103"/>
      <c r="G132" s="103"/>
      <c r="H132" s="103"/>
      <c r="I132" s="577"/>
      <c r="J132" s="577"/>
    </row>
    <row r="133" spans="1:10" ht="15" x14ac:dyDescent="0.25">
      <c r="A133" s="823"/>
      <c r="B133" s="825"/>
      <c r="C133" s="577"/>
      <c r="D133" s="577"/>
      <c r="E133" s="103" t="s">
        <v>1678</v>
      </c>
      <c r="F133" s="103"/>
      <c r="G133" s="103"/>
      <c r="H133" s="103"/>
      <c r="I133" s="577"/>
      <c r="J133" s="577"/>
    </row>
    <row r="134" spans="1:10" ht="15" x14ac:dyDescent="0.25">
      <c r="A134" s="823"/>
      <c r="B134" s="825"/>
      <c r="C134" s="577"/>
      <c r="D134" s="577"/>
      <c r="E134" s="103" t="s">
        <v>1673</v>
      </c>
      <c r="F134" s="103"/>
      <c r="G134" s="103"/>
      <c r="H134" s="103"/>
      <c r="I134" s="577"/>
      <c r="J134" s="577"/>
    </row>
    <row r="135" spans="1:10" ht="15" x14ac:dyDescent="0.25">
      <c r="A135" s="823"/>
      <c r="B135" s="825"/>
      <c r="C135" s="577"/>
      <c r="D135" s="577"/>
      <c r="E135" s="103"/>
      <c r="F135" s="103" t="s">
        <v>1658</v>
      </c>
      <c r="G135" s="103"/>
      <c r="H135" s="103"/>
      <c r="I135" s="577"/>
      <c r="J135" s="577"/>
    </row>
    <row r="136" spans="1:10" ht="15" x14ac:dyDescent="0.25">
      <c r="A136" s="823"/>
      <c r="B136" s="825"/>
      <c r="C136" s="577"/>
      <c r="D136" s="577"/>
      <c r="E136" s="103"/>
      <c r="F136" s="103"/>
      <c r="G136" s="103"/>
      <c r="H136" s="103" t="s">
        <v>1700</v>
      </c>
      <c r="I136" s="103"/>
      <c r="J136" s="577"/>
    </row>
    <row r="137" spans="1:10" ht="15" x14ac:dyDescent="0.25">
      <c r="A137" s="823" t="s">
        <v>28</v>
      </c>
      <c r="B137" s="825" t="s">
        <v>1701</v>
      </c>
      <c r="C137" s="577"/>
      <c r="D137" s="577"/>
      <c r="E137" s="103"/>
      <c r="F137" s="103" t="s">
        <v>1698</v>
      </c>
      <c r="G137" s="103"/>
      <c r="H137" s="103"/>
      <c r="I137" s="577"/>
      <c r="J137" s="577"/>
    </row>
    <row r="138" spans="1:10" ht="15" x14ac:dyDescent="0.25">
      <c r="A138" s="823"/>
      <c r="B138" s="825"/>
      <c r="C138" s="577"/>
      <c r="D138" s="577"/>
      <c r="E138" s="103" t="s">
        <v>1702</v>
      </c>
      <c r="F138" s="103"/>
      <c r="G138" s="103"/>
      <c r="H138" s="103"/>
      <c r="I138" s="577"/>
      <c r="J138" s="577"/>
    </row>
    <row r="139" spans="1:10" ht="15" x14ac:dyDescent="0.25">
      <c r="A139" s="823"/>
      <c r="B139" s="825"/>
      <c r="C139" s="577"/>
      <c r="D139" s="577"/>
      <c r="E139" s="103" t="s">
        <v>1678</v>
      </c>
      <c r="F139" s="103"/>
      <c r="G139" s="103"/>
      <c r="H139" s="103"/>
      <c r="I139" s="577"/>
      <c r="J139" s="577"/>
    </row>
    <row r="140" spans="1:10" ht="15" x14ac:dyDescent="0.25">
      <c r="A140" s="823"/>
      <c r="B140" s="825"/>
      <c r="C140" s="577"/>
      <c r="D140" s="577"/>
      <c r="E140" s="103"/>
      <c r="F140" s="103" t="s">
        <v>1658</v>
      </c>
      <c r="G140" s="103"/>
      <c r="H140" s="103"/>
      <c r="I140" s="577"/>
      <c r="J140" s="577"/>
    </row>
    <row r="141" spans="1:10" ht="15" x14ac:dyDescent="0.25">
      <c r="A141" s="823"/>
      <c r="B141" s="825"/>
      <c r="C141" s="577"/>
      <c r="D141" s="577"/>
      <c r="E141" s="103" t="s">
        <v>1633</v>
      </c>
      <c r="F141" s="103"/>
      <c r="G141" s="103"/>
      <c r="H141" s="103"/>
      <c r="I141" s="577"/>
      <c r="J141" s="577"/>
    </row>
    <row r="142" spans="1:10" ht="15" x14ac:dyDescent="0.25">
      <c r="A142" s="823"/>
      <c r="B142" s="825"/>
      <c r="C142" s="577"/>
      <c r="D142" s="577"/>
      <c r="E142" s="103" t="s">
        <v>1638</v>
      </c>
      <c r="F142" s="103"/>
      <c r="G142" s="103"/>
      <c r="H142" s="103"/>
      <c r="I142" s="577"/>
      <c r="J142" s="577"/>
    </row>
    <row r="143" spans="1:10" ht="15" x14ac:dyDescent="0.2">
      <c r="A143" s="823">
        <v>560206</v>
      </c>
      <c r="B143" s="825" t="s">
        <v>1703</v>
      </c>
      <c r="C143" s="577"/>
      <c r="D143" s="577"/>
      <c r="E143" s="416" t="s">
        <v>1633</v>
      </c>
      <c r="F143" s="416"/>
      <c r="G143" s="416"/>
      <c r="H143" s="416"/>
      <c r="I143" s="577"/>
      <c r="J143" s="577"/>
    </row>
    <row r="144" spans="1:10" ht="15" x14ac:dyDescent="0.2">
      <c r="A144" s="823"/>
      <c r="B144" s="825"/>
      <c r="C144" s="577"/>
      <c r="D144" s="577"/>
      <c r="E144" s="416" t="s">
        <v>1704</v>
      </c>
      <c r="F144" s="416"/>
      <c r="G144" s="416"/>
      <c r="H144" s="416"/>
      <c r="I144" s="577"/>
      <c r="J144" s="577"/>
    </row>
    <row r="145" spans="1:10" ht="30" x14ac:dyDescent="0.2">
      <c r="A145" s="823"/>
      <c r="B145" s="825"/>
      <c r="C145" s="577"/>
      <c r="D145" s="577"/>
      <c r="E145" s="416" t="s">
        <v>1629</v>
      </c>
      <c r="F145" s="416"/>
      <c r="G145" s="416"/>
      <c r="H145" s="416"/>
      <c r="I145" s="577"/>
      <c r="J145" s="577"/>
    </row>
    <row r="146" spans="1:10" ht="30" x14ac:dyDescent="0.2">
      <c r="A146" s="823"/>
      <c r="B146" s="825"/>
      <c r="C146" s="577"/>
      <c r="D146" s="577"/>
      <c r="E146" s="416" t="s">
        <v>1630</v>
      </c>
      <c r="F146" s="416"/>
      <c r="G146" s="416"/>
      <c r="H146" s="416"/>
      <c r="I146" s="577"/>
      <c r="J146" s="577"/>
    </row>
    <row r="147" spans="1:10" ht="15" x14ac:dyDescent="0.2">
      <c r="A147" s="823"/>
      <c r="B147" s="825"/>
      <c r="C147" s="577"/>
      <c r="D147" s="577"/>
      <c r="E147" s="227" t="s">
        <v>1637</v>
      </c>
      <c r="F147" s="227"/>
      <c r="G147" s="227"/>
      <c r="H147" s="227"/>
      <c r="I147" s="577"/>
      <c r="J147" s="577"/>
    </row>
    <row r="148" spans="1:10" ht="15" x14ac:dyDescent="0.2">
      <c r="A148" s="823"/>
      <c r="B148" s="825"/>
      <c r="C148" s="577"/>
      <c r="D148" s="577"/>
      <c r="E148" s="227" t="s">
        <v>1636</v>
      </c>
      <c r="F148" s="227"/>
      <c r="G148" s="227"/>
      <c r="H148" s="227"/>
      <c r="I148" s="577"/>
      <c r="J148" s="577"/>
    </row>
    <row r="149" spans="1:10" ht="15" x14ac:dyDescent="0.2">
      <c r="A149" s="823"/>
      <c r="B149" s="825"/>
      <c r="C149" s="577"/>
      <c r="D149" s="577"/>
      <c r="E149" s="227" t="s">
        <v>1626</v>
      </c>
      <c r="F149" s="227"/>
      <c r="G149" s="227"/>
      <c r="H149" s="227"/>
      <c r="I149" s="577"/>
      <c r="J149" s="577"/>
    </row>
    <row r="150" spans="1:10" ht="15" x14ac:dyDescent="0.2">
      <c r="A150" s="823"/>
      <c r="B150" s="825"/>
      <c r="C150" s="577"/>
      <c r="D150" s="577"/>
      <c r="E150" s="416"/>
      <c r="F150" s="416" t="s">
        <v>1705</v>
      </c>
      <c r="G150" s="416"/>
      <c r="H150" s="416"/>
      <c r="I150" s="577"/>
      <c r="J150" s="577"/>
    </row>
    <row r="151" spans="1:10" ht="15" x14ac:dyDescent="0.2">
      <c r="A151" s="823"/>
      <c r="B151" s="825"/>
      <c r="C151" s="577"/>
      <c r="D151" s="577"/>
      <c r="E151" s="227" t="s">
        <v>1678</v>
      </c>
      <c r="F151" s="227"/>
      <c r="G151" s="227"/>
      <c r="H151" s="227"/>
      <c r="I151" s="577"/>
      <c r="J151" s="577"/>
    </row>
    <row r="152" spans="1:10" ht="90" x14ac:dyDescent="0.25">
      <c r="A152" s="823"/>
      <c r="B152" s="825"/>
      <c r="C152" s="577"/>
      <c r="D152" s="577"/>
      <c r="E152" s="416"/>
      <c r="F152" s="416"/>
      <c r="G152" s="103" t="s">
        <v>1979</v>
      </c>
      <c r="H152" s="103"/>
      <c r="I152" s="103"/>
      <c r="J152" s="416"/>
    </row>
    <row r="153" spans="1:10" ht="60" x14ac:dyDescent="0.25">
      <c r="A153" s="823"/>
      <c r="B153" s="825"/>
      <c r="C153" s="577"/>
      <c r="D153" s="577"/>
      <c r="E153" s="181"/>
      <c r="F153" s="103"/>
      <c r="G153" s="103"/>
      <c r="H153" s="103" t="s">
        <v>1980</v>
      </c>
      <c r="I153" s="181"/>
      <c r="J153" s="416"/>
    </row>
    <row r="154" spans="1:10" ht="15" x14ac:dyDescent="0.2">
      <c r="A154" s="823"/>
      <c r="B154" s="825"/>
      <c r="C154" s="577"/>
      <c r="D154" s="577"/>
      <c r="E154" s="416" t="s">
        <v>1685</v>
      </c>
      <c r="F154" s="416"/>
      <c r="G154" s="416"/>
      <c r="H154" s="416"/>
      <c r="I154" s="577"/>
      <c r="J154" s="577"/>
    </row>
    <row r="155" spans="1:10" ht="15" x14ac:dyDescent="0.2">
      <c r="A155" s="823"/>
      <c r="B155" s="825"/>
      <c r="C155" s="577"/>
      <c r="D155" s="577"/>
      <c r="E155" s="227" t="s">
        <v>1706</v>
      </c>
      <c r="F155" s="227"/>
      <c r="G155" s="227"/>
      <c r="H155" s="227"/>
      <c r="I155" s="227"/>
      <c r="J155" s="577"/>
    </row>
    <row r="156" spans="1:10" ht="15" x14ac:dyDescent="0.2">
      <c r="A156" s="823"/>
      <c r="B156" s="825"/>
      <c r="C156" s="577"/>
      <c r="D156" s="577"/>
      <c r="E156" s="227" t="s">
        <v>1657</v>
      </c>
      <c r="F156" s="227"/>
      <c r="G156" s="227"/>
      <c r="H156" s="227"/>
      <c r="I156" s="227"/>
      <c r="J156" s="577"/>
    </row>
    <row r="157" spans="1:10" ht="47.25" x14ac:dyDescent="0.25">
      <c r="A157" s="562" t="s">
        <v>239</v>
      </c>
      <c r="B157" s="579" t="s">
        <v>1707</v>
      </c>
      <c r="C157" s="416"/>
      <c r="D157" s="416"/>
      <c r="E157" s="416" t="s">
        <v>1638</v>
      </c>
      <c r="F157" s="103"/>
      <c r="G157" s="103"/>
      <c r="H157" s="103"/>
      <c r="I157" s="577"/>
      <c r="J157" s="577"/>
    </row>
    <row r="158" spans="1:10" ht="15" x14ac:dyDescent="0.25">
      <c r="A158" s="823" t="s">
        <v>241</v>
      </c>
      <c r="B158" s="825" t="s">
        <v>1708</v>
      </c>
      <c r="C158" s="103" t="s">
        <v>1608</v>
      </c>
      <c r="D158" s="103"/>
      <c r="E158" s="103"/>
      <c r="F158" s="103"/>
      <c r="G158" s="103"/>
      <c r="H158" s="103"/>
      <c r="I158" s="577"/>
      <c r="J158" s="577"/>
    </row>
    <row r="159" spans="1:10" ht="15" x14ac:dyDescent="0.25">
      <c r="A159" s="823"/>
      <c r="B159" s="825"/>
      <c r="C159" s="103"/>
      <c r="D159" s="103"/>
      <c r="E159" s="416" t="s">
        <v>1606</v>
      </c>
      <c r="F159" s="103"/>
      <c r="G159" s="103"/>
      <c r="H159" s="103"/>
      <c r="I159" s="577"/>
      <c r="J159" s="577"/>
    </row>
    <row r="160" spans="1:10" ht="15" x14ac:dyDescent="0.25">
      <c r="A160" s="823"/>
      <c r="B160" s="825"/>
      <c r="C160" s="103"/>
      <c r="D160" s="103" t="s">
        <v>1685</v>
      </c>
      <c r="E160" s="103"/>
      <c r="F160" s="103"/>
      <c r="G160" s="103"/>
      <c r="H160" s="103"/>
      <c r="I160" s="577"/>
      <c r="J160" s="577"/>
    </row>
    <row r="161" spans="1:10" ht="15" x14ac:dyDescent="0.25">
      <c r="A161" s="823"/>
      <c r="B161" s="825"/>
      <c r="C161" s="103"/>
      <c r="D161" s="103" t="s">
        <v>1638</v>
      </c>
      <c r="E161" s="103"/>
      <c r="F161" s="103"/>
      <c r="G161" s="103"/>
      <c r="H161" s="103"/>
      <c r="I161" s="577"/>
      <c r="J161" s="577"/>
    </row>
    <row r="162" spans="1:10" ht="30" x14ac:dyDescent="0.25">
      <c r="A162" s="823"/>
      <c r="B162" s="825"/>
      <c r="C162" s="103"/>
      <c r="D162" s="103" t="s">
        <v>1709</v>
      </c>
      <c r="E162" s="103"/>
      <c r="F162" s="103"/>
      <c r="G162" s="103"/>
      <c r="H162" s="103"/>
      <c r="I162" s="577"/>
      <c r="J162" s="577"/>
    </row>
    <row r="163" spans="1:10" ht="30" x14ac:dyDescent="0.25">
      <c r="A163" s="823" t="s">
        <v>242</v>
      </c>
      <c r="B163" s="825" t="s">
        <v>1710</v>
      </c>
      <c r="C163" s="577"/>
      <c r="D163" s="577"/>
      <c r="E163" s="103" t="s">
        <v>1711</v>
      </c>
      <c r="F163" s="103"/>
      <c r="G163" s="103"/>
      <c r="H163" s="103"/>
      <c r="I163" s="577"/>
      <c r="J163" s="577"/>
    </row>
    <row r="164" spans="1:10" ht="30" x14ac:dyDescent="0.25">
      <c r="A164" s="823"/>
      <c r="B164" s="825"/>
      <c r="C164" s="577"/>
      <c r="D164" s="577"/>
      <c r="E164" s="103" t="s">
        <v>1712</v>
      </c>
      <c r="F164" s="103"/>
      <c r="G164" s="103"/>
      <c r="H164" s="103"/>
      <c r="I164" s="577"/>
      <c r="J164" s="577"/>
    </row>
    <row r="165" spans="1:10" ht="15" x14ac:dyDescent="0.25">
      <c r="A165" s="823"/>
      <c r="B165" s="825"/>
      <c r="C165" s="577"/>
      <c r="D165" s="577"/>
      <c r="E165" s="103" t="s">
        <v>1626</v>
      </c>
      <c r="F165" s="103"/>
      <c r="G165" s="103"/>
      <c r="H165" s="103"/>
      <c r="I165" s="577"/>
      <c r="J165" s="577"/>
    </row>
    <row r="166" spans="1:10" ht="15" x14ac:dyDescent="0.25">
      <c r="A166" s="823"/>
      <c r="B166" s="825"/>
      <c r="C166" s="577"/>
      <c r="D166" s="577"/>
      <c r="E166" s="103"/>
      <c r="F166" s="103" t="s">
        <v>1698</v>
      </c>
      <c r="G166" s="103"/>
      <c r="H166" s="103"/>
      <c r="I166" s="577"/>
      <c r="J166" s="577"/>
    </row>
    <row r="167" spans="1:10" ht="15" x14ac:dyDescent="0.25">
      <c r="A167" s="823"/>
      <c r="B167" s="825"/>
      <c r="C167" s="577"/>
      <c r="D167" s="577"/>
      <c r="E167" s="103" t="s">
        <v>1633</v>
      </c>
      <c r="F167" s="103"/>
      <c r="G167" s="103"/>
      <c r="H167" s="103"/>
      <c r="I167" s="577"/>
      <c r="J167" s="577"/>
    </row>
    <row r="168" spans="1:10" ht="15" x14ac:dyDescent="0.25">
      <c r="A168" s="823"/>
      <c r="B168" s="825"/>
      <c r="C168" s="577"/>
      <c r="D168" s="577"/>
      <c r="E168" s="103" t="s">
        <v>1702</v>
      </c>
      <c r="F168" s="103"/>
      <c r="G168" s="103"/>
      <c r="H168" s="103"/>
      <c r="I168" s="577"/>
      <c r="J168" s="577"/>
    </row>
    <row r="169" spans="1:10" ht="15" x14ac:dyDescent="0.25">
      <c r="A169" s="823"/>
      <c r="B169" s="825"/>
      <c r="C169" s="577"/>
      <c r="D169" s="577"/>
      <c r="E169" s="103" t="s">
        <v>1637</v>
      </c>
      <c r="F169" s="103"/>
      <c r="G169" s="103"/>
      <c r="H169" s="103"/>
      <c r="I169" s="577"/>
      <c r="J169" s="577"/>
    </row>
    <row r="170" spans="1:10" ht="15" x14ac:dyDescent="0.25">
      <c r="A170" s="823"/>
      <c r="B170" s="825"/>
      <c r="C170" s="577"/>
      <c r="D170" s="577"/>
      <c r="E170" s="103" t="s">
        <v>1638</v>
      </c>
      <c r="F170" s="103"/>
      <c r="G170" s="103"/>
      <c r="H170" s="103"/>
      <c r="I170" s="577"/>
      <c r="J170" s="577"/>
    </row>
    <row r="171" spans="1:10" ht="30" x14ac:dyDescent="0.25">
      <c r="A171" s="823"/>
      <c r="B171" s="825"/>
      <c r="C171" s="577"/>
      <c r="D171" s="577"/>
      <c r="E171" s="103"/>
      <c r="F171" s="103" t="s">
        <v>1713</v>
      </c>
      <c r="G171" s="103"/>
      <c r="H171" s="103"/>
      <c r="I171" s="577"/>
      <c r="J171" s="577"/>
    </row>
    <row r="172" spans="1:10" ht="15" x14ac:dyDescent="0.25">
      <c r="A172" s="823"/>
      <c r="B172" s="825"/>
      <c r="C172" s="577"/>
      <c r="D172" s="577"/>
      <c r="E172" s="103" t="s">
        <v>1714</v>
      </c>
      <c r="F172" s="103"/>
      <c r="G172" s="103"/>
      <c r="H172" s="103"/>
      <c r="I172" s="577"/>
      <c r="J172" s="577"/>
    </row>
    <row r="173" spans="1:10" ht="15" x14ac:dyDescent="0.25">
      <c r="A173" s="823" t="s">
        <v>243</v>
      </c>
      <c r="B173" s="825" t="s">
        <v>1715</v>
      </c>
      <c r="C173" s="577"/>
      <c r="D173" s="577"/>
      <c r="E173" s="577"/>
      <c r="F173" s="577" t="s">
        <v>1687</v>
      </c>
      <c r="G173" s="181"/>
      <c r="H173" s="103"/>
      <c r="I173" s="577"/>
      <c r="J173" s="577"/>
    </row>
    <row r="174" spans="1:10" ht="30" x14ac:dyDescent="0.25">
      <c r="A174" s="823"/>
      <c r="B174" s="825"/>
      <c r="C174" s="577"/>
      <c r="D174" s="577"/>
      <c r="E174" s="103"/>
      <c r="F174" s="103"/>
      <c r="G174" s="577" t="s">
        <v>1688</v>
      </c>
      <c r="H174" s="103"/>
      <c r="I174" s="577"/>
      <c r="J174" s="577"/>
    </row>
    <row r="175" spans="1:10" ht="15" x14ac:dyDescent="0.25">
      <c r="A175" s="823"/>
      <c r="B175" s="825"/>
      <c r="C175" s="577"/>
      <c r="D175" s="577"/>
      <c r="E175" s="103" t="s">
        <v>1661</v>
      </c>
      <c r="F175" s="103"/>
      <c r="G175" s="103"/>
      <c r="H175" s="103"/>
      <c r="I175" s="577"/>
      <c r="J175" s="577"/>
    </row>
    <row r="176" spans="1:10" ht="15" x14ac:dyDescent="0.25">
      <c r="A176" s="823"/>
      <c r="B176" s="825"/>
      <c r="C176" s="577"/>
      <c r="D176" s="577"/>
      <c r="E176" s="103" t="s">
        <v>1678</v>
      </c>
      <c r="F176" s="103"/>
      <c r="G176" s="103"/>
      <c r="H176" s="103"/>
      <c r="I176" s="577"/>
      <c r="J176" s="577"/>
    </row>
    <row r="177" spans="1:10" ht="15" x14ac:dyDescent="0.2">
      <c r="A177" s="823"/>
      <c r="B177" s="825"/>
      <c r="C177" s="577"/>
      <c r="D177" s="577"/>
      <c r="E177" s="416" t="s">
        <v>1679</v>
      </c>
      <c r="F177" s="416"/>
      <c r="G177" s="416"/>
      <c r="H177" s="416"/>
      <c r="I177" s="577"/>
      <c r="J177" s="577"/>
    </row>
    <row r="178" spans="1:10" ht="15" x14ac:dyDescent="0.25">
      <c r="A178" s="823"/>
      <c r="B178" s="825"/>
      <c r="C178" s="577"/>
      <c r="D178" s="577"/>
      <c r="E178" s="103" t="s">
        <v>1716</v>
      </c>
      <c r="F178" s="103"/>
      <c r="G178" s="103"/>
      <c r="H178" s="103"/>
      <c r="I178" s="577"/>
      <c r="J178" s="577"/>
    </row>
    <row r="179" spans="1:10" ht="45" x14ac:dyDescent="0.25">
      <c r="A179" s="823">
        <v>560214</v>
      </c>
      <c r="B179" s="825" t="s">
        <v>1717</v>
      </c>
      <c r="C179" s="577"/>
      <c r="D179" s="577"/>
      <c r="E179" s="367"/>
      <c r="F179" s="367"/>
      <c r="G179" s="103" t="s">
        <v>1711</v>
      </c>
      <c r="H179" s="103"/>
      <c r="I179" s="103"/>
      <c r="J179" s="577"/>
    </row>
    <row r="180" spans="1:10" ht="30" x14ac:dyDescent="0.2">
      <c r="A180" s="823"/>
      <c r="B180" s="825"/>
      <c r="C180" s="577"/>
      <c r="D180" s="577"/>
      <c r="E180" s="367" t="s">
        <v>1718</v>
      </c>
      <c r="F180" s="367"/>
      <c r="G180" s="367"/>
      <c r="H180" s="367"/>
      <c r="I180" s="577"/>
      <c r="J180" s="577"/>
    </row>
    <row r="181" spans="1:10" ht="15" x14ac:dyDescent="0.2">
      <c r="A181" s="823"/>
      <c r="B181" s="825"/>
      <c r="C181" s="577"/>
      <c r="D181" s="577"/>
      <c r="E181" s="367" t="s">
        <v>1613</v>
      </c>
      <c r="F181" s="367"/>
      <c r="G181" s="367"/>
      <c r="H181" s="367"/>
      <c r="I181" s="577"/>
      <c r="J181" s="577"/>
    </row>
    <row r="182" spans="1:10" ht="45" x14ac:dyDescent="0.2">
      <c r="A182" s="823"/>
      <c r="B182" s="825"/>
      <c r="C182" s="577"/>
      <c r="D182" s="577"/>
      <c r="E182" s="367"/>
      <c r="F182" s="367"/>
      <c r="G182" s="367"/>
      <c r="H182" s="367" t="s">
        <v>1719</v>
      </c>
      <c r="I182" s="181"/>
      <c r="J182" s="367"/>
    </row>
    <row r="183" spans="1:10" ht="15" x14ac:dyDescent="0.2">
      <c r="A183" s="823"/>
      <c r="B183" s="825"/>
      <c r="C183" s="577"/>
      <c r="D183" s="577"/>
      <c r="E183" s="367" t="s">
        <v>1614</v>
      </c>
      <c r="F183" s="367"/>
      <c r="G183" s="367"/>
      <c r="H183" s="367"/>
      <c r="I183" s="577"/>
      <c r="J183" s="577"/>
    </row>
    <row r="184" spans="1:10" ht="45" x14ac:dyDescent="0.25">
      <c r="A184" s="823"/>
      <c r="B184" s="825"/>
      <c r="C184" s="577"/>
      <c r="D184" s="577"/>
      <c r="E184" s="367"/>
      <c r="F184" s="367"/>
      <c r="G184" s="103" t="s">
        <v>1859</v>
      </c>
      <c r="H184" s="103"/>
      <c r="I184" s="103"/>
      <c r="J184" s="367"/>
    </row>
    <row r="185" spans="1:10" ht="15" x14ac:dyDescent="0.2">
      <c r="A185" s="823"/>
      <c r="B185" s="825"/>
      <c r="C185" s="577"/>
      <c r="D185" s="577"/>
      <c r="E185" s="367"/>
      <c r="F185" s="367"/>
      <c r="G185" s="367"/>
      <c r="H185" s="367" t="s">
        <v>1681</v>
      </c>
      <c r="I185" s="367"/>
      <c r="J185" s="577"/>
    </row>
    <row r="186" spans="1:10" ht="15" x14ac:dyDescent="0.2">
      <c r="A186" s="823"/>
      <c r="B186" s="825"/>
      <c r="C186" s="577"/>
      <c r="D186" s="577"/>
      <c r="E186" s="367" t="s">
        <v>1606</v>
      </c>
      <c r="F186" s="367"/>
      <c r="G186" s="367"/>
      <c r="H186" s="367"/>
      <c r="I186" s="577"/>
      <c r="J186" s="577"/>
    </row>
    <row r="187" spans="1:10" ht="45" x14ac:dyDescent="0.2">
      <c r="A187" s="823"/>
      <c r="B187" s="825"/>
      <c r="C187" s="577"/>
      <c r="D187" s="577"/>
      <c r="E187" s="367"/>
      <c r="F187" s="367"/>
      <c r="G187" s="367"/>
      <c r="H187" s="367"/>
      <c r="I187" s="367" t="s">
        <v>1720</v>
      </c>
      <c r="J187" s="577"/>
    </row>
    <row r="188" spans="1:10" ht="15" x14ac:dyDescent="0.25">
      <c r="A188" s="823"/>
      <c r="B188" s="825"/>
      <c r="C188" s="577"/>
      <c r="D188" s="577"/>
      <c r="E188" s="103" t="s">
        <v>1721</v>
      </c>
      <c r="F188" s="103"/>
      <c r="G188" s="367"/>
      <c r="H188" s="367"/>
      <c r="I188" s="577"/>
      <c r="J188" s="577"/>
    </row>
    <row r="189" spans="1:10" ht="30" x14ac:dyDescent="0.2">
      <c r="A189" s="823"/>
      <c r="B189" s="825"/>
      <c r="C189" s="577"/>
      <c r="D189" s="577"/>
      <c r="E189" s="367"/>
      <c r="F189" s="367"/>
      <c r="G189" s="367"/>
      <c r="H189" s="367" t="s">
        <v>1722</v>
      </c>
      <c r="I189" s="577"/>
      <c r="J189" s="577"/>
    </row>
    <row r="190" spans="1:10" ht="15" x14ac:dyDescent="0.25">
      <c r="A190" s="823"/>
      <c r="B190" s="825"/>
      <c r="C190" s="577"/>
      <c r="D190" s="577"/>
      <c r="E190" s="103" t="s">
        <v>1685</v>
      </c>
      <c r="F190" s="103"/>
      <c r="G190" s="103"/>
      <c r="H190" s="103"/>
      <c r="I190" s="577"/>
      <c r="J190" s="577"/>
    </row>
    <row r="191" spans="1:10" ht="15" x14ac:dyDescent="0.25">
      <c r="A191" s="823"/>
      <c r="B191" s="825"/>
      <c r="C191" s="577"/>
      <c r="D191" s="577"/>
      <c r="E191" s="103" t="s">
        <v>1608</v>
      </c>
      <c r="F191" s="103"/>
      <c r="G191" s="103"/>
      <c r="H191" s="103"/>
      <c r="I191" s="577"/>
      <c r="J191" s="577"/>
    </row>
    <row r="192" spans="1:10" ht="15" x14ac:dyDescent="0.25">
      <c r="A192" s="823"/>
      <c r="B192" s="825"/>
      <c r="C192" s="577"/>
      <c r="D192" s="577"/>
      <c r="E192" s="103"/>
      <c r="F192" s="103" t="s">
        <v>1698</v>
      </c>
      <c r="G192" s="103"/>
      <c r="H192" s="103"/>
      <c r="I192" s="577"/>
      <c r="J192" s="577"/>
    </row>
    <row r="193" spans="1:10" ht="15" x14ac:dyDescent="0.25">
      <c r="A193" s="823"/>
      <c r="B193" s="825"/>
      <c r="C193" s="577"/>
      <c r="D193" s="577"/>
      <c r="E193" s="103" t="s">
        <v>1638</v>
      </c>
      <c r="F193" s="103"/>
      <c r="G193" s="103"/>
      <c r="H193" s="103"/>
      <c r="I193" s="577"/>
      <c r="J193" s="577"/>
    </row>
    <row r="194" spans="1:10" ht="15" x14ac:dyDescent="0.25">
      <c r="A194" s="823"/>
      <c r="B194" s="825"/>
      <c r="C194" s="577"/>
      <c r="D194" s="577"/>
      <c r="E194" s="103" t="s">
        <v>1636</v>
      </c>
      <c r="F194" s="103"/>
      <c r="G194" s="103"/>
      <c r="H194" s="103"/>
      <c r="I194" s="577"/>
      <c r="J194" s="577"/>
    </row>
    <row r="195" spans="1:10" ht="15" x14ac:dyDescent="0.25">
      <c r="A195" s="823"/>
      <c r="B195" s="825"/>
      <c r="C195" s="577"/>
      <c r="D195" s="577"/>
      <c r="E195" s="103" t="s">
        <v>1626</v>
      </c>
      <c r="F195" s="103"/>
      <c r="G195" s="103"/>
      <c r="H195" s="103"/>
      <c r="I195" s="577"/>
      <c r="J195" s="577"/>
    </row>
    <row r="196" spans="1:10" ht="15" x14ac:dyDescent="0.25">
      <c r="A196" s="823"/>
      <c r="B196" s="825"/>
      <c r="C196" s="577"/>
      <c r="D196" s="577"/>
      <c r="E196" s="103" t="s">
        <v>1723</v>
      </c>
      <c r="F196" s="103"/>
      <c r="G196" s="103"/>
      <c r="H196" s="103"/>
      <c r="I196" s="103"/>
      <c r="J196" s="577"/>
    </row>
    <row r="197" spans="1:10" ht="15" x14ac:dyDescent="0.25">
      <c r="A197" s="823"/>
      <c r="B197" s="825"/>
      <c r="C197" s="103"/>
      <c r="D197" s="103"/>
      <c r="E197" s="103" t="s">
        <v>1632</v>
      </c>
      <c r="F197" s="103"/>
      <c r="G197" s="103"/>
      <c r="H197" s="103"/>
      <c r="I197" s="577"/>
      <c r="J197" s="577"/>
    </row>
    <row r="198" spans="1:10" ht="15" x14ac:dyDescent="0.25">
      <c r="A198" s="823"/>
      <c r="B198" s="825"/>
      <c r="C198" s="160" t="s">
        <v>1663</v>
      </c>
      <c r="D198" s="160"/>
      <c r="E198" s="103"/>
      <c r="F198" s="103"/>
      <c r="G198" s="103"/>
      <c r="H198" s="103"/>
      <c r="I198" s="577"/>
      <c r="J198" s="577"/>
    </row>
    <row r="199" spans="1:10" ht="30" x14ac:dyDescent="0.25">
      <c r="A199" s="823" t="s">
        <v>245</v>
      </c>
      <c r="B199" s="825" t="s">
        <v>1724</v>
      </c>
      <c r="C199" s="103"/>
      <c r="D199" s="103"/>
      <c r="E199" s="577"/>
      <c r="F199" s="577"/>
      <c r="G199" s="577" t="s">
        <v>1725</v>
      </c>
      <c r="H199" s="577"/>
      <c r="I199" s="181"/>
      <c r="J199" s="577"/>
    </row>
    <row r="200" spans="1:10" ht="15" x14ac:dyDescent="0.25">
      <c r="A200" s="823"/>
      <c r="B200" s="825"/>
      <c r="C200" s="103"/>
      <c r="D200" s="103"/>
      <c r="E200" s="577"/>
      <c r="F200" s="577" t="s">
        <v>1726</v>
      </c>
      <c r="G200" s="181"/>
      <c r="H200" s="577"/>
      <c r="I200" s="181"/>
      <c r="J200" s="577"/>
    </row>
    <row r="201" spans="1:10" ht="15" x14ac:dyDescent="0.25">
      <c r="A201" s="823"/>
      <c r="B201" s="825"/>
      <c r="C201" s="103"/>
      <c r="D201" s="103" t="s">
        <v>1685</v>
      </c>
      <c r="E201" s="577"/>
      <c r="F201" s="577"/>
      <c r="G201" s="577"/>
      <c r="H201" s="577"/>
      <c r="I201" s="577"/>
      <c r="J201" s="577"/>
    </row>
    <row r="202" spans="1:10" ht="15" x14ac:dyDescent="0.25">
      <c r="A202" s="823"/>
      <c r="B202" s="825"/>
      <c r="C202" s="103"/>
      <c r="D202" s="103" t="s">
        <v>1716</v>
      </c>
      <c r="E202" s="577"/>
      <c r="F202" s="577"/>
      <c r="G202" s="577"/>
      <c r="H202" s="577"/>
      <c r="I202" s="577"/>
      <c r="J202" s="577"/>
    </row>
    <row r="203" spans="1:10" ht="15" x14ac:dyDescent="0.25">
      <c r="A203" s="823"/>
      <c r="B203" s="825"/>
      <c r="C203" s="103" t="s">
        <v>1608</v>
      </c>
      <c r="D203" s="103"/>
      <c r="E203" s="577"/>
      <c r="F203" s="577"/>
      <c r="G203" s="577"/>
      <c r="H203" s="577"/>
      <c r="I203" s="577"/>
      <c r="J203" s="577"/>
    </row>
    <row r="204" spans="1:10" ht="45" x14ac:dyDescent="0.25">
      <c r="A204" s="823"/>
      <c r="B204" s="825"/>
      <c r="C204" s="103" t="s">
        <v>1727</v>
      </c>
      <c r="D204" s="103"/>
      <c r="E204" s="577"/>
      <c r="F204" s="577"/>
      <c r="G204" s="577"/>
      <c r="H204" s="577"/>
      <c r="I204" s="577"/>
      <c r="J204" s="577"/>
    </row>
    <row r="205" spans="1:10" ht="15" x14ac:dyDescent="0.25">
      <c r="A205" s="823"/>
      <c r="B205" s="825"/>
      <c r="C205" s="103"/>
      <c r="D205" s="103" t="s">
        <v>1638</v>
      </c>
      <c r="E205" s="577"/>
      <c r="F205" s="577"/>
      <c r="G205" s="577"/>
      <c r="H205" s="577"/>
      <c r="I205" s="577"/>
      <c r="J205" s="577"/>
    </row>
    <row r="206" spans="1:10" ht="15" x14ac:dyDescent="0.25">
      <c r="A206" s="823"/>
      <c r="B206" s="825"/>
      <c r="C206" s="103"/>
      <c r="D206" s="103" t="s">
        <v>1705</v>
      </c>
      <c r="E206" s="577"/>
      <c r="F206" s="577"/>
      <c r="G206" s="577"/>
      <c r="H206" s="577"/>
      <c r="I206" s="577"/>
      <c r="J206" s="577"/>
    </row>
    <row r="207" spans="1:10" ht="15" x14ac:dyDescent="0.25">
      <c r="A207" s="823" t="s">
        <v>246</v>
      </c>
      <c r="B207" s="825" t="s">
        <v>1728</v>
      </c>
      <c r="C207" s="103"/>
      <c r="D207" s="103" t="s">
        <v>1679</v>
      </c>
      <c r="E207" s="577"/>
      <c r="F207" s="577"/>
      <c r="G207" s="577"/>
      <c r="H207" s="577"/>
      <c r="I207" s="577"/>
      <c r="J207" s="577"/>
    </row>
    <row r="208" spans="1:10" ht="45" x14ac:dyDescent="0.25">
      <c r="A208" s="823"/>
      <c r="B208" s="825"/>
      <c r="C208" s="103" t="s">
        <v>1876</v>
      </c>
      <c r="D208" s="103"/>
      <c r="E208" s="577"/>
      <c r="F208" s="577"/>
      <c r="G208" s="577"/>
      <c r="H208" s="577"/>
      <c r="I208" s="577"/>
      <c r="J208" s="577"/>
    </row>
    <row r="209" spans="1:10" ht="15" x14ac:dyDescent="0.25">
      <c r="A209" s="823"/>
      <c r="B209" s="825"/>
      <c r="C209" s="103"/>
      <c r="D209" s="103" t="s">
        <v>1638</v>
      </c>
      <c r="E209" s="577"/>
      <c r="F209" s="577"/>
      <c r="G209" s="577"/>
      <c r="H209" s="577"/>
      <c r="I209" s="577"/>
      <c r="J209" s="577"/>
    </row>
    <row r="210" spans="1:10" ht="15" x14ac:dyDescent="0.25">
      <c r="A210" s="823"/>
      <c r="B210" s="825"/>
      <c r="C210" s="103"/>
      <c r="D210" s="103" t="s">
        <v>1698</v>
      </c>
      <c r="E210" s="577"/>
      <c r="F210" s="577"/>
      <c r="G210" s="577"/>
      <c r="H210" s="577"/>
      <c r="I210" s="577"/>
      <c r="J210" s="577"/>
    </row>
    <row r="211" spans="1:10" ht="15" x14ac:dyDescent="0.2">
      <c r="A211" s="823" t="s">
        <v>247</v>
      </c>
      <c r="B211" s="825" t="s">
        <v>1729</v>
      </c>
      <c r="C211" s="416"/>
      <c r="D211" s="416" t="s">
        <v>1679</v>
      </c>
      <c r="E211" s="577"/>
      <c r="F211" s="577"/>
      <c r="G211" s="577"/>
      <c r="H211" s="577"/>
      <c r="I211" s="577"/>
      <c r="J211" s="577"/>
    </row>
    <row r="212" spans="1:10" ht="15" x14ac:dyDescent="0.25">
      <c r="A212" s="823"/>
      <c r="B212" s="825"/>
      <c r="C212" s="103" t="s">
        <v>1633</v>
      </c>
      <c r="D212" s="103"/>
      <c r="E212" s="577"/>
      <c r="F212" s="577"/>
      <c r="G212" s="577"/>
      <c r="H212" s="577"/>
      <c r="I212" s="577"/>
      <c r="J212" s="577"/>
    </row>
    <row r="213" spans="1:10" ht="60" x14ac:dyDescent="0.25">
      <c r="A213" s="823"/>
      <c r="B213" s="825"/>
      <c r="C213" s="103" t="s">
        <v>1730</v>
      </c>
      <c r="D213" s="103"/>
      <c r="E213" s="577"/>
      <c r="F213" s="577"/>
      <c r="G213" s="577"/>
      <c r="H213" s="577"/>
      <c r="I213" s="577"/>
      <c r="J213" s="577"/>
    </row>
    <row r="214" spans="1:10" ht="15" x14ac:dyDescent="0.25">
      <c r="A214" s="823"/>
      <c r="B214" s="825"/>
      <c r="C214" s="103"/>
      <c r="D214" s="103" t="s">
        <v>1698</v>
      </c>
      <c r="E214" s="577"/>
      <c r="F214" s="577"/>
      <c r="G214" s="577"/>
      <c r="H214" s="577"/>
      <c r="I214" s="577"/>
      <c r="J214" s="577"/>
    </row>
    <row r="215" spans="1:10" ht="15" x14ac:dyDescent="0.25">
      <c r="A215" s="823"/>
      <c r="B215" s="825"/>
      <c r="C215" s="103"/>
      <c r="D215" s="103" t="s">
        <v>1638</v>
      </c>
      <c r="E215" s="577"/>
      <c r="F215" s="577"/>
      <c r="G215" s="577"/>
      <c r="H215" s="577"/>
      <c r="I215" s="577"/>
      <c r="J215" s="577"/>
    </row>
    <row r="216" spans="1:10" ht="15" x14ac:dyDescent="0.25">
      <c r="A216" s="823" t="s">
        <v>248</v>
      </c>
      <c r="B216" s="825" t="s">
        <v>1731</v>
      </c>
      <c r="C216" s="103" t="s">
        <v>1633</v>
      </c>
      <c r="D216" s="103"/>
      <c r="E216" s="577"/>
      <c r="F216" s="577"/>
      <c r="G216" s="577"/>
      <c r="H216" s="577"/>
      <c r="I216" s="577"/>
      <c r="J216" s="577"/>
    </row>
    <row r="217" spans="1:10" ht="15" x14ac:dyDescent="0.25">
      <c r="A217" s="823"/>
      <c r="B217" s="825"/>
      <c r="C217" s="103"/>
      <c r="D217" s="103" t="s">
        <v>1685</v>
      </c>
      <c r="E217" s="577"/>
      <c r="F217" s="577"/>
      <c r="G217" s="577"/>
      <c r="H217" s="577"/>
      <c r="I217" s="577"/>
      <c r="J217" s="577"/>
    </row>
    <row r="218" spans="1:10" ht="15" x14ac:dyDescent="0.25">
      <c r="A218" s="823"/>
      <c r="B218" s="825"/>
      <c r="C218" s="103"/>
      <c r="D218" s="103" t="s">
        <v>1638</v>
      </c>
      <c r="E218" s="577"/>
      <c r="F218" s="577"/>
      <c r="G218" s="577"/>
      <c r="H218" s="577"/>
      <c r="I218" s="577"/>
      <c r="J218" s="577"/>
    </row>
    <row r="219" spans="1:10" ht="15" x14ac:dyDescent="0.25">
      <c r="A219" s="823" t="s">
        <v>249</v>
      </c>
      <c r="B219" s="825" t="s">
        <v>1732</v>
      </c>
      <c r="C219" s="103"/>
      <c r="D219" s="103" t="s">
        <v>1685</v>
      </c>
      <c r="E219" s="577"/>
      <c r="F219" s="577"/>
      <c r="G219" s="577"/>
      <c r="H219" s="577"/>
      <c r="I219" s="577"/>
      <c r="J219" s="577"/>
    </row>
    <row r="220" spans="1:10" ht="15" x14ac:dyDescent="0.25">
      <c r="A220" s="823"/>
      <c r="B220" s="825"/>
      <c r="C220" s="103" t="s">
        <v>1633</v>
      </c>
      <c r="D220" s="103"/>
      <c r="E220" s="577"/>
      <c r="F220" s="577"/>
      <c r="G220" s="577"/>
      <c r="H220" s="577"/>
      <c r="I220" s="577"/>
      <c r="J220" s="577"/>
    </row>
    <row r="221" spans="1:10" ht="45" x14ac:dyDescent="0.25">
      <c r="A221" s="823"/>
      <c r="B221" s="825"/>
      <c r="C221" s="103" t="s">
        <v>1733</v>
      </c>
      <c r="D221" s="103"/>
      <c r="E221" s="577"/>
      <c r="F221" s="577"/>
      <c r="G221" s="577"/>
      <c r="H221" s="577"/>
      <c r="I221" s="577"/>
      <c r="J221" s="577"/>
    </row>
    <row r="222" spans="1:10" ht="15" x14ac:dyDescent="0.25">
      <c r="A222" s="823"/>
      <c r="B222" s="825"/>
      <c r="C222" s="103"/>
      <c r="D222" s="103" t="s">
        <v>1638</v>
      </c>
      <c r="E222" s="577"/>
      <c r="F222" s="577"/>
      <c r="G222" s="577"/>
      <c r="H222" s="577"/>
      <c r="I222" s="577"/>
      <c r="J222" s="577"/>
    </row>
    <row r="223" spans="1:10" ht="15" x14ac:dyDescent="0.2">
      <c r="A223" s="823" t="s">
        <v>250</v>
      </c>
      <c r="B223" s="825" t="s">
        <v>1734</v>
      </c>
      <c r="C223" s="416"/>
      <c r="D223" s="416" t="s">
        <v>1679</v>
      </c>
      <c r="E223" s="577"/>
      <c r="F223" s="577"/>
      <c r="G223" s="577"/>
      <c r="H223" s="577"/>
      <c r="I223" s="577"/>
      <c r="J223" s="577"/>
    </row>
    <row r="224" spans="1:10" ht="15" x14ac:dyDescent="0.25">
      <c r="A224" s="823"/>
      <c r="B224" s="825"/>
      <c r="C224" s="103" t="s">
        <v>1633</v>
      </c>
      <c r="D224" s="103"/>
      <c r="E224" s="577"/>
      <c r="F224" s="577"/>
      <c r="G224" s="577"/>
      <c r="H224" s="577"/>
      <c r="I224" s="577"/>
      <c r="J224" s="577"/>
    </row>
    <row r="225" spans="1:10" ht="45" x14ac:dyDescent="0.25">
      <c r="A225" s="823"/>
      <c r="B225" s="825"/>
      <c r="C225" s="103" t="s">
        <v>1727</v>
      </c>
      <c r="D225" s="103"/>
      <c r="E225" s="577"/>
      <c r="F225" s="577"/>
      <c r="G225" s="577"/>
      <c r="H225" s="577"/>
      <c r="I225" s="577"/>
      <c r="J225" s="577"/>
    </row>
    <row r="226" spans="1:10" ht="15" x14ac:dyDescent="0.25">
      <c r="A226" s="823"/>
      <c r="B226" s="825"/>
      <c r="C226" s="103"/>
      <c r="D226" s="103" t="s">
        <v>1638</v>
      </c>
      <c r="E226" s="577"/>
      <c r="F226" s="577"/>
      <c r="G226" s="577"/>
      <c r="H226" s="577"/>
      <c r="I226" s="577"/>
      <c r="J226" s="577"/>
    </row>
    <row r="227" spans="1:10" ht="15" x14ac:dyDescent="0.25">
      <c r="A227" s="823"/>
      <c r="B227" s="825"/>
      <c r="C227" s="103"/>
      <c r="D227" s="103" t="s">
        <v>1698</v>
      </c>
      <c r="E227" s="577"/>
      <c r="F227" s="577"/>
      <c r="G227" s="577"/>
      <c r="H227" s="577"/>
      <c r="I227" s="577"/>
      <c r="J227" s="577"/>
    </row>
    <row r="228" spans="1:10" ht="15" x14ac:dyDescent="0.2">
      <c r="A228" s="823" t="s">
        <v>251</v>
      </c>
      <c r="B228" s="825" t="s">
        <v>409</v>
      </c>
      <c r="C228" s="416"/>
      <c r="D228" s="416" t="s">
        <v>1679</v>
      </c>
      <c r="E228" s="577"/>
      <c r="F228" s="577"/>
      <c r="G228" s="577"/>
      <c r="H228" s="577"/>
      <c r="I228" s="577"/>
      <c r="J228" s="577"/>
    </row>
    <row r="229" spans="1:10" ht="15" x14ac:dyDescent="0.25">
      <c r="A229" s="823"/>
      <c r="B229" s="825"/>
      <c r="C229" s="103"/>
      <c r="D229" s="103" t="s">
        <v>1705</v>
      </c>
      <c r="E229" s="577"/>
      <c r="F229" s="577"/>
      <c r="G229" s="577"/>
      <c r="H229" s="577"/>
      <c r="I229" s="577"/>
      <c r="J229" s="577"/>
    </row>
    <row r="230" spans="1:10" ht="15" x14ac:dyDescent="0.25">
      <c r="A230" s="823"/>
      <c r="B230" s="825"/>
      <c r="C230" s="103" t="s">
        <v>1608</v>
      </c>
      <c r="D230" s="103"/>
      <c r="E230" s="577"/>
      <c r="F230" s="577"/>
      <c r="G230" s="577"/>
      <c r="H230" s="577"/>
      <c r="I230" s="577"/>
      <c r="J230" s="577"/>
    </row>
    <row r="231" spans="1:10" ht="60" x14ac:dyDescent="0.25">
      <c r="A231" s="823"/>
      <c r="B231" s="825"/>
      <c r="C231" s="103" t="s">
        <v>1877</v>
      </c>
      <c r="D231" s="103"/>
      <c r="E231" s="577"/>
      <c r="F231" s="577"/>
      <c r="G231" s="577"/>
      <c r="H231" s="577"/>
      <c r="I231" s="577"/>
      <c r="J231" s="577"/>
    </row>
    <row r="232" spans="1:10" ht="15" x14ac:dyDescent="0.25">
      <c r="A232" s="823"/>
      <c r="B232" s="825"/>
      <c r="C232" s="103"/>
      <c r="D232" s="103" t="s">
        <v>1638</v>
      </c>
      <c r="E232" s="577"/>
      <c r="F232" s="577"/>
      <c r="G232" s="577"/>
      <c r="H232" s="577"/>
      <c r="I232" s="577"/>
      <c r="J232" s="577"/>
    </row>
    <row r="233" spans="1:10" ht="15" x14ac:dyDescent="0.25">
      <c r="A233" s="823" t="s">
        <v>252</v>
      </c>
      <c r="B233" s="825" t="s">
        <v>1735</v>
      </c>
      <c r="C233" s="103"/>
      <c r="D233" s="103" t="s">
        <v>1685</v>
      </c>
      <c r="E233" s="577"/>
      <c r="F233" s="577"/>
      <c r="G233" s="577"/>
      <c r="H233" s="577"/>
      <c r="I233" s="577"/>
      <c r="J233" s="577"/>
    </row>
    <row r="234" spans="1:10" ht="15" x14ac:dyDescent="0.25">
      <c r="A234" s="823"/>
      <c r="B234" s="825"/>
      <c r="C234" s="103" t="s">
        <v>1633</v>
      </c>
      <c r="D234" s="103"/>
      <c r="E234" s="577"/>
      <c r="F234" s="577"/>
      <c r="G234" s="577"/>
      <c r="H234" s="577"/>
      <c r="I234" s="577"/>
      <c r="J234" s="577"/>
    </row>
    <row r="235" spans="1:10" ht="60" x14ac:dyDescent="0.25">
      <c r="A235" s="823"/>
      <c r="B235" s="825"/>
      <c r="C235" s="103" t="s">
        <v>1736</v>
      </c>
      <c r="D235" s="103"/>
      <c r="E235" s="577"/>
      <c r="F235" s="577"/>
      <c r="G235" s="577"/>
      <c r="H235" s="577"/>
      <c r="I235" s="577"/>
      <c r="J235" s="577"/>
    </row>
    <row r="236" spans="1:10" ht="15" x14ac:dyDescent="0.2">
      <c r="A236" s="823" t="s">
        <v>253</v>
      </c>
      <c r="B236" s="825" t="s">
        <v>1737</v>
      </c>
      <c r="C236" s="416"/>
      <c r="D236" s="416" t="s">
        <v>1679</v>
      </c>
      <c r="E236" s="577"/>
      <c r="F236" s="577"/>
      <c r="G236" s="577"/>
      <c r="H236" s="577"/>
      <c r="I236" s="577"/>
      <c r="J236" s="577"/>
    </row>
    <row r="237" spans="1:10" ht="15" x14ac:dyDescent="0.25">
      <c r="A237" s="823"/>
      <c r="B237" s="825"/>
      <c r="C237" s="103" t="s">
        <v>2120</v>
      </c>
      <c r="D237" s="103"/>
      <c r="E237" s="577"/>
      <c r="F237" s="577"/>
      <c r="G237" s="577"/>
      <c r="H237" s="577"/>
      <c r="I237" s="577"/>
      <c r="J237" s="577"/>
    </row>
    <row r="238" spans="1:10" ht="15" x14ac:dyDescent="0.25">
      <c r="A238" s="823"/>
      <c r="B238" s="825"/>
      <c r="C238" s="103" t="s">
        <v>1626</v>
      </c>
      <c r="D238" s="103"/>
      <c r="E238" s="577"/>
      <c r="F238" s="577"/>
      <c r="G238" s="577"/>
      <c r="H238" s="577"/>
      <c r="I238" s="577"/>
      <c r="J238" s="577"/>
    </row>
    <row r="239" spans="1:10" ht="15" x14ac:dyDescent="0.25">
      <c r="A239" s="823"/>
      <c r="B239" s="825"/>
      <c r="C239" s="103"/>
      <c r="D239" s="103" t="s">
        <v>1638</v>
      </c>
      <c r="E239" s="577"/>
      <c r="F239" s="577"/>
      <c r="G239" s="577"/>
      <c r="H239" s="577"/>
      <c r="I239" s="577"/>
      <c r="J239" s="577"/>
    </row>
    <row r="240" spans="1:10" ht="15" x14ac:dyDescent="0.25">
      <c r="A240" s="823"/>
      <c r="B240" s="825"/>
      <c r="C240" s="103"/>
      <c r="D240" s="103" t="s">
        <v>1698</v>
      </c>
      <c r="E240" s="577"/>
      <c r="F240" s="577"/>
      <c r="G240" s="577"/>
      <c r="H240" s="577"/>
      <c r="I240" s="577"/>
      <c r="J240" s="577"/>
    </row>
    <row r="241" spans="1:10" ht="15" x14ac:dyDescent="0.25">
      <c r="A241" s="823" t="s">
        <v>254</v>
      </c>
      <c r="B241" s="825" t="s">
        <v>1738</v>
      </c>
      <c r="C241" s="103"/>
      <c r="D241" s="103" t="s">
        <v>1685</v>
      </c>
      <c r="E241" s="577"/>
      <c r="F241" s="577"/>
      <c r="G241" s="577"/>
      <c r="H241" s="577"/>
      <c r="I241" s="577"/>
      <c r="J241" s="577"/>
    </row>
    <row r="242" spans="1:10" ht="15" x14ac:dyDescent="0.25">
      <c r="A242" s="823"/>
      <c r="B242" s="825"/>
      <c r="C242" s="103" t="s">
        <v>1633</v>
      </c>
      <c r="D242" s="103"/>
      <c r="E242" s="577"/>
      <c r="F242" s="577"/>
      <c r="G242" s="577"/>
      <c r="H242" s="577"/>
      <c r="I242" s="577"/>
      <c r="J242" s="577"/>
    </row>
    <row r="243" spans="1:10" ht="15" x14ac:dyDescent="0.25">
      <c r="A243" s="823"/>
      <c r="B243" s="825"/>
      <c r="C243" s="103"/>
      <c r="D243" s="103" t="s">
        <v>1698</v>
      </c>
      <c r="E243" s="577"/>
      <c r="F243" s="577"/>
      <c r="G243" s="577"/>
      <c r="H243" s="577"/>
      <c r="I243" s="577"/>
      <c r="J243" s="577"/>
    </row>
    <row r="244" spans="1:10" ht="15" x14ac:dyDescent="0.25">
      <c r="A244" s="823"/>
      <c r="B244" s="825"/>
      <c r="C244" s="103"/>
      <c r="D244" s="103" t="s">
        <v>1638</v>
      </c>
      <c r="E244" s="577"/>
      <c r="F244" s="577"/>
      <c r="G244" s="577"/>
      <c r="H244" s="577"/>
      <c r="I244" s="577"/>
      <c r="J244" s="577"/>
    </row>
    <row r="245" spans="1:10" ht="45" x14ac:dyDescent="0.25">
      <c r="A245" s="823"/>
      <c r="B245" s="825"/>
      <c r="C245" s="103" t="s">
        <v>1733</v>
      </c>
      <c r="D245" s="103"/>
      <c r="E245" s="577"/>
      <c r="F245" s="577"/>
      <c r="G245" s="577"/>
      <c r="H245" s="577"/>
      <c r="I245" s="577"/>
      <c r="J245" s="577"/>
    </row>
    <row r="246" spans="1:10" ht="15" x14ac:dyDescent="0.2">
      <c r="A246" s="823" t="s">
        <v>255</v>
      </c>
      <c r="B246" s="825" t="s">
        <v>1740</v>
      </c>
      <c r="C246" s="416"/>
      <c r="D246" s="416" t="s">
        <v>1679</v>
      </c>
      <c r="E246" s="577"/>
      <c r="F246" s="577"/>
      <c r="G246" s="577"/>
      <c r="H246" s="577"/>
      <c r="I246" s="577"/>
      <c r="J246" s="577"/>
    </row>
    <row r="247" spans="1:10" ht="45" x14ac:dyDescent="0.25">
      <c r="A247" s="823"/>
      <c r="B247" s="825"/>
      <c r="C247" s="103" t="s">
        <v>1876</v>
      </c>
      <c r="D247" s="103"/>
      <c r="E247" s="577"/>
      <c r="F247" s="577"/>
      <c r="G247" s="577"/>
      <c r="H247" s="577"/>
      <c r="I247" s="577"/>
      <c r="J247" s="577"/>
    </row>
    <row r="248" spans="1:10" ht="15" x14ac:dyDescent="0.25">
      <c r="A248" s="823"/>
      <c r="B248" s="825"/>
      <c r="C248" s="103"/>
      <c r="D248" s="103" t="s">
        <v>1638</v>
      </c>
      <c r="E248" s="577"/>
      <c r="F248" s="577"/>
      <c r="G248" s="577"/>
      <c r="H248" s="577"/>
      <c r="I248" s="577"/>
      <c r="J248" s="577"/>
    </row>
    <row r="249" spans="1:10" ht="15" x14ac:dyDescent="0.25">
      <c r="A249" s="823"/>
      <c r="B249" s="825"/>
      <c r="C249" s="103"/>
      <c r="D249" s="103" t="s">
        <v>1698</v>
      </c>
      <c r="E249" s="577"/>
      <c r="F249" s="577"/>
      <c r="G249" s="577"/>
      <c r="H249" s="577"/>
      <c r="I249" s="577"/>
      <c r="J249" s="577"/>
    </row>
    <row r="250" spans="1:10" ht="15" x14ac:dyDescent="0.25">
      <c r="A250" s="823" t="s">
        <v>256</v>
      </c>
      <c r="B250" s="825" t="s">
        <v>1741</v>
      </c>
      <c r="C250" s="103" t="s">
        <v>1633</v>
      </c>
      <c r="D250" s="103"/>
      <c r="E250" s="577"/>
      <c r="F250" s="577"/>
      <c r="G250" s="577"/>
      <c r="H250" s="577"/>
      <c r="I250" s="577"/>
      <c r="J250" s="577"/>
    </row>
    <row r="251" spans="1:10" ht="15" x14ac:dyDescent="0.2">
      <c r="A251" s="823"/>
      <c r="B251" s="825"/>
      <c r="C251" s="416"/>
      <c r="D251" s="416" t="s">
        <v>1679</v>
      </c>
      <c r="E251" s="577"/>
      <c r="F251" s="577"/>
      <c r="G251" s="577"/>
      <c r="H251" s="577"/>
      <c r="I251" s="577"/>
      <c r="J251" s="577"/>
    </row>
    <row r="252" spans="1:10" ht="15" x14ac:dyDescent="0.25">
      <c r="A252" s="823"/>
      <c r="B252" s="825"/>
      <c r="C252" s="103"/>
      <c r="D252" s="103" t="s">
        <v>1638</v>
      </c>
      <c r="E252" s="577"/>
      <c r="F252" s="577"/>
      <c r="G252" s="577"/>
      <c r="H252" s="577"/>
      <c r="I252" s="577"/>
      <c r="J252" s="577"/>
    </row>
    <row r="253" spans="1:10" ht="15" x14ac:dyDescent="0.25">
      <c r="A253" s="823"/>
      <c r="B253" s="825"/>
      <c r="C253" s="103"/>
      <c r="D253" s="103" t="s">
        <v>1698</v>
      </c>
      <c r="E253" s="577"/>
      <c r="F253" s="577"/>
      <c r="G253" s="577"/>
      <c r="H253" s="577"/>
      <c r="I253" s="577"/>
      <c r="J253" s="577"/>
    </row>
    <row r="254" spans="1:10" ht="45" x14ac:dyDescent="0.25">
      <c r="A254" s="823"/>
      <c r="B254" s="825"/>
      <c r="C254" s="103" t="s">
        <v>1733</v>
      </c>
      <c r="D254" s="103"/>
      <c r="E254" s="577"/>
      <c r="F254" s="577"/>
      <c r="G254" s="577"/>
      <c r="H254" s="577"/>
      <c r="I254" s="577"/>
      <c r="J254" s="577"/>
    </row>
    <row r="255" spans="1:10" ht="15" x14ac:dyDescent="0.2">
      <c r="A255" s="823" t="s">
        <v>257</v>
      </c>
      <c r="B255" s="825" t="s">
        <v>410</v>
      </c>
      <c r="C255" s="416" t="s">
        <v>1608</v>
      </c>
      <c r="D255" s="416"/>
      <c r="E255" s="577"/>
      <c r="F255" s="577"/>
      <c r="G255" s="577"/>
      <c r="H255" s="577"/>
      <c r="I255" s="577"/>
      <c r="J255" s="577"/>
    </row>
    <row r="256" spans="1:10" ht="15" x14ac:dyDescent="0.25">
      <c r="A256" s="823"/>
      <c r="B256" s="825"/>
      <c r="C256" s="103"/>
      <c r="D256" s="103" t="s">
        <v>1716</v>
      </c>
      <c r="E256" s="577"/>
      <c r="F256" s="577"/>
      <c r="G256" s="577"/>
      <c r="H256" s="577"/>
      <c r="I256" s="577"/>
      <c r="J256" s="577"/>
    </row>
    <row r="257" spans="1:10" ht="15" x14ac:dyDescent="0.2">
      <c r="A257" s="823"/>
      <c r="B257" s="825"/>
      <c r="C257" s="227"/>
      <c r="D257" s="227" t="s">
        <v>1685</v>
      </c>
      <c r="E257" s="577"/>
      <c r="F257" s="577"/>
      <c r="G257" s="577"/>
      <c r="H257" s="577"/>
      <c r="I257" s="577"/>
      <c r="J257" s="577"/>
    </row>
    <row r="258" spans="1:10" ht="15" x14ac:dyDescent="0.25">
      <c r="A258" s="823"/>
      <c r="B258" s="825"/>
      <c r="C258" s="227"/>
      <c r="D258" s="103" t="s">
        <v>1878</v>
      </c>
      <c r="E258" s="577"/>
      <c r="F258" s="577"/>
      <c r="G258" s="577"/>
      <c r="H258" s="577"/>
      <c r="I258" s="577"/>
      <c r="J258" s="577"/>
    </row>
    <row r="259" spans="1:10" ht="90" x14ac:dyDescent="0.2">
      <c r="A259" s="823"/>
      <c r="B259" s="825"/>
      <c r="C259" s="227"/>
      <c r="D259" s="227"/>
      <c r="E259" s="577"/>
      <c r="F259" s="577"/>
      <c r="G259" s="227" t="s">
        <v>1981</v>
      </c>
      <c r="H259" s="577"/>
      <c r="I259" s="227"/>
      <c r="J259" s="227"/>
    </row>
    <row r="260" spans="1:10" ht="30" x14ac:dyDescent="0.2">
      <c r="A260" s="823"/>
      <c r="B260" s="825"/>
      <c r="C260" s="416"/>
      <c r="D260" s="416"/>
      <c r="E260" s="416" t="s">
        <v>1742</v>
      </c>
      <c r="F260" s="416"/>
      <c r="G260" s="577"/>
      <c r="H260" s="577"/>
      <c r="I260" s="577"/>
      <c r="J260" s="577"/>
    </row>
    <row r="261" spans="1:10" ht="30" x14ac:dyDescent="0.2">
      <c r="A261" s="823"/>
      <c r="B261" s="825"/>
      <c r="C261" s="416"/>
      <c r="D261" s="416"/>
      <c r="E261" s="416"/>
      <c r="F261" s="416" t="s">
        <v>1711</v>
      </c>
      <c r="G261" s="416"/>
      <c r="H261" s="416"/>
      <c r="I261" s="577"/>
      <c r="J261" s="577"/>
    </row>
    <row r="262" spans="1:10" ht="15" x14ac:dyDescent="0.2">
      <c r="A262" s="823"/>
      <c r="B262" s="825"/>
      <c r="C262" s="227"/>
      <c r="D262" s="227" t="s">
        <v>1638</v>
      </c>
      <c r="E262" s="577"/>
      <c r="F262" s="577"/>
      <c r="G262" s="577"/>
      <c r="H262" s="577"/>
      <c r="I262" s="577"/>
      <c r="J262" s="577"/>
    </row>
    <row r="263" spans="1:10" ht="15" x14ac:dyDescent="0.2">
      <c r="A263" s="823"/>
      <c r="B263" s="825"/>
      <c r="C263" s="416"/>
      <c r="D263" s="416"/>
      <c r="E263" s="416" t="s">
        <v>1606</v>
      </c>
      <c r="F263" s="416"/>
      <c r="G263" s="577"/>
      <c r="H263" s="577"/>
      <c r="I263" s="577"/>
      <c r="J263" s="577"/>
    </row>
    <row r="264" spans="1:10" ht="15" x14ac:dyDescent="0.2">
      <c r="A264" s="823"/>
      <c r="B264" s="825"/>
      <c r="C264" s="416"/>
      <c r="D264" s="416" t="s">
        <v>1705</v>
      </c>
      <c r="E264" s="577"/>
      <c r="F264" s="577"/>
      <c r="G264" s="577"/>
      <c r="H264" s="577"/>
      <c r="I264" s="577"/>
      <c r="J264" s="577"/>
    </row>
    <row r="265" spans="1:10" ht="15" x14ac:dyDescent="0.2">
      <c r="A265" s="823" t="s">
        <v>258</v>
      </c>
      <c r="B265" s="825" t="s">
        <v>1743</v>
      </c>
      <c r="C265" s="416"/>
      <c r="D265" s="416" t="s">
        <v>1679</v>
      </c>
      <c r="E265" s="577"/>
      <c r="F265" s="577"/>
      <c r="G265" s="577"/>
      <c r="H265" s="577"/>
      <c r="I265" s="577"/>
      <c r="J265" s="577"/>
    </row>
    <row r="266" spans="1:10" ht="15" x14ac:dyDescent="0.2">
      <c r="A266" s="823"/>
      <c r="B266" s="825"/>
      <c r="C266" s="416" t="s">
        <v>1608</v>
      </c>
      <c r="D266" s="416"/>
      <c r="E266" s="577"/>
      <c r="F266" s="577"/>
      <c r="G266" s="577"/>
      <c r="H266" s="577"/>
      <c r="I266" s="577"/>
      <c r="J266" s="577"/>
    </row>
    <row r="267" spans="1:10" ht="15" x14ac:dyDescent="0.2">
      <c r="A267" s="823"/>
      <c r="B267" s="825"/>
      <c r="C267" s="416"/>
      <c r="D267" s="416" t="s">
        <v>1744</v>
      </c>
      <c r="E267" s="577"/>
      <c r="F267" s="577"/>
      <c r="G267" s="577"/>
      <c r="H267" s="577"/>
      <c r="I267" s="577"/>
      <c r="J267" s="577"/>
    </row>
    <row r="268" spans="1:10" ht="15" x14ac:dyDescent="0.25">
      <c r="A268" s="823" t="s">
        <v>259</v>
      </c>
      <c r="B268" s="825" t="s">
        <v>1745</v>
      </c>
      <c r="C268" s="103"/>
      <c r="D268" s="103" t="s">
        <v>1685</v>
      </c>
      <c r="E268" s="577"/>
      <c r="F268" s="577"/>
      <c r="G268" s="577"/>
      <c r="H268" s="577"/>
      <c r="I268" s="577"/>
      <c r="J268" s="577"/>
    </row>
    <row r="269" spans="1:10" ht="15" x14ac:dyDescent="0.25">
      <c r="A269" s="823"/>
      <c r="B269" s="825"/>
      <c r="C269" s="103" t="s">
        <v>1608</v>
      </c>
      <c r="D269" s="103"/>
      <c r="E269" s="577"/>
      <c r="F269" s="577"/>
      <c r="G269" s="577"/>
      <c r="H269" s="577"/>
      <c r="I269" s="577"/>
      <c r="J269" s="577"/>
    </row>
    <row r="270" spans="1:10" ht="15" x14ac:dyDescent="0.25">
      <c r="A270" s="823"/>
      <c r="B270" s="825"/>
      <c r="C270" s="103"/>
      <c r="D270" s="103" t="s">
        <v>1705</v>
      </c>
      <c r="E270" s="577"/>
      <c r="F270" s="577"/>
      <c r="G270" s="577"/>
      <c r="H270" s="577"/>
      <c r="I270" s="577"/>
      <c r="J270" s="577"/>
    </row>
    <row r="271" spans="1:10" ht="15" x14ac:dyDescent="0.25">
      <c r="A271" s="823"/>
      <c r="B271" s="825"/>
      <c r="C271" s="103"/>
      <c r="D271" s="103" t="s">
        <v>1638</v>
      </c>
      <c r="E271" s="577"/>
      <c r="F271" s="577"/>
      <c r="G271" s="577"/>
      <c r="H271" s="577"/>
      <c r="I271" s="577"/>
      <c r="J271" s="577"/>
    </row>
    <row r="272" spans="1:10" ht="45" x14ac:dyDescent="0.2">
      <c r="A272" s="823"/>
      <c r="B272" s="825"/>
      <c r="C272" s="416" t="s">
        <v>1746</v>
      </c>
      <c r="D272" s="416"/>
      <c r="E272" s="577"/>
      <c r="F272" s="577"/>
      <c r="G272" s="577"/>
      <c r="H272" s="577"/>
      <c r="I272" s="577"/>
      <c r="J272" s="577"/>
    </row>
    <row r="273" spans="1:10" ht="15" x14ac:dyDescent="0.2">
      <c r="A273" s="823" t="s">
        <v>260</v>
      </c>
      <c r="B273" s="825" t="s">
        <v>1747</v>
      </c>
      <c r="C273" s="416"/>
      <c r="D273" s="416" t="s">
        <v>1685</v>
      </c>
      <c r="E273" s="577"/>
      <c r="F273" s="577"/>
      <c r="G273" s="577"/>
      <c r="H273" s="577"/>
      <c r="I273" s="577"/>
      <c r="J273" s="577"/>
    </row>
    <row r="274" spans="1:10" ht="45" x14ac:dyDescent="0.2">
      <c r="A274" s="823"/>
      <c r="B274" s="825"/>
      <c r="C274" s="416" t="s">
        <v>1733</v>
      </c>
      <c r="D274" s="416"/>
      <c r="E274" s="577"/>
      <c r="F274" s="577"/>
      <c r="G274" s="577"/>
      <c r="H274" s="577"/>
      <c r="I274" s="577"/>
      <c r="J274" s="577"/>
    </row>
    <row r="275" spans="1:10" ht="15" x14ac:dyDescent="0.25">
      <c r="A275" s="823"/>
      <c r="B275" s="825"/>
      <c r="C275" s="103" t="s">
        <v>1633</v>
      </c>
      <c r="D275" s="103"/>
      <c r="E275" s="577"/>
      <c r="F275" s="577"/>
      <c r="G275" s="577"/>
      <c r="H275" s="577"/>
      <c r="I275" s="577"/>
      <c r="J275" s="577"/>
    </row>
    <row r="276" spans="1:10" ht="15" x14ac:dyDescent="0.25">
      <c r="A276" s="823"/>
      <c r="B276" s="825"/>
      <c r="C276" s="103"/>
      <c r="D276" s="103" t="s">
        <v>1716</v>
      </c>
      <c r="E276" s="577"/>
      <c r="F276" s="577"/>
      <c r="G276" s="577"/>
      <c r="H276" s="577"/>
      <c r="I276" s="577"/>
      <c r="J276" s="577"/>
    </row>
    <row r="277" spans="1:10" ht="15" x14ac:dyDescent="0.25">
      <c r="A277" s="823"/>
      <c r="B277" s="825"/>
      <c r="C277" s="103"/>
      <c r="D277" s="103" t="s">
        <v>1638</v>
      </c>
      <c r="E277" s="577"/>
      <c r="F277" s="577"/>
      <c r="G277" s="577"/>
      <c r="H277" s="577"/>
      <c r="I277" s="577"/>
      <c r="J277" s="577"/>
    </row>
    <row r="278" spans="1:10" ht="15" x14ac:dyDescent="0.25">
      <c r="A278" s="823"/>
      <c r="B278" s="825"/>
      <c r="C278" s="103"/>
      <c r="D278" s="103" t="s">
        <v>1698</v>
      </c>
      <c r="E278" s="577"/>
      <c r="F278" s="577"/>
      <c r="G278" s="577"/>
      <c r="H278" s="577"/>
      <c r="I278" s="577"/>
      <c r="J278" s="577"/>
    </row>
    <row r="279" spans="1:10" ht="15" x14ac:dyDescent="0.25">
      <c r="A279" s="823"/>
      <c r="B279" s="825"/>
      <c r="C279" s="103"/>
      <c r="D279" s="103" t="s">
        <v>1661</v>
      </c>
      <c r="E279" s="577"/>
      <c r="F279" s="577" t="s">
        <v>1726</v>
      </c>
      <c r="G279" s="181"/>
      <c r="H279" s="577"/>
      <c r="I279" s="181"/>
      <c r="J279" s="577"/>
    </row>
    <row r="280" spans="1:10" ht="30" x14ac:dyDescent="0.25">
      <c r="A280" s="823"/>
      <c r="B280" s="825"/>
      <c r="C280" s="103"/>
      <c r="D280" s="103" t="s">
        <v>1614</v>
      </c>
      <c r="E280" s="577"/>
      <c r="F280" s="577"/>
      <c r="G280" s="577" t="s">
        <v>1748</v>
      </c>
      <c r="H280" s="577"/>
      <c r="I280" s="181"/>
      <c r="J280" s="577"/>
    </row>
    <row r="281" spans="1:10" ht="45" x14ac:dyDescent="0.25">
      <c r="A281" s="823" t="s">
        <v>261</v>
      </c>
      <c r="B281" s="825" t="s">
        <v>1749</v>
      </c>
      <c r="C281" s="103" t="s">
        <v>1727</v>
      </c>
      <c r="D281" s="103"/>
      <c r="E281" s="577"/>
      <c r="F281" s="577"/>
      <c r="G281" s="577"/>
      <c r="H281" s="577"/>
      <c r="I281" s="577"/>
      <c r="J281" s="577"/>
    </row>
    <row r="282" spans="1:10" ht="15" x14ac:dyDescent="0.25">
      <c r="A282" s="823"/>
      <c r="B282" s="825"/>
      <c r="C282" s="103"/>
      <c r="D282" s="103" t="s">
        <v>1698</v>
      </c>
      <c r="E282" s="577"/>
      <c r="F282" s="577"/>
      <c r="G282" s="577"/>
      <c r="H282" s="577"/>
      <c r="I282" s="577"/>
      <c r="J282" s="577"/>
    </row>
    <row r="283" spans="1:10" ht="15" x14ac:dyDescent="0.25">
      <c r="A283" s="823"/>
      <c r="B283" s="825"/>
      <c r="C283" s="103"/>
      <c r="D283" s="103" t="s">
        <v>1661</v>
      </c>
      <c r="E283" s="577"/>
      <c r="F283" s="577"/>
      <c r="G283" s="577"/>
      <c r="H283" s="577"/>
      <c r="I283" s="577"/>
      <c r="J283" s="577"/>
    </row>
    <row r="284" spans="1:10" ht="15" x14ac:dyDescent="0.25">
      <c r="A284" s="823"/>
      <c r="B284" s="825"/>
      <c r="C284" s="103"/>
      <c r="D284" s="103"/>
      <c r="E284" s="103"/>
      <c r="F284" s="103" t="s">
        <v>1750</v>
      </c>
      <c r="G284" s="181"/>
      <c r="H284" s="577"/>
      <c r="I284" s="181"/>
      <c r="J284" s="103"/>
    </row>
    <row r="285" spans="1:10" ht="15" x14ac:dyDescent="0.25">
      <c r="A285" s="823"/>
      <c r="B285" s="825"/>
      <c r="C285" s="103"/>
      <c r="D285" s="103" t="s">
        <v>1678</v>
      </c>
      <c r="E285" s="577"/>
      <c r="F285" s="577"/>
      <c r="G285" s="577"/>
      <c r="H285" s="577"/>
      <c r="I285" s="181"/>
      <c r="J285" s="577"/>
    </row>
    <row r="286" spans="1:10" ht="30" x14ac:dyDescent="0.25">
      <c r="A286" s="823"/>
      <c r="B286" s="825"/>
      <c r="C286" s="103"/>
      <c r="D286" s="103"/>
      <c r="E286" s="577"/>
      <c r="F286" s="577"/>
      <c r="G286" s="103" t="s">
        <v>1688</v>
      </c>
      <c r="H286" s="577"/>
      <c r="I286" s="181"/>
      <c r="J286" s="103"/>
    </row>
    <row r="287" spans="1:10" ht="15" x14ac:dyDescent="0.25">
      <c r="A287" s="823"/>
      <c r="B287" s="825"/>
      <c r="C287" s="103"/>
      <c r="D287" s="103" t="s">
        <v>1638</v>
      </c>
      <c r="E287" s="577"/>
      <c r="F287" s="577"/>
      <c r="G287" s="577"/>
      <c r="H287" s="577"/>
      <c r="I287" s="577"/>
      <c r="J287" s="577"/>
    </row>
    <row r="288" spans="1:10" ht="15" x14ac:dyDescent="0.2">
      <c r="A288" s="823"/>
      <c r="B288" s="825"/>
      <c r="C288" s="416"/>
      <c r="D288" s="416" t="s">
        <v>1679</v>
      </c>
      <c r="E288" s="577"/>
      <c r="F288" s="577"/>
      <c r="G288" s="577"/>
      <c r="H288" s="577"/>
      <c r="I288" s="577"/>
      <c r="J288" s="577"/>
    </row>
    <row r="289" spans="1:10" ht="15" x14ac:dyDescent="0.25">
      <c r="A289" s="823"/>
      <c r="B289" s="825"/>
      <c r="C289" s="103"/>
      <c r="D289" s="103" t="s">
        <v>1716</v>
      </c>
      <c r="E289" s="577"/>
      <c r="F289" s="577"/>
      <c r="G289" s="577"/>
      <c r="H289" s="577"/>
      <c r="I289" s="577"/>
      <c r="J289" s="577"/>
    </row>
    <row r="290" spans="1:10" ht="15" x14ac:dyDescent="0.25">
      <c r="A290" s="823"/>
      <c r="B290" s="825"/>
      <c r="C290" s="103" t="s">
        <v>1633</v>
      </c>
      <c r="D290" s="103"/>
      <c r="E290" s="577"/>
      <c r="F290" s="577"/>
      <c r="G290" s="577"/>
      <c r="H290" s="577"/>
      <c r="I290" s="577"/>
      <c r="J290" s="577"/>
    </row>
    <row r="291" spans="1:10" ht="15" x14ac:dyDescent="0.25">
      <c r="A291" s="823" t="s">
        <v>262</v>
      </c>
      <c r="B291" s="825" t="s">
        <v>1751</v>
      </c>
      <c r="C291" s="103"/>
      <c r="D291" s="103" t="s">
        <v>1752</v>
      </c>
      <c r="E291" s="577"/>
      <c r="F291" s="577"/>
      <c r="G291" s="577"/>
      <c r="H291" s="577"/>
      <c r="I291" s="577"/>
      <c r="J291" s="577"/>
    </row>
    <row r="292" spans="1:10" ht="30" x14ac:dyDescent="0.25">
      <c r="A292" s="823"/>
      <c r="B292" s="825"/>
      <c r="C292" s="103"/>
      <c r="D292" s="103"/>
      <c r="E292" s="577"/>
      <c r="F292" s="577"/>
      <c r="G292" s="103" t="s">
        <v>1982</v>
      </c>
      <c r="H292" s="577"/>
      <c r="I292" s="181"/>
      <c r="J292" s="103"/>
    </row>
    <row r="293" spans="1:10" ht="15" x14ac:dyDescent="0.25">
      <c r="A293" s="823"/>
      <c r="B293" s="825"/>
      <c r="C293" s="103"/>
      <c r="D293" s="103" t="s">
        <v>1716</v>
      </c>
      <c r="E293" s="577"/>
      <c r="F293" s="577"/>
      <c r="G293" s="577"/>
      <c r="H293" s="577"/>
      <c r="I293" s="577"/>
      <c r="J293" s="577"/>
    </row>
    <row r="294" spans="1:10" ht="45" x14ac:dyDescent="0.25">
      <c r="A294" s="823"/>
      <c r="B294" s="825"/>
      <c r="C294" s="103" t="s">
        <v>1876</v>
      </c>
      <c r="D294" s="103"/>
      <c r="E294" s="577"/>
      <c r="F294" s="577"/>
      <c r="G294" s="577"/>
      <c r="H294" s="577"/>
      <c r="I294" s="577"/>
      <c r="J294" s="577"/>
    </row>
    <row r="295" spans="1:10" ht="15" x14ac:dyDescent="0.25">
      <c r="A295" s="823"/>
      <c r="B295" s="825"/>
      <c r="C295" s="103"/>
      <c r="D295" s="103" t="s">
        <v>1753</v>
      </c>
      <c r="E295" s="577"/>
      <c r="F295" s="577"/>
      <c r="G295" s="577"/>
      <c r="H295" s="577"/>
      <c r="I295" s="577"/>
      <c r="J295" s="577"/>
    </row>
    <row r="296" spans="1:10" ht="15" x14ac:dyDescent="0.25">
      <c r="A296" s="823"/>
      <c r="B296" s="825"/>
      <c r="C296" s="103"/>
      <c r="D296" s="103" t="s">
        <v>1754</v>
      </c>
      <c r="E296" s="577"/>
      <c r="F296" s="577"/>
      <c r="G296" s="577"/>
      <c r="H296" s="577"/>
      <c r="I296" s="577"/>
      <c r="J296" s="577"/>
    </row>
    <row r="297" spans="1:10" ht="15" x14ac:dyDescent="0.25">
      <c r="A297" s="823"/>
      <c r="B297" s="825" t="s">
        <v>1755</v>
      </c>
      <c r="C297" s="103" t="s">
        <v>1633</v>
      </c>
      <c r="D297" s="103"/>
      <c r="E297" s="577"/>
      <c r="F297" s="577"/>
      <c r="G297" s="577"/>
      <c r="H297" s="577"/>
      <c r="I297" s="577"/>
      <c r="J297" s="577"/>
    </row>
    <row r="298" spans="1:10" ht="15" x14ac:dyDescent="0.25">
      <c r="A298" s="823"/>
      <c r="B298" s="825"/>
      <c r="C298" s="103"/>
      <c r="D298" s="103" t="s">
        <v>1638</v>
      </c>
      <c r="E298" s="577"/>
      <c r="F298" s="577"/>
      <c r="G298" s="577"/>
      <c r="H298" s="577"/>
      <c r="I298" s="577"/>
      <c r="J298" s="577"/>
    </row>
    <row r="299" spans="1:10" ht="15" x14ac:dyDescent="0.25">
      <c r="A299" s="823"/>
      <c r="B299" s="825"/>
      <c r="C299" s="103"/>
      <c r="D299" s="103" t="s">
        <v>1678</v>
      </c>
      <c r="E299" s="103"/>
      <c r="F299" s="103"/>
      <c r="G299" s="103"/>
      <c r="H299" s="103"/>
      <c r="I299" s="577"/>
      <c r="J299" s="577"/>
    </row>
    <row r="300" spans="1:10" ht="15" x14ac:dyDescent="0.25">
      <c r="A300" s="823"/>
      <c r="B300" s="825"/>
      <c r="C300" s="103"/>
      <c r="D300" s="103" t="s">
        <v>1716</v>
      </c>
      <c r="E300" s="577"/>
      <c r="F300" s="577"/>
      <c r="G300" s="577"/>
      <c r="H300" s="577"/>
      <c r="I300" s="577"/>
      <c r="J300" s="577"/>
    </row>
    <row r="301" spans="1:10" ht="15" x14ac:dyDescent="0.25">
      <c r="A301" s="823"/>
      <c r="B301" s="825"/>
      <c r="C301" s="103"/>
      <c r="D301" s="103" t="s">
        <v>1685</v>
      </c>
      <c r="E301" s="577"/>
      <c r="F301" s="577"/>
      <c r="G301" s="577"/>
      <c r="H301" s="577"/>
      <c r="I301" s="577"/>
      <c r="J301" s="577"/>
    </row>
    <row r="302" spans="1:10" ht="30" x14ac:dyDescent="0.25">
      <c r="A302" s="823"/>
      <c r="B302" s="825"/>
      <c r="C302" s="103"/>
      <c r="D302" s="103"/>
      <c r="E302" s="103"/>
      <c r="F302" s="103" t="s">
        <v>1713</v>
      </c>
      <c r="G302" s="103"/>
      <c r="H302" s="103"/>
      <c r="I302" s="577"/>
      <c r="J302" s="577"/>
    </row>
    <row r="303" spans="1:10" ht="15" x14ac:dyDescent="0.25">
      <c r="A303" s="823" t="s">
        <v>264</v>
      </c>
      <c r="B303" s="825" t="s">
        <v>1756</v>
      </c>
      <c r="C303" s="103" t="s">
        <v>1633</v>
      </c>
      <c r="D303" s="103"/>
      <c r="E303" s="577"/>
      <c r="F303" s="577"/>
      <c r="G303" s="577"/>
      <c r="H303" s="577"/>
      <c r="I303" s="577"/>
      <c r="J303" s="577"/>
    </row>
    <row r="304" spans="1:10" ht="15" x14ac:dyDescent="0.25">
      <c r="A304" s="823"/>
      <c r="B304" s="825"/>
      <c r="C304" s="103"/>
      <c r="D304" s="103" t="s">
        <v>1716</v>
      </c>
      <c r="E304" s="577"/>
      <c r="F304" s="577"/>
      <c r="G304" s="577"/>
      <c r="H304" s="577"/>
      <c r="I304" s="577"/>
      <c r="J304" s="577"/>
    </row>
    <row r="305" spans="1:10" ht="15" x14ac:dyDescent="0.25">
      <c r="A305" s="823"/>
      <c r="B305" s="825"/>
      <c r="C305" s="103"/>
      <c r="D305" s="103" t="s">
        <v>1744</v>
      </c>
      <c r="E305" s="577"/>
      <c r="F305" s="577"/>
      <c r="G305" s="577"/>
      <c r="H305" s="577"/>
      <c r="I305" s="577"/>
      <c r="J305" s="577"/>
    </row>
    <row r="306" spans="1:10" ht="15" x14ac:dyDescent="0.2">
      <c r="A306" s="823"/>
      <c r="B306" s="825"/>
      <c r="C306" s="227"/>
      <c r="D306" s="227" t="s">
        <v>1679</v>
      </c>
      <c r="E306" s="577"/>
      <c r="F306" s="577"/>
      <c r="G306" s="577"/>
      <c r="H306" s="577"/>
      <c r="I306" s="577"/>
      <c r="J306" s="577"/>
    </row>
    <row r="307" spans="1:10" ht="60" x14ac:dyDescent="0.25">
      <c r="A307" s="823"/>
      <c r="B307" s="825"/>
      <c r="C307" s="103" t="s">
        <v>1757</v>
      </c>
      <c r="D307" s="103"/>
      <c r="E307" s="577"/>
      <c r="F307" s="577"/>
      <c r="G307" s="577"/>
      <c r="H307" s="577"/>
      <c r="I307" s="577"/>
      <c r="J307" s="577"/>
    </row>
    <row r="308" spans="1:10" ht="15" x14ac:dyDescent="0.25">
      <c r="A308" s="823"/>
      <c r="B308" s="825"/>
      <c r="C308" s="103"/>
      <c r="D308" s="103" t="s">
        <v>1705</v>
      </c>
      <c r="E308" s="577"/>
      <c r="F308" s="577"/>
      <c r="G308" s="577"/>
      <c r="H308" s="577"/>
      <c r="I308" s="577"/>
      <c r="J308" s="577"/>
    </row>
    <row r="309" spans="1:10" ht="15" x14ac:dyDescent="0.25">
      <c r="A309" s="823" t="s">
        <v>265</v>
      </c>
      <c r="B309" s="825" t="s">
        <v>1758</v>
      </c>
      <c r="C309" s="103"/>
      <c r="D309" s="103" t="s">
        <v>1685</v>
      </c>
      <c r="E309" s="577"/>
      <c r="F309" s="577"/>
      <c r="G309" s="577"/>
      <c r="H309" s="577"/>
      <c r="I309" s="577"/>
      <c r="J309" s="577"/>
    </row>
    <row r="310" spans="1:10" ht="15" x14ac:dyDescent="0.25">
      <c r="A310" s="823"/>
      <c r="B310" s="825"/>
      <c r="C310" s="103" t="s">
        <v>1633</v>
      </c>
      <c r="D310" s="103"/>
      <c r="E310" s="577"/>
      <c r="F310" s="577"/>
      <c r="G310" s="577"/>
      <c r="H310" s="577"/>
      <c r="I310" s="577"/>
      <c r="J310" s="577"/>
    </row>
    <row r="311" spans="1:10" ht="15" x14ac:dyDescent="0.25">
      <c r="A311" s="823"/>
      <c r="B311" s="825"/>
      <c r="C311" s="103"/>
      <c r="D311" s="103" t="s">
        <v>1698</v>
      </c>
      <c r="E311" s="577"/>
      <c r="F311" s="577"/>
      <c r="G311" s="577"/>
      <c r="H311" s="577"/>
      <c r="I311" s="577"/>
      <c r="J311" s="577"/>
    </row>
    <row r="312" spans="1:10" ht="45" x14ac:dyDescent="0.25">
      <c r="A312" s="823"/>
      <c r="B312" s="825"/>
      <c r="C312" s="160" t="s">
        <v>1727</v>
      </c>
      <c r="D312" s="160"/>
      <c r="E312" s="577"/>
      <c r="F312" s="577"/>
      <c r="G312" s="577"/>
      <c r="H312" s="577"/>
      <c r="I312" s="577"/>
      <c r="J312" s="577"/>
    </row>
    <row r="313" spans="1:10" ht="15" x14ac:dyDescent="0.25">
      <c r="A313" s="823"/>
      <c r="B313" s="825"/>
      <c r="C313" s="103"/>
      <c r="D313" s="103" t="s">
        <v>1638</v>
      </c>
      <c r="E313" s="577"/>
      <c r="F313" s="577"/>
      <c r="G313" s="577"/>
      <c r="H313" s="577"/>
      <c r="I313" s="577"/>
      <c r="J313" s="577"/>
    </row>
    <row r="314" spans="1:10" ht="15" x14ac:dyDescent="0.25">
      <c r="A314" s="823" t="s">
        <v>266</v>
      </c>
      <c r="B314" s="825" t="s">
        <v>1759</v>
      </c>
      <c r="C314" s="103"/>
      <c r="D314" s="103" t="s">
        <v>1638</v>
      </c>
      <c r="E314" s="577"/>
      <c r="F314" s="577"/>
      <c r="G314" s="577"/>
      <c r="H314" s="577"/>
      <c r="I314" s="577"/>
      <c r="J314" s="577"/>
    </row>
    <row r="315" spans="1:10" ht="15" x14ac:dyDescent="0.25">
      <c r="A315" s="823"/>
      <c r="B315" s="825"/>
      <c r="C315" s="103"/>
      <c r="D315" s="103" t="s">
        <v>1685</v>
      </c>
      <c r="E315" s="577"/>
      <c r="F315" s="577"/>
      <c r="G315" s="577"/>
      <c r="H315" s="577"/>
      <c r="I315" s="577"/>
      <c r="J315" s="577"/>
    </row>
    <row r="316" spans="1:10" ht="15" x14ac:dyDescent="0.25">
      <c r="A316" s="823"/>
      <c r="B316" s="825"/>
      <c r="C316" s="103" t="s">
        <v>1633</v>
      </c>
      <c r="D316" s="103"/>
      <c r="E316" s="577"/>
      <c r="F316" s="577"/>
      <c r="G316" s="577"/>
      <c r="H316" s="577"/>
      <c r="I316" s="577"/>
      <c r="J316" s="577"/>
    </row>
    <row r="317" spans="1:10" ht="45" x14ac:dyDescent="0.25">
      <c r="A317" s="823"/>
      <c r="B317" s="825"/>
      <c r="C317" s="103" t="s">
        <v>1727</v>
      </c>
      <c r="D317" s="103"/>
      <c r="E317" s="577"/>
      <c r="F317" s="577"/>
      <c r="G317" s="577"/>
      <c r="H317" s="577"/>
      <c r="I317" s="577"/>
      <c r="J317" s="577"/>
    </row>
    <row r="318" spans="1:10" ht="15" x14ac:dyDescent="0.25">
      <c r="A318" s="823" t="s">
        <v>267</v>
      </c>
      <c r="B318" s="825" t="s">
        <v>1760</v>
      </c>
      <c r="C318" s="103"/>
      <c r="D318" s="103" t="s">
        <v>1685</v>
      </c>
      <c r="E318" s="577"/>
      <c r="F318" s="577"/>
      <c r="G318" s="577"/>
      <c r="H318" s="577"/>
      <c r="I318" s="577"/>
      <c r="J318" s="577"/>
    </row>
    <row r="319" spans="1:10" ht="15" x14ac:dyDescent="0.25">
      <c r="A319" s="823"/>
      <c r="B319" s="825"/>
      <c r="C319" s="103" t="s">
        <v>1633</v>
      </c>
      <c r="D319" s="103"/>
      <c r="E319" s="577"/>
      <c r="F319" s="577"/>
      <c r="G319" s="577"/>
      <c r="H319" s="577"/>
      <c r="I319" s="577"/>
      <c r="J319" s="577"/>
    </row>
    <row r="320" spans="1:10" ht="15" x14ac:dyDescent="0.25">
      <c r="A320" s="823"/>
      <c r="B320" s="825"/>
      <c r="C320" s="103"/>
      <c r="D320" s="103" t="s">
        <v>1638</v>
      </c>
      <c r="E320" s="577"/>
      <c r="F320" s="577"/>
      <c r="G320" s="577"/>
      <c r="H320" s="577"/>
      <c r="I320" s="577"/>
      <c r="J320" s="577"/>
    </row>
    <row r="321" spans="1:10" ht="15" x14ac:dyDescent="0.25">
      <c r="A321" s="823" t="s">
        <v>268</v>
      </c>
      <c r="B321" s="825" t="s">
        <v>1761</v>
      </c>
      <c r="C321" s="103" t="s">
        <v>1633</v>
      </c>
      <c r="D321" s="103"/>
      <c r="E321" s="577"/>
      <c r="F321" s="577"/>
      <c r="G321" s="577"/>
      <c r="H321" s="577"/>
      <c r="I321" s="577"/>
      <c r="J321" s="577"/>
    </row>
    <row r="322" spans="1:10" ht="30" x14ac:dyDescent="0.25">
      <c r="A322" s="823"/>
      <c r="B322" s="825"/>
      <c r="C322" s="103"/>
      <c r="D322" s="103"/>
      <c r="E322" s="577"/>
      <c r="F322" s="577"/>
      <c r="G322" s="577" t="s">
        <v>1762</v>
      </c>
      <c r="H322" s="577"/>
      <c r="I322" s="577"/>
      <c r="J322" s="577"/>
    </row>
    <row r="323" spans="1:10" ht="15" x14ac:dyDescent="0.25">
      <c r="A323" s="823"/>
      <c r="B323" s="825"/>
      <c r="C323" s="103"/>
      <c r="D323" s="103" t="s">
        <v>1638</v>
      </c>
      <c r="E323" s="577"/>
      <c r="F323" s="577"/>
      <c r="G323" s="577"/>
      <c r="H323" s="577"/>
      <c r="I323" s="577"/>
      <c r="J323" s="577"/>
    </row>
    <row r="324" spans="1:10" ht="15" x14ac:dyDescent="0.25">
      <c r="A324" s="823"/>
      <c r="B324" s="825"/>
      <c r="C324" s="103"/>
      <c r="D324" s="103" t="s">
        <v>1716</v>
      </c>
      <c r="E324" s="577"/>
      <c r="F324" s="577"/>
      <c r="G324" s="577"/>
      <c r="H324" s="577"/>
      <c r="I324" s="577"/>
      <c r="J324" s="577"/>
    </row>
    <row r="325" spans="1:10" ht="30" x14ac:dyDescent="0.25">
      <c r="A325" s="823"/>
      <c r="B325" s="825"/>
      <c r="C325" s="103"/>
      <c r="D325" s="103" t="s">
        <v>1763</v>
      </c>
      <c r="E325" s="577"/>
      <c r="F325" s="577"/>
      <c r="G325" s="577"/>
      <c r="H325" s="577"/>
      <c r="I325" s="181"/>
      <c r="J325" s="577"/>
    </row>
    <row r="326" spans="1:10" ht="15" x14ac:dyDescent="0.25">
      <c r="A326" s="823"/>
      <c r="B326" s="825"/>
      <c r="C326" s="103"/>
      <c r="D326" s="103"/>
      <c r="E326" s="103"/>
      <c r="F326" s="103" t="s">
        <v>1687</v>
      </c>
      <c r="G326" s="181"/>
      <c r="H326" s="577"/>
      <c r="I326" s="181"/>
      <c r="J326" s="103"/>
    </row>
    <row r="327" spans="1:10" ht="15" x14ac:dyDescent="0.25">
      <c r="A327" s="823"/>
      <c r="B327" s="825"/>
      <c r="C327" s="103"/>
      <c r="D327" s="103" t="s">
        <v>1661</v>
      </c>
      <c r="E327" s="577"/>
      <c r="F327" s="577"/>
      <c r="G327" s="577"/>
      <c r="H327" s="577"/>
      <c r="I327" s="577"/>
      <c r="J327" s="577"/>
    </row>
    <row r="328" spans="1:10" ht="60" x14ac:dyDescent="0.25">
      <c r="A328" s="823"/>
      <c r="B328" s="825"/>
      <c r="C328" s="103" t="s">
        <v>1983</v>
      </c>
      <c r="D328" s="103"/>
      <c r="E328" s="577"/>
      <c r="F328" s="577"/>
      <c r="G328" s="577"/>
      <c r="H328" s="577"/>
      <c r="I328" s="577"/>
      <c r="J328" s="577"/>
    </row>
    <row r="329" spans="1:10" ht="15" x14ac:dyDescent="0.25">
      <c r="A329" s="823"/>
      <c r="B329" s="825"/>
      <c r="C329" s="103"/>
      <c r="D329" s="103" t="s">
        <v>1698</v>
      </c>
      <c r="E329" s="577"/>
      <c r="F329" s="577"/>
      <c r="G329" s="577"/>
      <c r="H329" s="577"/>
      <c r="I329" s="577"/>
      <c r="J329" s="577"/>
    </row>
    <row r="330" spans="1:10" ht="15" x14ac:dyDescent="0.25">
      <c r="A330" s="823" t="s">
        <v>269</v>
      </c>
      <c r="B330" s="825" t="s">
        <v>1764</v>
      </c>
      <c r="C330" s="103"/>
      <c r="D330" s="103" t="s">
        <v>1685</v>
      </c>
      <c r="E330" s="577"/>
      <c r="F330" s="577"/>
      <c r="G330" s="577"/>
      <c r="H330" s="577"/>
      <c r="I330" s="577"/>
      <c r="J330" s="577"/>
    </row>
    <row r="331" spans="1:10" ht="45" x14ac:dyDescent="0.25">
      <c r="A331" s="823"/>
      <c r="B331" s="825"/>
      <c r="C331" s="103" t="s">
        <v>1876</v>
      </c>
      <c r="D331" s="103"/>
      <c r="E331" s="577"/>
      <c r="F331" s="577"/>
      <c r="G331" s="577"/>
      <c r="H331" s="577"/>
      <c r="I331" s="577"/>
      <c r="J331" s="577"/>
    </row>
    <row r="332" spans="1:10" ht="15" x14ac:dyDescent="0.25">
      <c r="A332" s="823"/>
      <c r="B332" s="825"/>
      <c r="C332" s="103"/>
      <c r="D332" s="103" t="s">
        <v>1638</v>
      </c>
      <c r="E332" s="577"/>
      <c r="F332" s="577"/>
      <c r="G332" s="577"/>
      <c r="H332" s="577"/>
      <c r="I332" s="577"/>
      <c r="J332" s="577"/>
    </row>
    <row r="333" spans="1:10" ht="15" x14ac:dyDescent="0.25">
      <c r="A333" s="823" t="s">
        <v>270</v>
      </c>
      <c r="B333" s="825" t="s">
        <v>1765</v>
      </c>
      <c r="C333" s="103" t="s">
        <v>1633</v>
      </c>
      <c r="D333" s="103"/>
      <c r="E333" s="577"/>
      <c r="F333" s="577"/>
      <c r="G333" s="577"/>
      <c r="H333" s="577"/>
      <c r="I333" s="577"/>
      <c r="J333" s="577"/>
    </row>
    <row r="334" spans="1:10" ht="15" x14ac:dyDescent="0.2">
      <c r="A334" s="823"/>
      <c r="B334" s="825"/>
      <c r="C334" s="416"/>
      <c r="D334" s="416" t="s">
        <v>1679</v>
      </c>
      <c r="E334" s="577"/>
      <c r="F334" s="577"/>
      <c r="G334" s="577"/>
      <c r="H334" s="577"/>
      <c r="I334" s="577"/>
      <c r="J334" s="577"/>
    </row>
    <row r="335" spans="1:10" ht="15" x14ac:dyDescent="0.25">
      <c r="A335" s="823"/>
      <c r="B335" s="825"/>
      <c r="C335" s="103"/>
      <c r="D335" s="103" t="s">
        <v>1638</v>
      </c>
      <c r="E335" s="577"/>
      <c r="F335" s="577"/>
      <c r="G335" s="577"/>
      <c r="H335" s="577"/>
      <c r="I335" s="577"/>
      <c r="J335" s="577"/>
    </row>
    <row r="336" spans="1:10" ht="15" x14ac:dyDescent="0.2">
      <c r="A336" s="823" t="s">
        <v>271</v>
      </c>
      <c r="B336" s="825" t="s">
        <v>1766</v>
      </c>
      <c r="C336" s="416"/>
      <c r="D336" s="416" t="s">
        <v>316</v>
      </c>
      <c r="E336" s="577"/>
      <c r="F336" s="577"/>
      <c r="G336" s="577"/>
      <c r="H336" s="577"/>
      <c r="I336" s="577"/>
      <c r="J336" s="577"/>
    </row>
    <row r="337" spans="1:10" ht="15" x14ac:dyDescent="0.2">
      <c r="A337" s="823"/>
      <c r="B337" s="825"/>
      <c r="C337" s="416"/>
      <c r="D337" s="416" t="s">
        <v>282</v>
      </c>
      <c r="E337" s="577"/>
      <c r="F337" s="577"/>
      <c r="G337" s="577"/>
      <c r="H337" s="577"/>
      <c r="I337" s="577"/>
      <c r="J337" s="577"/>
    </row>
    <row r="338" spans="1:10" ht="15" x14ac:dyDescent="0.25">
      <c r="A338" s="823"/>
      <c r="B338" s="825"/>
      <c r="C338" s="416"/>
      <c r="D338" s="416"/>
      <c r="E338" s="577"/>
      <c r="F338" s="103" t="s">
        <v>1687</v>
      </c>
      <c r="G338" s="181"/>
      <c r="H338" s="577"/>
      <c r="I338" s="577"/>
      <c r="J338" s="577"/>
    </row>
    <row r="339" spans="1:10" ht="30" x14ac:dyDescent="0.2">
      <c r="A339" s="823"/>
      <c r="B339" s="825"/>
      <c r="C339" s="416"/>
      <c r="D339" s="416"/>
      <c r="E339" s="577"/>
      <c r="F339" s="577"/>
      <c r="G339" s="577" t="s">
        <v>1762</v>
      </c>
      <c r="H339" s="577"/>
      <c r="I339" s="577"/>
      <c r="J339" s="577"/>
    </row>
    <row r="340" spans="1:10" ht="15" x14ac:dyDescent="0.2">
      <c r="A340" s="823"/>
      <c r="B340" s="825"/>
      <c r="C340" s="416"/>
      <c r="D340" s="416" t="s">
        <v>1679</v>
      </c>
      <c r="E340" s="577"/>
      <c r="F340" s="577"/>
      <c r="G340" s="577"/>
      <c r="H340" s="577"/>
      <c r="I340" s="577"/>
      <c r="J340" s="577"/>
    </row>
    <row r="341" spans="1:10" ht="15" x14ac:dyDescent="0.25">
      <c r="A341" s="823"/>
      <c r="B341" s="825"/>
      <c r="C341" s="103"/>
      <c r="D341" s="103" t="s">
        <v>1638</v>
      </c>
      <c r="E341" s="577"/>
      <c r="F341" s="577"/>
      <c r="G341" s="577"/>
      <c r="H341" s="577"/>
      <c r="I341" s="577"/>
      <c r="J341" s="577"/>
    </row>
    <row r="342" spans="1:10" ht="15" x14ac:dyDescent="0.2">
      <c r="A342" s="823"/>
      <c r="B342" s="825"/>
      <c r="C342" s="416" t="s">
        <v>1633</v>
      </c>
      <c r="D342" s="416"/>
      <c r="E342" s="577"/>
      <c r="F342" s="577"/>
      <c r="G342" s="577"/>
      <c r="H342" s="577"/>
      <c r="I342" s="577"/>
      <c r="J342" s="577"/>
    </row>
    <row r="343" spans="1:10" ht="15" x14ac:dyDescent="0.25">
      <c r="A343" s="823"/>
      <c r="B343" s="825"/>
      <c r="C343" s="103"/>
      <c r="D343" s="103" t="s">
        <v>1716</v>
      </c>
      <c r="E343" s="577"/>
      <c r="F343" s="577"/>
      <c r="G343" s="577"/>
      <c r="H343" s="577"/>
      <c r="I343" s="577"/>
      <c r="J343" s="577"/>
    </row>
    <row r="344" spans="1:10" ht="30" x14ac:dyDescent="0.25">
      <c r="A344" s="823"/>
      <c r="B344" s="825"/>
      <c r="C344" s="103" t="s">
        <v>1711</v>
      </c>
      <c r="D344" s="103"/>
      <c r="E344" s="103"/>
      <c r="F344" s="103"/>
      <c r="G344" s="103"/>
      <c r="H344" s="103"/>
      <c r="I344" s="577"/>
      <c r="J344" s="577"/>
    </row>
    <row r="345" spans="1:10" ht="45" x14ac:dyDescent="0.25">
      <c r="A345" s="823"/>
      <c r="B345" s="825"/>
      <c r="C345" s="103" t="s">
        <v>1767</v>
      </c>
      <c r="D345" s="103"/>
      <c r="E345" s="577"/>
      <c r="F345" s="577"/>
      <c r="G345" s="577"/>
      <c r="H345" s="577"/>
      <c r="I345" s="577"/>
      <c r="J345" s="577"/>
    </row>
    <row r="346" spans="1:10" ht="15" x14ac:dyDescent="0.2">
      <c r="A346" s="823"/>
      <c r="B346" s="825"/>
      <c r="C346" s="416"/>
      <c r="D346" s="416" t="s">
        <v>1705</v>
      </c>
      <c r="E346" s="577"/>
      <c r="F346" s="577"/>
      <c r="G346" s="577"/>
      <c r="H346" s="577"/>
      <c r="I346" s="577"/>
      <c r="J346" s="577"/>
    </row>
    <row r="347" spans="1:10" ht="15" x14ac:dyDescent="0.25">
      <c r="A347" s="823" t="s">
        <v>272</v>
      </c>
      <c r="B347" s="825" t="s">
        <v>1768</v>
      </c>
      <c r="C347" s="103"/>
      <c r="D347" s="103" t="s">
        <v>1679</v>
      </c>
      <c r="E347" s="577"/>
      <c r="F347" s="577"/>
      <c r="G347" s="577"/>
      <c r="H347" s="577"/>
      <c r="I347" s="577"/>
      <c r="J347" s="577"/>
    </row>
    <row r="348" spans="1:10" ht="15" x14ac:dyDescent="0.25">
      <c r="A348" s="823"/>
      <c r="B348" s="825"/>
      <c r="C348" s="103"/>
      <c r="D348" s="416" t="s">
        <v>1678</v>
      </c>
      <c r="E348" s="577"/>
      <c r="F348" s="577"/>
      <c r="G348" s="577"/>
      <c r="H348" s="577"/>
      <c r="I348" s="577"/>
      <c r="J348" s="577"/>
    </row>
    <row r="349" spans="1:10" ht="30" x14ac:dyDescent="0.25">
      <c r="A349" s="823"/>
      <c r="B349" s="825"/>
      <c r="C349" s="103"/>
      <c r="D349" s="103"/>
      <c r="E349" s="577"/>
      <c r="F349" s="577"/>
      <c r="G349" s="577" t="s">
        <v>1688</v>
      </c>
      <c r="H349" s="577"/>
      <c r="I349" s="577"/>
      <c r="J349" s="577"/>
    </row>
    <row r="350" spans="1:10" ht="15" x14ac:dyDescent="0.25">
      <c r="A350" s="823"/>
      <c r="B350" s="825"/>
      <c r="C350" s="103"/>
      <c r="D350" s="103" t="s">
        <v>1698</v>
      </c>
      <c r="E350" s="577"/>
      <c r="F350" s="577"/>
      <c r="G350" s="577"/>
      <c r="H350" s="577"/>
      <c r="I350" s="577"/>
      <c r="J350" s="577"/>
    </row>
    <row r="351" spans="1:10" ht="15" x14ac:dyDescent="0.25">
      <c r="A351" s="823"/>
      <c r="B351" s="825"/>
      <c r="C351" s="103"/>
      <c r="D351" s="103" t="s">
        <v>1716</v>
      </c>
      <c r="E351" s="577"/>
      <c r="F351" s="577"/>
      <c r="G351" s="577"/>
      <c r="H351" s="577"/>
      <c r="I351" s="577"/>
      <c r="J351" s="577"/>
    </row>
    <row r="352" spans="1:10" ht="15" x14ac:dyDescent="0.25">
      <c r="A352" s="823"/>
      <c r="B352" s="825"/>
      <c r="C352" s="103" t="s">
        <v>1608</v>
      </c>
      <c r="D352" s="103"/>
      <c r="E352" s="577"/>
      <c r="F352" s="577"/>
      <c r="G352" s="577"/>
      <c r="H352" s="577"/>
      <c r="I352" s="577"/>
      <c r="J352" s="577"/>
    </row>
    <row r="353" spans="1:10" ht="45" x14ac:dyDescent="0.25">
      <c r="A353" s="823"/>
      <c r="B353" s="825"/>
      <c r="C353" s="103" t="s">
        <v>1727</v>
      </c>
      <c r="D353" s="103"/>
      <c r="E353" s="577"/>
      <c r="F353" s="577"/>
      <c r="G353" s="577"/>
      <c r="H353" s="577"/>
      <c r="I353" s="577"/>
      <c r="J353" s="577"/>
    </row>
    <row r="354" spans="1:10" ht="15" x14ac:dyDescent="0.25">
      <c r="A354" s="823"/>
      <c r="B354" s="825"/>
      <c r="C354" s="103"/>
      <c r="D354" s="103" t="s">
        <v>1638</v>
      </c>
      <c r="E354" s="577"/>
      <c r="F354" s="577"/>
      <c r="G354" s="577"/>
      <c r="H354" s="577"/>
      <c r="I354" s="577"/>
      <c r="J354" s="577"/>
    </row>
    <row r="355" spans="1:10" ht="15" x14ac:dyDescent="0.25">
      <c r="A355" s="823" t="s">
        <v>273</v>
      </c>
      <c r="B355" s="825" t="s">
        <v>1769</v>
      </c>
      <c r="C355" s="103"/>
      <c r="D355" s="103" t="s">
        <v>1698</v>
      </c>
      <c r="E355" s="577"/>
      <c r="F355" s="577"/>
      <c r="G355" s="577"/>
      <c r="H355" s="577"/>
      <c r="I355" s="577"/>
      <c r="J355" s="577"/>
    </row>
    <row r="356" spans="1:10" ht="15" x14ac:dyDescent="0.25">
      <c r="A356" s="823"/>
      <c r="B356" s="825"/>
      <c r="C356" s="103"/>
      <c r="D356" s="103" t="s">
        <v>1638</v>
      </c>
      <c r="E356" s="577"/>
      <c r="F356" s="577"/>
      <c r="G356" s="577"/>
      <c r="H356" s="577"/>
      <c r="I356" s="577"/>
      <c r="J356" s="577"/>
    </row>
    <row r="357" spans="1:10" ht="15" x14ac:dyDescent="0.25">
      <c r="A357" s="823"/>
      <c r="B357" s="825"/>
      <c r="C357" s="103"/>
      <c r="D357" s="103" t="s">
        <v>1685</v>
      </c>
      <c r="E357" s="577"/>
      <c r="F357" s="577"/>
      <c r="G357" s="577"/>
      <c r="H357" s="577"/>
      <c r="I357" s="577"/>
      <c r="J357" s="577"/>
    </row>
    <row r="358" spans="1:10" ht="15" x14ac:dyDescent="0.25">
      <c r="A358" s="823"/>
      <c r="B358" s="825"/>
      <c r="C358" s="103" t="s">
        <v>1633</v>
      </c>
      <c r="D358" s="103"/>
      <c r="E358" s="577"/>
      <c r="F358" s="577"/>
      <c r="G358" s="577"/>
      <c r="H358" s="577"/>
      <c r="I358" s="577"/>
      <c r="J358" s="577"/>
    </row>
    <row r="359" spans="1:10" ht="60" x14ac:dyDescent="0.25">
      <c r="A359" s="823"/>
      <c r="B359" s="825"/>
      <c r="C359" s="103" t="s">
        <v>1770</v>
      </c>
      <c r="D359" s="103"/>
      <c r="E359" s="577"/>
      <c r="F359" s="577"/>
      <c r="G359" s="577"/>
      <c r="H359" s="577"/>
      <c r="I359" s="577"/>
      <c r="J359" s="577"/>
    </row>
    <row r="360" spans="1:10" ht="15" x14ac:dyDescent="0.25">
      <c r="A360" s="823" t="s">
        <v>448</v>
      </c>
      <c r="B360" s="825" t="s">
        <v>1771</v>
      </c>
      <c r="C360" s="103" t="s">
        <v>1633</v>
      </c>
      <c r="D360" s="103"/>
      <c r="E360" s="577"/>
      <c r="F360" s="577"/>
      <c r="G360" s="577"/>
      <c r="H360" s="577"/>
      <c r="I360" s="577"/>
      <c r="J360" s="577"/>
    </row>
    <row r="361" spans="1:10" ht="75" x14ac:dyDescent="0.25">
      <c r="A361" s="823"/>
      <c r="B361" s="825"/>
      <c r="C361" s="103" t="s">
        <v>1772</v>
      </c>
      <c r="D361" s="103"/>
      <c r="E361" s="577"/>
      <c r="F361" s="577"/>
      <c r="G361" s="577"/>
      <c r="H361" s="577"/>
      <c r="I361" s="577"/>
      <c r="J361" s="577"/>
    </row>
    <row r="362" spans="1:10" ht="15" x14ac:dyDescent="0.25">
      <c r="A362" s="823"/>
      <c r="B362" s="825"/>
      <c r="C362" s="103"/>
      <c r="D362" s="103" t="s">
        <v>1685</v>
      </c>
      <c r="E362" s="577"/>
      <c r="F362" s="577"/>
      <c r="G362" s="577"/>
      <c r="H362" s="577"/>
      <c r="I362" s="577"/>
      <c r="J362" s="577"/>
    </row>
    <row r="363" spans="1:10" ht="15" x14ac:dyDescent="0.25">
      <c r="A363" s="823"/>
      <c r="B363" s="825"/>
      <c r="C363" s="103"/>
      <c r="D363" s="103" t="s">
        <v>1698</v>
      </c>
      <c r="E363" s="577"/>
      <c r="F363" s="577"/>
      <c r="G363" s="577"/>
      <c r="H363" s="577"/>
      <c r="I363" s="577"/>
      <c r="J363" s="577"/>
    </row>
    <row r="364" spans="1:10" ht="15" x14ac:dyDescent="0.25">
      <c r="A364" s="823"/>
      <c r="B364" s="825"/>
      <c r="C364" s="103"/>
      <c r="D364" s="103" t="s">
        <v>1638</v>
      </c>
      <c r="E364" s="577"/>
      <c r="F364" s="577"/>
      <c r="G364" s="577"/>
      <c r="H364" s="577"/>
      <c r="I364" s="577"/>
      <c r="J364" s="577"/>
    </row>
    <row r="365" spans="1:10" ht="15" x14ac:dyDescent="0.25">
      <c r="A365" s="823" t="s">
        <v>449</v>
      </c>
      <c r="B365" s="825" t="s">
        <v>1773</v>
      </c>
      <c r="C365" s="103"/>
      <c r="D365" s="103" t="s">
        <v>1638</v>
      </c>
      <c r="E365" s="577"/>
      <c r="F365" s="577"/>
      <c r="G365" s="577"/>
      <c r="H365" s="577"/>
      <c r="I365" s="577"/>
      <c r="J365" s="577"/>
    </row>
    <row r="366" spans="1:10" ht="15" x14ac:dyDescent="0.25">
      <c r="A366" s="823"/>
      <c r="B366" s="825"/>
      <c r="C366" s="103" t="s">
        <v>1633</v>
      </c>
      <c r="D366" s="103"/>
      <c r="E366" s="577"/>
      <c r="F366" s="577"/>
      <c r="G366" s="577"/>
      <c r="H366" s="577"/>
      <c r="I366" s="577"/>
      <c r="J366" s="577"/>
    </row>
    <row r="367" spans="1:10" ht="15" x14ac:dyDescent="0.25">
      <c r="A367" s="823"/>
      <c r="B367" s="825"/>
      <c r="C367" s="103"/>
      <c r="D367" s="103" t="s">
        <v>1685</v>
      </c>
      <c r="E367" s="577"/>
      <c r="F367" s="577"/>
      <c r="G367" s="577"/>
      <c r="H367" s="577"/>
      <c r="I367" s="577"/>
      <c r="J367" s="577"/>
    </row>
    <row r="368" spans="1:10" ht="45" x14ac:dyDescent="0.25">
      <c r="A368" s="823"/>
      <c r="B368" s="825"/>
      <c r="C368" s="103" t="s">
        <v>1733</v>
      </c>
      <c r="D368" s="103"/>
      <c r="E368" s="577"/>
      <c r="F368" s="577"/>
      <c r="G368" s="577"/>
      <c r="H368" s="577"/>
      <c r="I368" s="577"/>
      <c r="J368" s="577"/>
    </row>
    <row r="369" spans="1:10" ht="15" x14ac:dyDescent="0.25">
      <c r="A369" s="823"/>
      <c r="B369" s="825"/>
      <c r="C369" s="103"/>
      <c r="D369" s="103" t="s">
        <v>1698</v>
      </c>
      <c r="E369" s="577"/>
      <c r="F369" s="577"/>
      <c r="G369" s="577"/>
      <c r="H369" s="577"/>
      <c r="I369" s="577"/>
      <c r="J369" s="577"/>
    </row>
    <row r="370" spans="1:10" ht="15" x14ac:dyDescent="0.25">
      <c r="A370" s="823" t="s">
        <v>450</v>
      </c>
      <c r="B370" s="825" t="s">
        <v>1774</v>
      </c>
      <c r="C370" s="103"/>
      <c r="D370" s="103" t="s">
        <v>1685</v>
      </c>
      <c r="E370" s="577"/>
      <c r="F370" s="577"/>
      <c r="G370" s="577"/>
      <c r="H370" s="577"/>
      <c r="I370" s="577"/>
      <c r="J370" s="577"/>
    </row>
    <row r="371" spans="1:10" ht="15" x14ac:dyDescent="0.25">
      <c r="A371" s="823"/>
      <c r="B371" s="825"/>
      <c r="C371" s="103"/>
      <c r="D371" s="103"/>
      <c r="E371" s="577"/>
      <c r="F371" s="103" t="s">
        <v>1687</v>
      </c>
      <c r="G371" s="181"/>
      <c r="H371" s="577"/>
      <c r="I371" s="577"/>
      <c r="J371" s="577"/>
    </row>
    <row r="372" spans="1:10" ht="30" x14ac:dyDescent="0.25">
      <c r="A372" s="823"/>
      <c r="B372" s="825"/>
      <c r="C372" s="103"/>
      <c r="D372" s="103"/>
      <c r="E372" s="577"/>
      <c r="F372" s="577"/>
      <c r="G372" s="577" t="s">
        <v>1762</v>
      </c>
      <c r="H372" s="577"/>
      <c r="I372" s="577"/>
      <c r="J372" s="577"/>
    </row>
    <row r="373" spans="1:10" ht="15" x14ac:dyDescent="0.25">
      <c r="A373" s="823"/>
      <c r="B373" s="825"/>
      <c r="C373" s="103"/>
      <c r="D373" s="103" t="s">
        <v>1698</v>
      </c>
      <c r="E373" s="577"/>
      <c r="F373" s="577"/>
      <c r="G373" s="577"/>
      <c r="H373" s="577"/>
      <c r="I373" s="577"/>
      <c r="J373" s="577"/>
    </row>
    <row r="374" spans="1:10" ht="15" x14ac:dyDescent="0.25">
      <c r="A374" s="823"/>
      <c r="B374" s="825"/>
      <c r="C374" s="103"/>
      <c r="D374" s="103" t="s">
        <v>1716</v>
      </c>
      <c r="E374" s="577"/>
      <c r="F374" s="577"/>
      <c r="G374" s="577"/>
      <c r="H374" s="577"/>
      <c r="I374" s="577"/>
      <c r="J374" s="577"/>
    </row>
    <row r="375" spans="1:10" ht="15" x14ac:dyDescent="0.25">
      <c r="A375" s="823"/>
      <c r="B375" s="825"/>
      <c r="C375" s="103" t="s">
        <v>1633</v>
      </c>
      <c r="D375" s="103"/>
      <c r="E375" s="577"/>
      <c r="F375" s="577"/>
      <c r="G375" s="577"/>
      <c r="H375" s="577"/>
      <c r="I375" s="577"/>
      <c r="J375" s="577"/>
    </row>
    <row r="376" spans="1:10" ht="15" x14ac:dyDescent="0.25">
      <c r="A376" s="823"/>
      <c r="B376" s="825"/>
      <c r="C376" s="103"/>
      <c r="D376" s="103" t="s">
        <v>1638</v>
      </c>
      <c r="E376" s="577"/>
      <c r="F376" s="577"/>
      <c r="G376" s="577"/>
      <c r="H376" s="577"/>
      <c r="I376" s="577"/>
      <c r="J376" s="577"/>
    </row>
    <row r="377" spans="1:10" ht="60" x14ac:dyDescent="0.25">
      <c r="A377" s="823"/>
      <c r="B377" s="825"/>
      <c r="C377" s="103" t="s">
        <v>1730</v>
      </c>
      <c r="D377" s="103"/>
      <c r="E377" s="577"/>
      <c r="F377" s="577"/>
      <c r="G377" s="577"/>
      <c r="H377" s="577"/>
      <c r="I377" s="577"/>
      <c r="J377" s="577"/>
    </row>
    <row r="378" spans="1:10" ht="15" x14ac:dyDescent="0.25">
      <c r="A378" s="823" t="s">
        <v>451</v>
      </c>
      <c r="B378" s="825" t="s">
        <v>1775</v>
      </c>
      <c r="C378" s="103"/>
      <c r="D378" s="103" t="s">
        <v>1685</v>
      </c>
      <c r="E378" s="577"/>
      <c r="F378" s="577"/>
      <c r="G378" s="577"/>
      <c r="H378" s="577"/>
      <c r="I378" s="577"/>
      <c r="J378" s="577"/>
    </row>
    <row r="379" spans="1:10" ht="15" x14ac:dyDescent="0.25">
      <c r="A379" s="823"/>
      <c r="B379" s="825"/>
      <c r="C379" s="103"/>
      <c r="D379" s="103"/>
      <c r="E379" s="577"/>
      <c r="F379" s="103" t="s">
        <v>1687</v>
      </c>
      <c r="G379" s="181"/>
      <c r="H379" s="577"/>
      <c r="I379" s="577"/>
      <c r="J379" s="577"/>
    </row>
    <row r="380" spans="1:10" ht="30" x14ac:dyDescent="0.25">
      <c r="A380" s="823"/>
      <c r="B380" s="825"/>
      <c r="C380" s="103"/>
      <c r="D380" s="103"/>
      <c r="E380" s="577"/>
      <c r="F380" s="577"/>
      <c r="G380" s="577" t="s">
        <v>1762</v>
      </c>
      <c r="H380" s="577"/>
      <c r="I380" s="577"/>
      <c r="J380" s="577"/>
    </row>
    <row r="381" spans="1:10" ht="15" x14ac:dyDescent="0.25">
      <c r="A381" s="823"/>
      <c r="B381" s="825"/>
      <c r="C381" s="103"/>
      <c r="D381" s="103" t="s">
        <v>1698</v>
      </c>
      <c r="E381" s="577"/>
      <c r="F381" s="577"/>
      <c r="G381" s="577"/>
      <c r="H381" s="577"/>
      <c r="I381" s="577"/>
      <c r="J381" s="577"/>
    </row>
    <row r="382" spans="1:10" ht="15" x14ac:dyDescent="0.25">
      <c r="A382" s="823"/>
      <c r="B382" s="825"/>
      <c r="C382" s="103"/>
      <c r="D382" s="103" t="s">
        <v>1716</v>
      </c>
      <c r="E382" s="577"/>
      <c r="F382" s="577"/>
      <c r="G382" s="577"/>
      <c r="H382" s="577"/>
      <c r="I382" s="577"/>
      <c r="J382" s="577"/>
    </row>
    <row r="383" spans="1:10" ht="15" x14ac:dyDescent="0.25">
      <c r="A383" s="823"/>
      <c r="B383" s="825"/>
      <c r="C383" s="103" t="s">
        <v>1608</v>
      </c>
      <c r="D383" s="103"/>
      <c r="E383" s="577"/>
      <c r="F383" s="577"/>
      <c r="G383" s="577"/>
      <c r="H383" s="577"/>
      <c r="I383" s="577"/>
      <c r="J383" s="577"/>
    </row>
    <row r="384" spans="1:10" ht="15" x14ac:dyDescent="0.25">
      <c r="A384" s="823"/>
      <c r="B384" s="825"/>
      <c r="C384" s="103"/>
      <c r="D384" s="103" t="s">
        <v>1744</v>
      </c>
      <c r="E384" s="577"/>
      <c r="F384" s="577"/>
      <c r="G384" s="577"/>
      <c r="H384" s="577"/>
      <c r="I384" s="577"/>
      <c r="J384" s="577"/>
    </row>
    <row r="385" spans="1:10" ht="30" x14ac:dyDescent="0.25">
      <c r="A385" s="823"/>
      <c r="B385" s="825"/>
      <c r="C385" s="103"/>
      <c r="D385" s="103"/>
      <c r="E385" s="103"/>
      <c r="F385" s="103" t="s">
        <v>1711</v>
      </c>
      <c r="G385" s="103"/>
      <c r="H385" s="103"/>
      <c r="I385" s="577"/>
      <c r="J385" s="577"/>
    </row>
    <row r="386" spans="1:10" ht="30" x14ac:dyDescent="0.25">
      <c r="A386" s="823"/>
      <c r="B386" s="825"/>
      <c r="C386" s="103"/>
      <c r="D386" s="103"/>
      <c r="E386" s="103" t="s">
        <v>1739</v>
      </c>
      <c r="F386" s="577"/>
      <c r="G386" s="577"/>
      <c r="H386" s="577"/>
      <c r="I386" s="577"/>
      <c r="J386" s="577"/>
    </row>
    <row r="387" spans="1:10" ht="15" x14ac:dyDescent="0.25">
      <c r="A387" s="816" t="s">
        <v>453</v>
      </c>
      <c r="B387" s="819" t="s">
        <v>1776</v>
      </c>
      <c r="C387" s="577"/>
      <c r="D387" s="577"/>
      <c r="E387" s="103" t="s">
        <v>1685</v>
      </c>
      <c r="F387" s="103"/>
      <c r="G387" s="103"/>
      <c r="H387" s="103"/>
      <c r="I387" s="103"/>
      <c r="J387" s="577"/>
    </row>
    <row r="388" spans="1:10" ht="30" x14ac:dyDescent="0.25">
      <c r="A388" s="817"/>
      <c r="B388" s="820"/>
      <c r="C388" s="577"/>
      <c r="D388" s="577"/>
      <c r="E388" s="103" t="s">
        <v>1686</v>
      </c>
      <c r="F388" s="103"/>
      <c r="G388" s="103"/>
      <c r="H388" s="103"/>
      <c r="I388" s="103"/>
      <c r="J388" s="577"/>
    </row>
    <row r="389" spans="1:10" ht="30" x14ac:dyDescent="0.25">
      <c r="A389" s="817"/>
      <c r="B389" s="820"/>
      <c r="C389" s="577"/>
      <c r="D389" s="577"/>
      <c r="E389" s="103" t="s">
        <v>1879</v>
      </c>
      <c r="F389" s="103"/>
      <c r="G389" s="103"/>
      <c r="H389" s="103"/>
      <c r="I389" s="103"/>
      <c r="J389" s="577"/>
    </row>
    <row r="390" spans="1:10" ht="15" x14ac:dyDescent="0.25">
      <c r="A390" s="817"/>
      <c r="B390" s="820"/>
      <c r="C390" s="577"/>
      <c r="D390" s="577"/>
      <c r="E390" s="103" t="s">
        <v>1678</v>
      </c>
      <c r="F390" s="103"/>
      <c r="G390" s="103"/>
      <c r="H390" s="103"/>
      <c r="I390" s="103"/>
      <c r="J390" s="577"/>
    </row>
    <row r="391" spans="1:10" ht="30" x14ac:dyDescent="0.25">
      <c r="A391" s="817"/>
      <c r="B391" s="820"/>
      <c r="C391" s="577"/>
      <c r="D391" s="577"/>
      <c r="E391" s="103"/>
      <c r="F391" s="103"/>
      <c r="G391" s="103"/>
      <c r="H391" s="103" t="s">
        <v>1777</v>
      </c>
      <c r="I391" s="103"/>
      <c r="J391" s="577"/>
    </row>
    <row r="392" spans="1:10" ht="30" x14ac:dyDescent="0.25">
      <c r="A392" s="817"/>
      <c r="B392" s="820"/>
      <c r="C392" s="577"/>
      <c r="D392" s="577"/>
      <c r="E392" s="103" t="s">
        <v>1778</v>
      </c>
      <c r="F392" s="103"/>
      <c r="G392" s="103"/>
      <c r="H392" s="103"/>
      <c r="I392" s="103"/>
      <c r="J392" s="577"/>
    </row>
    <row r="393" spans="1:10" ht="15" x14ac:dyDescent="0.25">
      <c r="A393" s="817"/>
      <c r="B393" s="820"/>
      <c r="C393" s="577"/>
      <c r="D393" s="577"/>
      <c r="E393" s="103" t="s">
        <v>1608</v>
      </c>
      <c r="F393" s="103"/>
      <c r="G393" s="103"/>
      <c r="H393" s="103"/>
      <c r="I393" s="103"/>
      <c r="J393" s="577"/>
    </row>
    <row r="394" spans="1:10" ht="30" x14ac:dyDescent="0.25">
      <c r="A394" s="817"/>
      <c r="B394" s="820"/>
      <c r="C394" s="577"/>
      <c r="D394" s="577"/>
      <c r="E394" s="103"/>
      <c r="F394" s="103"/>
      <c r="G394" s="103"/>
      <c r="H394" s="103" t="s">
        <v>1779</v>
      </c>
      <c r="I394" s="103"/>
      <c r="J394" s="577"/>
    </row>
    <row r="395" spans="1:10" ht="30" x14ac:dyDescent="0.25">
      <c r="A395" s="817"/>
      <c r="B395" s="820"/>
      <c r="C395" s="577"/>
      <c r="D395" s="577"/>
      <c r="E395" s="103" t="s">
        <v>1780</v>
      </c>
      <c r="F395" s="103"/>
      <c r="G395" s="103"/>
      <c r="H395" s="103"/>
      <c r="I395" s="103"/>
      <c r="J395" s="577"/>
    </row>
    <row r="396" spans="1:10" ht="15" x14ac:dyDescent="0.25">
      <c r="A396" s="818"/>
      <c r="B396" s="821"/>
      <c r="C396" s="577"/>
      <c r="D396" s="577"/>
      <c r="E396" s="103" t="s">
        <v>1781</v>
      </c>
      <c r="F396" s="103"/>
      <c r="G396" s="103"/>
      <c r="H396" s="103"/>
      <c r="I396" s="103"/>
      <c r="J396" s="577"/>
    </row>
    <row r="397" spans="1:10" ht="15" x14ac:dyDescent="0.25">
      <c r="A397" s="823" t="s">
        <v>454</v>
      </c>
      <c r="B397" s="825" t="s">
        <v>1782</v>
      </c>
      <c r="C397" s="577"/>
      <c r="D397" s="577"/>
      <c r="E397" s="103" t="s">
        <v>1685</v>
      </c>
      <c r="F397" s="103"/>
      <c r="G397" s="103"/>
      <c r="H397" s="103"/>
      <c r="I397" s="577"/>
      <c r="J397" s="577"/>
    </row>
    <row r="398" spans="1:10" ht="15" x14ac:dyDescent="0.25">
      <c r="A398" s="823"/>
      <c r="B398" s="825"/>
      <c r="C398" s="577"/>
      <c r="D398" s="577"/>
      <c r="E398" s="103" t="s">
        <v>1608</v>
      </c>
      <c r="F398" s="103"/>
      <c r="G398" s="103"/>
      <c r="H398" s="103"/>
      <c r="I398" s="577"/>
      <c r="J398" s="577"/>
    </row>
    <row r="399" spans="1:10" ht="15" x14ac:dyDescent="0.25">
      <c r="A399" s="823"/>
      <c r="B399" s="825"/>
      <c r="C399" s="577"/>
      <c r="D399" s="577"/>
      <c r="E399" s="176" t="s">
        <v>1626</v>
      </c>
      <c r="F399" s="103"/>
      <c r="G399" s="103"/>
      <c r="H399" s="577"/>
      <c r="I399" s="577"/>
      <c r="J399" s="577"/>
    </row>
    <row r="400" spans="1:10" ht="15" x14ac:dyDescent="0.2">
      <c r="A400" s="823">
        <v>560096</v>
      </c>
      <c r="B400" s="825" t="s">
        <v>1783</v>
      </c>
      <c r="C400" s="577"/>
      <c r="D400" s="577"/>
      <c r="E400" s="176" t="s">
        <v>1665</v>
      </c>
      <c r="F400" s="176"/>
      <c r="G400" s="176"/>
      <c r="H400" s="577"/>
      <c r="I400" s="577"/>
      <c r="J400" s="577"/>
    </row>
    <row r="401" spans="1:10" ht="15" x14ac:dyDescent="0.2">
      <c r="A401" s="823"/>
      <c r="B401" s="825"/>
      <c r="C401" s="577"/>
      <c r="D401" s="577"/>
      <c r="E401" s="176" t="s">
        <v>1784</v>
      </c>
      <c r="F401" s="176"/>
      <c r="G401" s="176"/>
      <c r="H401" s="577"/>
      <c r="I401" s="577"/>
      <c r="J401" s="577"/>
    </row>
    <row r="402" spans="1:10" ht="15" x14ac:dyDescent="0.2">
      <c r="A402" s="823"/>
      <c r="B402" s="825"/>
      <c r="C402" s="577"/>
      <c r="D402" s="577"/>
      <c r="E402" s="176" t="s">
        <v>1785</v>
      </c>
      <c r="F402" s="176"/>
      <c r="G402" s="176"/>
      <c r="H402" s="176"/>
      <c r="I402" s="176"/>
      <c r="J402" s="577"/>
    </row>
    <row r="403" spans="1:10" ht="15" x14ac:dyDescent="0.2">
      <c r="A403" s="823"/>
      <c r="B403" s="825"/>
      <c r="C403" s="577"/>
      <c r="D403" s="577"/>
      <c r="E403" s="176" t="s">
        <v>1786</v>
      </c>
      <c r="F403" s="176"/>
      <c r="G403" s="176"/>
      <c r="H403" s="176"/>
      <c r="I403" s="577"/>
      <c r="J403" s="577"/>
    </row>
    <row r="404" spans="1:10" ht="31.5" x14ac:dyDescent="0.25">
      <c r="A404" s="562">
        <v>560098</v>
      </c>
      <c r="B404" s="583" t="s">
        <v>1787</v>
      </c>
      <c r="C404" s="103"/>
      <c r="D404" s="103"/>
      <c r="E404" s="103" t="s">
        <v>1665</v>
      </c>
      <c r="F404" s="103"/>
      <c r="G404" s="103"/>
      <c r="H404" s="103"/>
      <c r="I404" s="103"/>
      <c r="J404" s="103"/>
    </row>
    <row r="405" spans="1:10" ht="15" x14ac:dyDescent="0.25">
      <c r="A405" s="823">
        <v>560099</v>
      </c>
      <c r="B405" s="824" t="s">
        <v>1788</v>
      </c>
      <c r="C405" s="103"/>
      <c r="D405" s="103"/>
      <c r="E405" s="103" t="s">
        <v>1665</v>
      </c>
      <c r="F405" s="103"/>
      <c r="G405" s="103"/>
      <c r="H405" s="103"/>
      <c r="I405" s="103"/>
      <c r="J405" s="103"/>
    </row>
    <row r="406" spans="1:10" ht="15" x14ac:dyDescent="0.25">
      <c r="A406" s="823"/>
      <c r="B406" s="824"/>
      <c r="C406" s="103"/>
      <c r="D406" s="103"/>
      <c r="E406" s="103" t="s">
        <v>1786</v>
      </c>
      <c r="F406" s="103"/>
      <c r="G406" s="103"/>
      <c r="H406" s="103"/>
      <c r="I406" s="103"/>
      <c r="J406" s="103"/>
    </row>
    <row r="407" spans="1:10" ht="47.25" x14ac:dyDescent="0.25">
      <c r="A407" s="584" t="s">
        <v>457</v>
      </c>
      <c r="B407" s="585" t="s">
        <v>1789</v>
      </c>
      <c r="C407" s="103"/>
      <c r="D407" s="103"/>
      <c r="E407" s="103" t="s">
        <v>1642</v>
      </c>
      <c r="F407" s="180"/>
      <c r="G407" s="103"/>
      <c r="H407" s="103"/>
      <c r="I407" s="103"/>
      <c r="J407" s="103"/>
    </row>
    <row r="408" spans="1:10" ht="31.5" x14ac:dyDescent="0.25">
      <c r="A408" s="584" t="s">
        <v>458</v>
      </c>
      <c r="B408" s="585" t="s">
        <v>1790</v>
      </c>
      <c r="C408" s="103"/>
      <c r="D408" s="103"/>
      <c r="E408" s="103" t="s">
        <v>1642</v>
      </c>
      <c r="F408" s="180"/>
      <c r="G408" s="103"/>
      <c r="H408" s="103"/>
      <c r="I408" s="103"/>
      <c r="J408" s="103"/>
    </row>
    <row r="409" spans="1:10" ht="78.75" x14ac:dyDescent="0.25">
      <c r="A409" s="584">
        <v>560239</v>
      </c>
      <c r="B409" s="585" t="s">
        <v>1791</v>
      </c>
      <c r="C409" s="103"/>
      <c r="D409" s="103"/>
      <c r="E409" s="103" t="s">
        <v>1642</v>
      </c>
      <c r="F409" s="180"/>
      <c r="G409" s="103"/>
      <c r="H409" s="103"/>
      <c r="I409" s="103"/>
      <c r="J409" s="103"/>
    </row>
    <row r="410" spans="1:10" ht="31.5" x14ac:dyDescent="0.25">
      <c r="A410" s="562">
        <v>560177</v>
      </c>
      <c r="B410" s="586" t="s">
        <v>1792</v>
      </c>
      <c r="C410" s="103"/>
      <c r="D410" s="103"/>
      <c r="E410" s="103" t="s">
        <v>1642</v>
      </c>
      <c r="F410" s="180"/>
      <c r="G410" s="103"/>
      <c r="H410" s="103"/>
      <c r="I410" s="103"/>
      <c r="J410" s="103"/>
    </row>
    <row r="411" spans="1:10" x14ac:dyDescent="0.25">
      <c r="C411" s="183"/>
      <c r="D411" s="183"/>
      <c r="E411" s="183"/>
      <c r="F411" s="183"/>
      <c r="G411" s="183"/>
      <c r="H411" s="183"/>
      <c r="I411" s="183"/>
      <c r="J411" s="183"/>
    </row>
    <row r="412" spans="1:10" x14ac:dyDescent="0.25">
      <c r="C412" s="183"/>
      <c r="D412" s="183"/>
      <c r="E412" s="183"/>
      <c r="F412" s="183"/>
      <c r="G412" s="183"/>
      <c r="H412" s="183"/>
      <c r="I412" s="183"/>
      <c r="J412" s="183"/>
    </row>
    <row r="413" spans="1:10" x14ac:dyDescent="0.25">
      <c r="C413" s="183"/>
      <c r="D413" s="183"/>
      <c r="E413" s="183"/>
      <c r="F413" s="183"/>
      <c r="G413" s="183"/>
      <c r="H413" s="183"/>
      <c r="I413" s="183"/>
      <c r="J413" s="183"/>
    </row>
    <row r="414" spans="1:10" x14ac:dyDescent="0.25">
      <c r="C414" s="183"/>
      <c r="D414" s="183"/>
      <c r="E414" s="183"/>
      <c r="F414" s="183"/>
      <c r="G414" s="183"/>
      <c r="H414" s="183"/>
      <c r="I414" s="183"/>
      <c r="J414" s="183"/>
    </row>
    <row r="415" spans="1:10" x14ac:dyDescent="0.25">
      <c r="C415" s="183"/>
      <c r="D415" s="183"/>
      <c r="E415" s="183"/>
      <c r="F415" s="183"/>
      <c r="G415" s="183"/>
      <c r="H415" s="183"/>
      <c r="I415" s="183"/>
      <c r="J415" s="183"/>
    </row>
    <row r="416" spans="1:10" x14ac:dyDescent="0.25">
      <c r="C416" s="183"/>
      <c r="D416" s="183"/>
      <c r="E416" s="183"/>
      <c r="F416" s="183"/>
      <c r="G416" s="183"/>
      <c r="H416" s="183"/>
      <c r="I416" s="183"/>
      <c r="J416" s="183"/>
    </row>
    <row r="417" spans="3:10" x14ac:dyDescent="0.25">
      <c r="C417" s="183"/>
      <c r="D417" s="183"/>
      <c r="E417" s="183"/>
      <c r="F417" s="183"/>
      <c r="G417" s="183"/>
      <c r="H417" s="183"/>
      <c r="I417" s="183"/>
      <c r="J417" s="183"/>
    </row>
    <row r="418" spans="3:10" x14ac:dyDescent="0.25">
      <c r="C418" s="183"/>
      <c r="D418" s="183"/>
      <c r="E418" s="183"/>
      <c r="F418" s="183"/>
      <c r="G418" s="183"/>
      <c r="H418" s="183"/>
      <c r="I418" s="183"/>
      <c r="J418" s="183"/>
    </row>
    <row r="419" spans="3:10" x14ac:dyDescent="0.25">
      <c r="C419" s="183"/>
      <c r="D419" s="183"/>
      <c r="E419" s="183"/>
      <c r="F419" s="183"/>
      <c r="G419" s="183"/>
      <c r="H419" s="183"/>
      <c r="I419" s="183"/>
      <c r="J419" s="183"/>
    </row>
    <row r="420" spans="3:10" x14ac:dyDescent="0.25">
      <c r="C420" s="183"/>
      <c r="D420" s="183"/>
      <c r="E420" s="183"/>
      <c r="F420" s="183"/>
      <c r="G420" s="183"/>
      <c r="H420" s="183"/>
      <c r="I420" s="183"/>
      <c r="J420" s="183"/>
    </row>
    <row r="421" spans="3:10" x14ac:dyDescent="0.25">
      <c r="C421" s="183"/>
      <c r="D421" s="183"/>
      <c r="E421" s="183"/>
      <c r="F421" s="183"/>
      <c r="G421" s="183"/>
      <c r="H421" s="183"/>
      <c r="I421" s="183"/>
      <c r="J421" s="183"/>
    </row>
    <row r="422" spans="3:10" x14ac:dyDescent="0.25">
      <c r="C422" s="183"/>
      <c r="D422" s="183"/>
      <c r="E422" s="183"/>
      <c r="F422" s="183"/>
      <c r="G422" s="183"/>
      <c r="H422" s="183"/>
      <c r="I422" s="183"/>
      <c r="J422" s="183"/>
    </row>
    <row r="423" spans="3:10" x14ac:dyDescent="0.25">
      <c r="C423" s="183"/>
      <c r="D423" s="183"/>
      <c r="E423" s="183"/>
      <c r="F423" s="183"/>
      <c r="G423" s="183"/>
      <c r="H423" s="183"/>
      <c r="I423" s="183"/>
      <c r="J423" s="183"/>
    </row>
    <row r="424" spans="3:10" x14ac:dyDescent="0.25">
      <c r="C424" s="183"/>
      <c r="D424" s="183"/>
      <c r="E424" s="183"/>
      <c r="F424" s="183"/>
      <c r="G424" s="183"/>
      <c r="H424" s="183"/>
      <c r="I424" s="183"/>
      <c r="J424" s="183"/>
    </row>
    <row r="425" spans="3:10" x14ac:dyDescent="0.25">
      <c r="C425" s="183"/>
      <c r="D425" s="183"/>
      <c r="E425" s="183"/>
      <c r="F425" s="183"/>
      <c r="G425" s="183"/>
      <c r="H425" s="183"/>
      <c r="I425" s="183"/>
      <c r="J425" s="183"/>
    </row>
    <row r="426" spans="3:10" x14ac:dyDescent="0.25">
      <c r="C426" s="183"/>
      <c r="D426" s="183"/>
      <c r="E426" s="183"/>
      <c r="F426" s="183"/>
      <c r="G426" s="183"/>
      <c r="H426" s="183"/>
      <c r="I426" s="183"/>
      <c r="J426" s="183"/>
    </row>
    <row r="427" spans="3:10" x14ac:dyDescent="0.25">
      <c r="C427" s="183"/>
      <c r="D427" s="183"/>
      <c r="E427" s="183"/>
      <c r="F427" s="183"/>
      <c r="G427" s="183"/>
      <c r="H427" s="183"/>
      <c r="I427" s="183"/>
      <c r="J427" s="183"/>
    </row>
    <row r="428" spans="3:10" x14ac:dyDescent="0.25">
      <c r="C428" s="183"/>
      <c r="D428" s="183"/>
      <c r="E428" s="183"/>
      <c r="F428" s="183"/>
      <c r="G428" s="183"/>
      <c r="H428" s="183"/>
      <c r="I428" s="183"/>
      <c r="J428" s="183"/>
    </row>
    <row r="429" spans="3:10" x14ac:dyDescent="0.25">
      <c r="C429" s="183"/>
      <c r="D429" s="183"/>
      <c r="E429" s="183"/>
      <c r="F429" s="183"/>
      <c r="G429" s="183"/>
      <c r="H429" s="183"/>
      <c r="I429" s="183"/>
      <c r="J429" s="183"/>
    </row>
    <row r="430" spans="3:10" x14ac:dyDescent="0.25">
      <c r="C430" s="183"/>
      <c r="D430" s="183"/>
      <c r="E430" s="183"/>
      <c r="F430" s="183"/>
      <c r="G430" s="183"/>
      <c r="H430" s="183"/>
      <c r="I430" s="183"/>
      <c r="J430" s="183"/>
    </row>
    <row r="431" spans="3:10" x14ac:dyDescent="0.25">
      <c r="C431" s="183"/>
      <c r="D431" s="183"/>
      <c r="E431" s="183"/>
      <c r="F431" s="183"/>
      <c r="G431" s="183"/>
      <c r="H431" s="183"/>
      <c r="I431" s="183"/>
      <c r="J431" s="183"/>
    </row>
    <row r="432" spans="3:10" x14ac:dyDescent="0.25">
      <c r="C432" s="183"/>
      <c r="D432" s="183"/>
      <c r="E432" s="183"/>
      <c r="F432" s="183"/>
      <c r="G432" s="183"/>
      <c r="H432" s="183"/>
      <c r="I432" s="183"/>
      <c r="J432" s="183"/>
    </row>
    <row r="433" spans="3:10" x14ac:dyDescent="0.25">
      <c r="C433" s="183"/>
      <c r="D433" s="183"/>
      <c r="E433" s="183"/>
      <c r="F433" s="183"/>
      <c r="G433" s="183"/>
      <c r="H433" s="183"/>
      <c r="I433" s="183"/>
      <c r="J433" s="183"/>
    </row>
    <row r="434" spans="3:10" x14ac:dyDescent="0.25">
      <c r="C434" s="183"/>
      <c r="D434" s="183"/>
      <c r="E434" s="183"/>
      <c r="F434" s="183"/>
      <c r="G434" s="183"/>
      <c r="H434" s="183"/>
      <c r="I434" s="183"/>
      <c r="J434" s="183"/>
    </row>
    <row r="435" spans="3:10" x14ac:dyDescent="0.25">
      <c r="C435" s="183"/>
      <c r="D435" s="183"/>
      <c r="E435" s="183"/>
      <c r="F435" s="183"/>
      <c r="G435" s="183"/>
      <c r="H435" s="183"/>
      <c r="I435" s="183"/>
      <c r="J435" s="183"/>
    </row>
    <row r="436" spans="3:10" x14ac:dyDescent="0.25">
      <c r="C436" s="183"/>
      <c r="D436" s="183"/>
      <c r="E436" s="183"/>
      <c r="F436" s="183"/>
      <c r="G436" s="183"/>
      <c r="H436" s="183"/>
      <c r="I436" s="183"/>
      <c r="J436" s="183"/>
    </row>
    <row r="437" spans="3:10" x14ac:dyDescent="0.25">
      <c r="C437" s="183"/>
      <c r="D437" s="183"/>
      <c r="E437" s="183"/>
      <c r="F437" s="183"/>
      <c r="G437" s="183"/>
      <c r="H437" s="183"/>
      <c r="I437" s="183"/>
      <c r="J437" s="183"/>
    </row>
    <row r="438" spans="3:10" x14ac:dyDescent="0.25">
      <c r="C438" s="183"/>
      <c r="D438" s="183"/>
      <c r="E438" s="183"/>
      <c r="F438" s="183"/>
      <c r="G438" s="183"/>
      <c r="H438" s="183"/>
      <c r="I438" s="183"/>
      <c r="J438" s="183"/>
    </row>
    <row r="439" spans="3:10" x14ac:dyDescent="0.25">
      <c r="C439" s="183"/>
      <c r="D439" s="183"/>
      <c r="E439" s="183"/>
      <c r="F439" s="183"/>
      <c r="G439" s="183"/>
      <c r="H439" s="183"/>
      <c r="I439" s="183"/>
      <c r="J439" s="183"/>
    </row>
    <row r="440" spans="3:10" x14ac:dyDescent="0.25">
      <c r="C440" s="183"/>
      <c r="D440" s="183"/>
      <c r="E440" s="183"/>
      <c r="F440" s="183"/>
      <c r="G440" s="183"/>
      <c r="H440" s="183"/>
      <c r="I440" s="183"/>
      <c r="J440" s="183"/>
    </row>
    <row r="441" spans="3:10" x14ac:dyDescent="0.25">
      <c r="C441" s="183"/>
      <c r="D441" s="183"/>
      <c r="E441" s="183"/>
      <c r="F441" s="183"/>
      <c r="G441" s="183"/>
      <c r="H441" s="183"/>
      <c r="I441" s="183"/>
      <c r="J441" s="183"/>
    </row>
    <row r="442" spans="3:10" x14ac:dyDescent="0.25">
      <c r="C442" s="183"/>
      <c r="D442" s="183"/>
      <c r="E442" s="183"/>
      <c r="F442" s="183"/>
      <c r="G442" s="183"/>
      <c r="H442" s="183"/>
      <c r="I442" s="183"/>
      <c r="J442" s="183"/>
    </row>
    <row r="443" spans="3:10" x14ac:dyDescent="0.25">
      <c r="C443" s="183"/>
      <c r="D443" s="183"/>
      <c r="E443" s="183"/>
      <c r="F443" s="183"/>
      <c r="G443" s="183"/>
      <c r="H443" s="183"/>
      <c r="I443" s="183"/>
      <c r="J443" s="183"/>
    </row>
    <row r="444" spans="3:10" x14ac:dyDescent="0.25">
      <c r="C444" s="183"/>
      <c r="D444" s="183"/>
      <c r="E444" s="183"/>
      <c r="F444" s="183"/>
      <c r="G444" s="183"/>
      <c r="H444" s="183"/>
      <c r="I444" s="183"/>
      <c r="J444" s="183"/>
    </row>
    <row r="445" spans="3:10" x14ac:dyDescent="0.25">
      <c r="C445" s="183"/>
      <c r="D445" s="183"/>
      <c r="E445" s="183"/>
      <c r="F445" s="183"/>
      <c r="G445" s="183"/>
      <c r="H445" s="183"/>
      <c r="I445" s="183"/>
      <c r="J445" s="183"/>
    </row>
    <row r="446" spans="3:10" x14ac:dyDescent="0.25">
      <c r="C446" s="183"/>
      <c r="D446" s="183"/>
      <c r="E446" s="183"/>
      <c r="F446" s="183"/>
      <c r="G446" s="183"/>
      <c r="H446" s="183"/>
      <c r="I446" s="183"/>
      <c r="J446" s="183"/>
    </row>
    <row r="447" spans="3:10" x14ac:dyDescent="0.25">
      <c r="C447" s="183"/>
      <c r="D447" s="183"/>
      <c r="E447" s="183"/>
      <c r="F447" s="183"/>
      <c r="G447" s="183"/>
      <c r="H447" s="183"/>
      <c r="I447" s="183"/>
      <c r="J447" s="183"/>
    </row>
    <row r="448" spans="3:10" x14ac:dyDescent="0.25">
      <c r="C448" s="183"/>
      <c r="D448" s="183"/>
      <c r="E448" s="183"/>
      <c r="F448" s="183"/>
      <c r="G448" s="183"/>
      <c r="H448" s="183"/>
      <c r="I448" s="183"/>
      <c r="J448" s="183"/>
    </row>
    <row r="449" spans="3:10" x14ac:dyDescent="0.25">
      <c r="C449" s="183"/>
      <c r="D449" s="183"/>
      <c r="E449" s="183"/>
      <c r="F449" s="183"/>
      <c r="G449" s="183"/>
      <c r="H449" s="183"/>
      <c r="I449" s="183"/>
      <c r="J449" s="183"/>
    </row>
    <row r="450" spans="3:10" x14ac:dyDescent="0.25">
      <c r="C450" s="183"/>
      <c r="D450" s="183"/>
      <c r="E450" s="183"/>
      <c r="F450" s="183"/>
      <c r="G450" s="183"/>
      <c r="H450" s="183"/>
      <c r="I450" s="183"/>
      <c r="J450" s="183"/>
    </row>
    <row r="451" spans="3:10" x14ac:dyDescent="0.25">
      <c r="C451" s="183"/>
      <c r="D451" s="183"/>
      <c r="E451" s="183"/>
      <c r="F451" s="183"/>
      <c r="G451" s="183"/>
      <c r="H451" s="183"/>
      <c r="I451" s="183"/>
      <c r="J451" s="183"/>
    </row>
    <row r="452" spans="3:10" x14ac:dyDescent="0.25">
      <c r="C452" s="183"/>
      <c r="D452" s="183"/>
      <c r="E452" s="183"/>
      <c r="F452" s="183"/>
      <c r="G452" s="183"/>
      <c r="H452" s="183"/>
      <c r="I452" s="183"/>
      <c r="J452" s="183"/>
    </row>
    <row r="453" spans="3:10" x14ac:dyDescent="0.25">
      <c r="C453" s="183"/>
      <c r="D453" s="183"/>
      <c r="E453" s="183"/>
      <c r="F453" s="183"/>
      <c r="G453" s="183"/>
      <c r="H453" s="183"/>
      <c r="I453" s="183"/>
      <c r="J453" s="183"/>
    </row>
    <row r="454" spans="3:10" x14ac:dyDescent="0.25">
      <c r="C454" s="183"/>
      <c r="D454" s="183"/>
      <c r="E454" s="183"/>
      <c r="F454" s="183"/>
      <c r="G454" s="183"/>
      <c r="H454" s="183"/>
      <c r="I454" s="183"/>
      <c r="J454" s="183"/>
    </row>
    <row r="455" spans="3:10" x14ac:dyDescent="0.25">
      <c r="C455" s="183"/>
      <c r="D455" s="183"/>
      <c r="E455" s="183"/>
      <c r="F455" s="183"/>
      <c r="G455" s="183"/>
      <c r="H455" s="183"/>
      <c r="I455" s="183"/>
      <c r="J455" s="183"/>
    </row>
    <row r="456" spans="3:10" x14ac:dyDescent="0.25">
      <c r="C456" s="183"/>
      <c r="D456" s="183"/>
      <c r="E456" s="183"/>
      <c r="F456" s="183"/>
      <c r="G456" s="183"/>
      <c r="H456" s="183"/>
      <c r="I456" s="183"/>
      <c r="J456" s="183"/>
    </row>
    <row r="457" spans="3:10" x14ac:dyDescent="0.25">
      <c r="C457" s="183"/>
      <c r="D457" s="183"/>
      <c r="E457" s="183"/>
      <c r="F457" s="183"/>
      <c r="G457" s="183"/>
      <c r="H457" s="183"/>
      <c r="I457" s="183"/>
      <c r="J457" s="183"/>
    </row>
    <row r="458" spans="3:10" x14ac:dyDescent="0.25">
      <c r="C458" s="183"/>
      <c r="D458" s="183"/>
      <c r="E458" s="183"/>
      <c r="F458" s="183"/>
      <c r="G458" s="183"/>
      <c r="H458" s="183"/>
      <c r="I458" s="183"/>
      <c r="J458" s="183"/>
    </row>
    <row r="459" spans="3:10" x14ac:dyDescent="0.25">
      <c r="C459" s="183"/>
      <c r="D459" s="183"/>
      <c r="E459" s="183"/>
      <c r="F459" s="183"/>
      <c r="G459" s="183"/>
      <c r="H459" s="183"/>
      <c r="I459" s="183"/>
      <c r="J459" s="183"/>
    </row>
    <row r="460" spans="3:10" x14ac:dyDescent="0.25">
      <c r="C460" s="183"/>
      <c r="D460" s="183"/>
      <c r="E460" s="183"/>
      <c r="F460" s="183"/>
      <c r="G460" s="183"/>
      <c r="H460" s="183"/>
      <c r="I460" s="183"/>
      <c r="J460" s="183"/>
    </row>
    <row r="461" spans="3:10" x14ac:dyDescent="0.25">
      <c r="C461" s="183"/>
      <c r="D461" s="183"/>
      <c r="E461" s="183"/>
      <c r="F461" s="183"/>
      <c r="G461" s="183"/>
      <c r="H461" s="183"/>
      <c r="I461" s="183"/>
      <c r="J461" s="183"/>
    </row>
    <row r="462" spans="3:10" x14ac:dyDescent="0.25">
      <c r="C462" s="183"/>
      <c r="D462" s="183"/>
      <c r="E462" s="183"/>
      <c r="F462" s="183"/>
      <c r="G462" s="183"/>
      <c r="H462" s="183"/>
      <c r="I462" s="183"/>
      <c r="J462" s="183"/>
    </row>
    <row r="463" spans="3:10" x14ac:dyDescent="0.25">
      <c r="C463" s="183"/>
      <c r="D463" s="183"/>
      <c r="E463" s="183"/>
      <c r="F463" s="183"/>
      <c r="G463" s="183"/>
      <c r="H463" s="183"/>
      <c r="I463" s="183"/>
      <c r="J463" s="183"/>
    </row>
    <row r="464" spans="3:10" x14ac:dyDescent="0.25">
      <c r="C464" s="183"/>
      <c r="D464" s="183"/>
      <c r="E464" s="183"/>
      <c r="F464" s="183"/>
      <c r="G464" s="183"/>
      <c r="H464" s="183"/>
      <c r="I464" s="183"/>
      <c r="J464" s="183"/>
    </row>
    <row r="465" spans="3:10" x14ac:dyDescent="0.25">
      <c r="C465" s="183"/>
      <c r="D465" s="183"/>
      <c r="E465" s="183"/>
      <c r="F465" s="183"/>
      <c r="G465" s="183"/>
      <c r="H465" s="183"/>
      <c r="I465" s="183"/>
      <c r="J465" s="183"/>
    </row>
    <row r="466" spans="3:10" x14ac:dyDescent="0.25">
      <c r="C466" s="183"/>
      <c r="D466" s="183"/>
      <c r="E466" s="183"/>
      <c r="F466" s="183"/>
      <c r="G466" s="183"/>
      <c r="H466" s="183"/>
      <c r="I466" s="183"/>
      <c r="J466" s="183"/>
    </row>
    <row r="467" spans="3:10" x14ac:dyDescent="0.25">
      <c r="C467" s="183"/>
      <c r="D467" s="183"/>
      <c r="E467" s="183"/>
      <c r="F467" s="183"/>
      <c r="G467" s="183"/>
      <c r="H467" s="183"/>
      <c r="I467" s="183"/>
      <c r="J467" s="183"/>
    </row>
    <row r="468" spans="3:10" x14ac:dyDescent="0.25">
      <c r="C468" s="183"/>
      <c r="D468" s="183"/>
      <c r="E468" s="183"/>
      <c r="F468" s="183"/>
      <c r="G468" s="183"/>
      <c r="H468" s="183"/>
      <c r="I468" s="183"/>
      <c r="J468" s="183"/>
    </row>
    <row r="469" spans="3:10" x14ac:dyDescent="0.25">
      <c r="C469" s="183"/>
      <c r="D469" s="183"/>
      <c r="E469" s="183"/>
      <c r="F469" s="183"/>
      <c r="G469" s="183"/>
      <c r="H469" s="183"/>
      <c r="I469" s="183"/>
      <c r="J469" s="183"/>
    </row>
    <row r="470" spans="3:10" x14ac:dyDescent="0.25">
      <c r="C470" s="183"/>
      <c r="D470" s="183"/>
      <c r="E470" s="183"/>
      <c r="F470" s="183"/>
      <c r="G470" s="183"/>
      <c r="H470" s="183"/>
      <c r="I470" s="183"/>
      <c r="J470" s="183"/>
    </row>
    <row r="471" spans="3:10" x14ac:dyDescent="0.25">
      <c r="C471" s="183"/>
      <c r="D471" s="183"/>
      <c r="E471" s="183"/>
      <c r="F471" s="183"/>
      <c r="G471" s="183"/>
      <c r="H471" s="183"/>
      <c r="I471" s="183"/>
      <c r="J471" s="183"/>
    </row>
    <row r="472" spans="3:10" x14ac:dyDescent="0.25">
      <c r="C472" s="183"/>
      <c r="D472" s="183"/>
      <c r="E472" s="183"/>
      <c r="F472" s="183"/>
      <c r="G472" s="183"/>
      <c r="H472" s="183"/>
      <c r="I472" s="183"/>
      <c r="J472" s="183"/>
    </row>
    <row r="473" spans="3:10" x14ac:dyDescent="0.25">
      <c r="C473" s="183"/>
      <c r="D473" s="183"/>
      <c r="E473" s="183"/>
      <c r="F473" s="183"/>
      <c r="G473" s="183"/>
      <c r="H473" s="183"/>
      <c r="I473" s="183"/>
      <c r="J473" s="183"/>
    </row>
    <row r="474" spans="3:10" x14ac:dyDescent="0.25">
      <c r="C474" s="183"/>
      <c r="D474" s="183"/>
      <c r="E474" s="183"/>
      <c r="F474" s="183"/>
      <c r="G474" s="183"/>
      <c r="H474" s="183"/>
      <c r="I474" s="183"/>
      <c r="J474" s="183"/>
    </row>
    <row r="475" spans="3:10" x14ac:dyDescent="0.25">
      <c r="C475" s="183"/>
      <c r="D475" s="183"/>
      <c r="E475" s="183"/>
      <c r="F475" s="183"/>
      <c r="G475" s="183"/>
      <c r="H475" s="183"/>
      <c r="I475" s="183"/>
      <c r="J475" s="183"/>
    </row>
    <row r="476" spans="3:10" x14ac:dyDescent="0.25">
      <c r="C476" s="183"/>
      <c r="D476" s="183"/>
      <c r="E476" s="183"/>
      <c r="F476" s="183"/>
      <c r="G476" s="183"/>
      <c r="H476" s="183"/>
      <c r="I476" s="183"/>
      <c r="J476" s="183"/>
    </row>
    <row r="477" spans="3:10" x14ac:dyDescent="0.25">
      <c r="C477" s="183"/>
      <c r="D477" s="183"/>
      <c r="E477" s="183"/>
      <c r="F477" s="183"/>
      <c r="G477" s="183"/>
      <c r="H477" s="183"/>
      <c r="I477" s="183"/>
      <c r="J477" s="183"/>
    </row>
    <row r="478" spans="3:10" x14ac:dyDescent="0.25">
      <c r="C478" s="183"/>
      <c r="D478" s="183"/>
      <c r="E478" s="183"/>
      <c r="F478" s="183"/>
      <c r="G478" s="183"/>
      <c r="H478" s="183"/>
      <c r="I478" s="183"/>
      <c r="J478" s="183"/>
    </row>
    <row r="479" spans="3:10" x14ac:dyDescent="0.25">
      <c r="C479" s="183"/>
      <c r="D479" s="183"/>
      <c r="E479" s="183"/>
      <c r="F479" s="183"/>
      <c r="G479" s="183"/>
      <c r="H479" s="183"/>
      <c r="I479" s="183"/>
      <c r="J479" s="183"/>
    </row>
    <row r="480" spans="3:10" x14ac:dyDescent="0.25">
      <c r="C480" s="183"/>
      <c r="D480" s="183"/>
      <c r="E480" s="183"/>
      <c r="F480" s="183"/>
      <c r="G480" s="183"/>
      <c r="H480" s="183"/>
      <c r="I480" s="183"/>
      <c r="J480" s="183"/>
    </row>
    <row r="481" spans="3:10" x14ac:dyDescent="0.25">
      <c r="C481" s="183"/>
      <c r="D481" s="183"/>
      <c r="E481" s="183"/>
      <c r="F481" s="183"/>
      <c r="G481" s="183"/>
      <c r="H481" s="183"/>
      <c r="I481" s="183"/>
      <c r="J481" s="183"/>
    </row>
    <row r="482" spans="3:10" x14ac:dyDescent="0.25">
      <c r="C482" s="183"/>
      <c r="D482" s="183"/>
      <c r="E482" s="183"/>
      <c r="F482" s="183"/>
      <c r="G482" s="183"/>
      <c r="H482" s="183"/>
      <c r="I482" s="183"/>
      <c r="J482" s="183"/>
    </row>
    <row r="483" spans="3:10" x14ac:dyDescent="0.25">
      <c r="C483" s="183"/>
      <c r="D483" s="183"/>
      <c r="E483" s="183"/>
      <c r="F483" s="183"/>
      <c r="G483" s="183"/>
      <c r="H483" s="183"/>
      <c r="I483" s="183"/>
      <c r="J483" s="183"/>
    </row>
    <row r="484" spans="3:10" x14ac:dyDescent="0.25">
      <c r="C484" s="183"/>
      <c r="D484" s="183"/>
      <c r="E484" s="183"/>
      <c r="F484" s="183"/>
      <c r="G484" s="183"/>
      <c r="H484" s="183"/>
      <c r="I484" s="183"/>
      <c r="J484" s="183"/>
    </row>
    <row r="485" spans="3:10" x14ac:dyDescent="0.25">
      <c r="C485" s="183"/>
      <c r="D485" s="183"/>
      <c r="E485" s="183"/>
      <c r="F485" s="183"/>
      <c r="G485" s="183"/>
      <c r="H485" s="183"/>
      <c r="I485" s="183"/>
      <c r="J485" s="183"/>
    </row>
    <row r="486" spans="3:10" x14ac:dyDescent="0.25">
      <c r="C486" s="183"/>
      <c r="D486" s="183"/>
      <c r="E486" s="183"/>
      <c r="F486" s="183"/>
      <c r="G486" s="183"/>
      <c r="H486" s="183"/>
      <c r="I486" s="183"/>
      <c r="J486" s="183"/>
    </row>
    <row r="487" spans="3:10" x14ac:dyDescent="0.25">
      <c r="C487" s="183"/>
      <c r="D487" s="183"/>
      <c r="E487" s="183"/>
      <c r="F487" s="183"/>
      <c r="G487" s="183"/>
      <c r="H487" s="183"/>
      <c r="I487" s="183"/>
      <c r="J487" s="183"/>
    </row>
    <row r="488" spans="3:10" x14ac:dyDescent="0.25">
      <c r="C488" s="183"/>
      <c r="D488" s="183"/>
      <c r="E488" s="183"/>
      <c r="F488" s="183"/>
      <c r="G488" s="183"/>
      <c r="H488" s="183"/>
      <c r="I488" s="183"/>
      <c r="J488" s="183"/>
    </row>
    <row r="489" spans="3:10" x14ac:dyDescent="0.25">
      <c r="C489" s="183"/>
      <c r="D489" s="183"/>
      <c r="E489" s="183"/>
      <c r="F489" s="183"/>
      <c r="G489" s="183"/>
      <c r="H489" s="183"/>
      <c r="I489" s="183"/>
      <c r="J489" s="183"/>
    </row>
    <row r="490" spans="3:10" x14ac:dyDescent="0.25">
      <c r="C490" s="183"/>
      <c r="D490" s="183"/>
      <c r="E490" s="183"/>
      <c r="F490" s="183"/>
      <c r="G490" s="183"/>
      <c r="H490" s="183"/>
      <c r="I490" s="183"/>
      <c r="J490" s="183"/>
    </row>
    <row r="491" spans="3:10" x14ac:dyDescent="0.25">
      <c r="C491" s="183"/>
      <c r="D491" s="183"/>
      <c r="E491" s="183"/>
      <c r="F491" s="183"/>
      <c r="G491" s="183"/>
      <c r="H491" s="183"/>
      <c r="I491" s="183"/>
      <c r="J491" s="183"/>
    </row>
    <row r="492" spans="3:10" x14ac:dyDescent="0.25">
      <c r="C492" s="183"/>
      <c r="D492" s="183"/>
      <c r="E492" s="183"/>
      <c r="F492" s="183"/>
      <c r="G492" s="183"/>
      <c r="H492" s="183"/>
      <c r="I492" s="183"/>
      <c r="J492" s="183"/>
    </row>
    <row r="493" spans="3:10" x14ac:dyDescent="0.25">
      <c r="C493" s="183"/>
      <c r="D493" s="183"/>
      <c r="E493" s="183"/>
      <c r="F493" s="183"/>
      <c r="G493" s="183"/>
      <c r="H493" s="183"/>
      <c r="I493" s="183"/>
      <c r="J493" s="183"/>
    </row>
    <row r="494" spans="3:10" x14ac:dyDescent="0.25">
      <c r="C494" s="183"/>
      <c r="D494" s="183"/>
      <c r="E494" s="183"/>
      <c r="F494" s="183"/>
      <c r="G494" s="183"/>
      <c r="H494" s="183"/>
      <c r="I494" s="183"/>
      <c r="J494" s="183"/>
    </row>
    <row r="495" spans="3:10" x14ac:dyDescent="0.25">
      <c r="C495" s="183"/>
      <c r="D495" s="183"/>
      <c r="E495" s="183"/>
      <c r="F495" s="183"/>
      <c r="G495" s="183"/>
      <c r="H495" s="183"/>
      <c r="I495" s="183"/>
      <c r="J495" s="183"/>
    </row>
    <row r="496" spans="3:10" x14ac:dyDescent="0.25">
      <c r="C496" s="183"/>
      <c r="D496" s="183"/>
      <c r="E496" s="183"/>
      <c r="F496" s="183"/>
      <c r="G496" s="183"/>
      <c r="H496" s="183"/>
      <c r="I496" s="183"/>
      <c r="J496" s="183"/>
    </row>
    <row r="497" spans="3:10" x14ac:dyDescent="0.25">
      <c r="C497" s="183"/>
      <c r="D497" s="183"/>
      <c r="E497" s="183"/>
      <c r="F497" s="183"/>
      <c r="G497" s="183"/>
      <c r="H497" s="183"/>
      <c r="I497" s="183"/>
      <c r="J497" s="183"/>
    </row>
    <row r="498" spans="3:10" x14ac:dyDescent="0.25">
      <c r="C498" s="183"/>
      <c r="D498" s="183"/>
      <c r="E498" s="183"/>
      <c r="F498" s="183"/>
      <c r="G498" s="183"/>
      <c r="H498" s="183"/>
      <c r="I498" s="183"/>
      <c r="J498" s="183"/>
    </row>
    <row r="499" spans="3:10" x14ac:dyDescent="0.25">
      <c r="C499" s="183"/>
      <c r="D499" s="183"/>
      <c r="E499" s="183"/>
      <c r="F499" s="183"/>
      <c r="G499" s="183"/>
      <c r="H499" s="183"/>
      <c r="I499" s="183"/>
      <c r="J499" s="183"/>
    </row>
    <row r="500" spans="3:10" x14ac:dyDescent="0.25">
      <c r="C500" s="183"/>
      <c r="D500" s="183"/>
      <c r="E500" s="183"/>
      <c r="F500" s="183"/>
      <c r="G500" s="183"/>
      <c r="H500" s="183"/>
      <c r="I500" s="183"/>
      <c r="J500" s="183"/>
    </row>
    <row r="501" spans="3:10" x14ac:dyDescent="0.25">
      <c r="C501" s="183"/>
      <c r="D501" s="183"/>
      <c r="E501" s="183"/>
      <c r="F501" s="183"/>
      <c r="G501" s="183"/>
      <c r="H501" s="183"/>
      <c r="I501" s="183"/>
      <c r="J501" s="183"/>
    </row>
    <row r="502" spans="3:10" x14ac:dyDescent="0.25">
      <c r="C502" s="183"/>
      <c r="D502" s="183"/>
      <c r="E502" s="183"/>
      <c r="F502" s="183"/>
      <c r="G502" s="183"/>
      <c r="H502" s="183"/>
      <c r="I502" s="183"/>
      <c r="J502" s="183"/>
    </row>
    <row r="503" spans="3:10" x14ac:dyDescent="0.25">
      <c r="C503" s="183"/>
      <c r="D503" s="183"/>
      <c r="E503" s="183"/>
      <c r="F503" s="183"/>
      <c r="G503" s="183"/>
      <c r="H503" s="183"/>
      <c r="I503" s="183"/>
      <c r="J503" s="183"/>
    </row>
    <row r="504" spans="3:10" x14ac:dyDescent="0.25">
      <c r="C504" s="183"/>
      <c r="D504" s="183"/>
      <c r="E504" s="183"/>
      <c r="F504" s="183"/>
      <c r="G504" s="183"/>
      <c r="H504" s="183"/>
      <c r="I504" s="183"/>
      <c r="J504" s="183"/>
    </row>
    <row r="505" spans="3:10" x14ac:dyDescent="0.25">
      <c r="C505" s="183"/>
      <c r="D505" s="183"/>
      <c r="E505" s="183"/>
      <c r="F505" s="183"/>
      <c r="G505" s="183"/>
      <c r="H505" s="183"/>
      <c r="I505" s="183"/>
      <c r="J505" s="183"/>
    </row>
    <row r="506" spans="3:10" x14ac:dyDescent="0.25">
      <c r="C506" s="183"/>
      <c r="D506" s="183"/>
      <c r="E506" s="183"/>
      <c r="F506" s="183"/>
      <c r="G506" s="183"/>
      <c r="H506" s="183"/>
      <c r="I506" s="183"/>
      <c r="J506" s="183"/>
    </row>
    <row r="507" spans="3:10" x14ac:dyDescent="0.25">
      <c r="C507" s="183"/>
      <c r="D507" s="183"/>
      <c r="E507" s="183"/>
      <c r="F507" s="183"/>
      <c r="G507" s="183"/>
      <c r="H507" s="183"/>
      <c r="I507" s="183"/>
      <c r="J507" s="183"/>
    </row>
    <row r="508" spans="3:10" x14ac:dyDescent="0.25">
      <c r="C508" s="183"/>
      <c r="D508" s="183"/>
      <c r="E508" s="183"/>
      <c r="F508" s="183"/>
      <c r="G508" s="183"/>
      <c r="H508" s="183"/>
      <c r="I508" s="183"/>
      <c r="J508" s="183"/>
    </row>
    <row r="509" spans="3:10" x14ac:dyDescent="0.25">
      <c r="C509" s="183"/>
      <c r="D509" s="183"/>
      <c r="E509" s="183"/>
      <c r="F509" s="183"/>
      <c r="G509" s="183"/>
      <c r="H509" s="183"/>
      <c r="I509" s="183"/>
      <c r="J509" s="183"/>
    </row>
    <row r="510" spans="3:10" x14ac:dyDescent="0.25">
      <c r="C510" s="183"/>
      <c r="D510" s="183"/>
      <c r="E510" s="183"/>
      <c r="F510" s="183"/>
      <c r="G510" s="183"/>
      <c r="H510" s="183"/>
      <c r="I510" s="183"/>
      <c r="J510" s="183"/>
    </row>
    <row r="511" spans="3:10" x14ac:dyDescent="0.25">
      <c r="C511" s="183"/>
      <c r="D511" s="183"/>
      <c r="E511" s="183"/>
      <c r="F511" s="183"/>
      <c r="G511" s="183"/>
      <c r="H511" s="183"/>
      <c r="I511" s="183"/>
      <c r="J511" s="183"/>
    </row>
    <row r="512" spans="3:10" x14ac:dyDescent="0.25">
      <c r="C512" s="183"/>
      <c r="D512" s="183"/>
      <c r="E512" s="183"/>
      <c r="F512" s="183"/>
      <c r="G512" s="183"/>
      <c r="H512" s="183"/>
      <c r="I512" s="183"/>
      <c r="J512" s="183"/>
    </row>
    <row r="513" spans="3:10" x14ac:dyDescent="0.25">
      <c r="C513" s="183"/>
      <c r="D513" s="183"/>
      <c r="E513" s="183"/>
      <c r="F513" s="183"/>
      <c r="G513" s="183"/>
      <c r="H513" s="183"/>
      <c r="I513" s="183"/>
      <c r="J513" s="183"/>
    </row>
    <row r="514" spans="3:10" x14ac:dyDescent="0.25">
      <c r="C514" s="183"/>
      <c r="D514" s="183"/>
      <c r="E514" s="183"/>
      <c r="F514" s="183"/>
      <c r="G514" s="183"/>
      <c r="H514" s="183"/>
      <c r="I514" s="183"/>
      <c r="J514" s="183"/>
    </row>
    <row r="515" spans="3:10" x14ac:dyDescent="0.25">
      <c r="C515" s="183"/>
      <c r="D515" s="183"/>
      <c r="E515" s="183"/>
      <c r="F515" s="183"/>
      <c r="G515" s="183"/>
      <c r="H515" s="183"/>
      <c r="I515" s="183"/>
      <c r="J515" s="183"/>
    </row>
    <row r="516" spans="3:10" x14ac:dyDescent="0.25">
      <c r="C516" s="183"/>
      <c r="D516" s="183"/>
      <c r="E516" s="183"/>
      <c r="F516" s="183"/>
      <c r="G516" s="183"/>
      <c r="H516" s="183"/>
      <c r="I516" s="183"/>
      <c r="J516" s="183"/>
    </row>
    <row r="517" spans="3:10" x14ac:dyDescent="0.25">
      <c r="C517" s="183"/>
      <c r="D517" s="183"/>
      <c r="E517" s="183"/>
      <c r="F517" s="183"/>
      <c r="G517" s="183"/>
      <c r="H517" s="183"/>
      <c r="I517" s="183"/>
      <c r="J517" s="183"/>
    </row>
    <row r="518" spans="3:10" x14ac:dyDescent="0.25">
      <c r="C518" s="183"/>
      <c r="D518" s="183"/>
      <c r="E518" s="183"/>
      <c r="F518" s="183"/>
      <c r="G518" s="183"/>
      <c r="H518" s="183"/>
      <c r="I518" s="183"/>
      <c r="J518" s="183"/>
    </row>
    <row r="519" spans="3:10" x14ac:dyDescent="0.25">
      <c r="C519" s="183"/>
      <c r="D519" s="183"/>
      <c r="E519" s="183"/>
      <c r="F519" s="183"/>
      <c r="G519" s="183"/>
      <c r="H519" s="183"/>
      <c r="I519" s="183"/>
      <c r="J519" s="183"/>
    </row>
    <row r="520" spans="3:10" x14ac:dyDescent="0.25">
      <c r="C520" s="183"/>
      <c r="D520" s="183"/>
      <c r="E520" s="183"/>
      <c r="F520" s="183"/>
      <c r="G520" s="183"/>
      <c r="H520" s="183"/>
      <c r="I520" s="183"/>
      <c r="J520" s="183"/>
    </row>
    <row r="521" spans="3:10" x14ac:dyDescent="0.25">
      <c r="C521" s="183"/>
      <c r="D521" s="183"/>
      <c r="E521" s="183"/>
      <c r="F521" s="183"/>
      <c r="G521" s="183"/>
      <c r="H521" s="183"/>
      <c r="I521" s="183"/>
      <c r="J521" s="183"/>
    </row>
    <row r="522" spans="3:10" x14ac:dyDescent="0.25">
      <c r="C522" s="183"/>
      <c r="D522" s="183"/>
      <c r="E522" s="183"/>
      <c r="F522" s="183"/>
      <c r="G522" s="183"/>
      <c r="H522" s="183"/>
      <c r="I522" s="183"/>
      <c r="J522" s="183"/>
    </row>
    <row r="523" spans="3:10" x14ac:dyDescent="0.25">
      <c r="C523" s="183"/>
      <c r="D523" s="183"/>
      <c r="E523" s="183"/>
      <c r="F523" s="183"/>
      <c r="G523" s="183"/>
      <c r="H523" s="183"/>
      <c r="I523" s="183"/>
      <c r="J523" s="183"/>
    </row>
    <row r="524" spans="3:10" x14ac:dyDescent="0.25">
      <c r="C524" s="183"/>
      <c r="D524" s="183"/>
      <c r="E524" s="183"/>
      <c r="F524" s="183"/>
      <c r="G524" s="183"/>
      <c r="H524" s="183"/>
      <c r="I524" s="183"/>
      <c r="J524" s="183"/>
    </row>
    <row r="525" spans="3:10" x14ac:dyDescent="0.25">
      <c r="C525" s="183"/>
      <c r="D525" s="183"/>
      <c r="E525" s="183"/>
      <c r="F525" s="183"/>
      <c r="G525" s="183"/>
      <c r="H525" s="183"/>
      <c r="I525" s="183"/>
      <c r="J525" s="183"/>
    </row>
    <row r="526" spans="3:10" x14ac:dyDescent="0.25">
      <c r="C526" s="183"/>
      <c r="D526" s="183"/>
      <c r="E526" s="183"/>
      <c r="F526" s="183"/>
      <c r="G526" s="183"/>
      <c r="H526" s="183"/>
      <c r="I526" s="183"/>
      <c r="J526" s="183"/>
    </row>
    <row r="527" spans="3:10" x14ac:dyDescent="0.25">
      <c r="C527" s="183"/>
      <c r="D527" s="183"/>
      <c r="E527" s="183"/>
      <c r="F527" s="183"/>
      <c r="G527" s="183"/>
      <c r="H527" s="183"/>
      <c r="I527" s="183"/>
      <c r="J527" s="183"/>
    </row>
    <row r="528" spans="3:10" x14ac:dyDescent="0.25">
      <c r="C528" s="183"/>
      <c r="D528" s="183"/>
      <c r="E528" s="183"/>
      <c r="F528" s="183"/>
      <c r="G528" s="183"/>
      <c r="H528" s="183"/>
      <c r="I528" s="183"/>
      <c r="J528" s="183"/>
    </row>
    <row r="529" spans="3:10" x14ac:dyDescent="0.25">
      <c r="C529" s="183"/>
      <c r="D529" s="183"/>
      <c r="E529" s="183"/>
      <c r="F529" s="183"/>
      <c r="G529" s="183"/>
      <c r="H529" s="183"/>
      <c r="I529" s="183"/>
      <c r="J529" s="183"/>
    </row>
    <row r="530" spans="3:10" x14ac:dyDescent="0.25">
      <c r="C530" s="183"/>
      <c r="D530" s="183"/>
      <c r="E530" s="183"/>
      <c r="F530" s="183"/>
      <c r="G530" s="183"/>
      <c r="H530" s="183"/>
      <c r="I530" s="183"/>
      <c r="J530" s="183"/>
    </row>
    <row r="531" spans="3:10" x14ac:dyDescent="0.25">
      <c r="C531" s="183"/>
      <c r="D531" s="183"/>
      <c r="E531" s="183"/>
      <c r="F531" s="183"/>
      <c r="G531" s="183"/>
      <c r="H531" s="183"/>
      <c r="I531" s="183"/>
      <c r="J531" s="183"/>
    </row>
    <row r="532" spans="3:10" x14ac:dyDescent="0.25">
      <c r="C532" s="183"/>
      <c r="D532" s="183"/>
      <c r="E532" s="183"/>
      <c r="F532" s="183"/>
      <c r="G532" s="183"/>
      <c r="H532" s="183"/>
      <c r="I532" s="183"/>
      <c r="J532" s="183"/>
    </row>
    <row r="533" spans="3:10" x14ac:dyDescent="0.25">
      <c r="C533" s="183"/>
      <c r="D533" s="183"/>
      <c r="E533" s="183"/>
      <c r="F533" s="183"/>
      <c r="G533" s="183"/>
      <c r="H533" s="183"/>
      <c r="I533" s="183"/>
      <c r="J533" s="183"/>
    </row>
    <row r="534" spans="3:10" x14ac:dyDescent="0.25">
      <c r="C534" s="183"/>
      <c r="D534" s="183"/>
      <c r="E534" s="183"/>
      <c r="F534" s="183"/>
      <c r="G534" s="183"/>
      <c r="H534" s="183"/>
      <c r="I534" s="183"/>
      <c r="J534" s="183"/>
    </row>
    <row r="535" spans="3:10" x14ac:dyDescent="0.25">
      <c r="C535" s="183"/>
      <c r="D535" s="183"/>
      <c r="E535" s="183"/>
      <c r="F535" s="183"/>
      <c r="G535" s="183"/>
      <c r="H535" s="183"/>
      <c r="I535" s="183"/>
      <c r="J535" s="183"/>
    </row>
    <row r="536" spans="3:10" x14ac:dyDescent="0.25">
      <c r="C536" s="183"/>
      <c r="D536" s="183"/>
      <c r="E536" s="183"/>
      <c r="F536" s="183"/>
      <c r="G536" s="183"/>
      <c r="H536" s="183"/>
      <c r="I536" s="183"/>
      <c r="J536" s="183"/>
    </row>
    <row r="537" spans="3:10" x14ac:dyDescent="0.25">
      <c r="C537" s="183"/>
      <c r="D537" s="183"/>
      <c r="E537" s="183"/>
      <c r="F537" s="183"/>
      <c r="G537" s="183"/>
      <c r="H537" s="183"/>
      <c r="I537" s="183"/>
      <c r="J537" s="183"/>
    </row>
    <row r="538" spans="3:10" x14ac:dyDescent="0.25">
      <c r="C538" s="183"/>
      <c r="D538" s="183"/>
      <c r="E538" s="183"/>
      <c r="F538" s="183"/>
      <c r="G538" s="183"/>
      <c r="H538" s="183"/>
      <c r="I538" s="183"/>
      <c r="J538" s="183"/>
    </row>
    <row r="539" spans="3:10" x14ac:dyDescent="0.25">
      <c r="C539" s="183"/>
      <c r="D539" s="183"/>
      <c r="E539" s="183"/>
      <c r="F539" s="183"/>
      <c r="G539" s="183"/>
      <c r="H539" s="183"/>
      <c r="I539" s="183"/>
      <c r="J539" s="183"/>
    </row>
    <row r="540" spans="3:10" x14ac:dyDescent="0.25">
      <c r="C540" s="183"/>
      <c r="D540" s="183"/>
      <c r="E540" s="183"/>
      <c r="F540" s="183"/>
      <c r="G540" s="183"/>
      <c r="H540" s="183"/>
      <c r="I540" s="183"/>
      <c r="J540" s="183"/>
    </row>
    <row r="541" spans="3:10" x14ac:dyDescent="0.25">
      <c r="C541" s="183"/>
      <c r="D541" s="183"/>
      <c r="E541" s="183"/>
      <c r="F541" s="183"/>
      <c r="G541" s="183"/>
      <c r="H541" s="183"/>
      <c r="I541" s="183"/>
      <c r="J541" s="183"/>
    </row>
    <row r="542" spans="3:10" x14ac:dyDescent="0.25">
      <c r="C542" s="183"/>
      <c r="D542" s="183"/>
      <c r="E542" s="183"/>
      <c r="F542" s="183"/>
      <c r="G542" s="183"/>
      <c r="H542" s="183"/>
      <c r="I542" s="183"/>
      <c r="J542" s="183"/>
    </row>
    <row r="543" spans="3:10" x14ac:dyDescent="0.25">
      <c r="C543" s="183"/>
      <c r="D543" s="183"/>
      <c r="E543" s="183"/>
      <c r="F543" s="183"/>
      <c r="G543" s="183"/>
      <c r="H543" s="183"/>
      <c r="I543" s="183"/>
      <c r="J543" s="183"/>
    </row>
    <row r="544" spans="3:10" x14ac:dyDescent="0.25">
      <c r="C544" s="183"/>
      <c r="D544" s="183"/>
      <c r="E544" s="183"/>
      <c r="F544" s="183"/>
      <c r="G544" s="183"/>
      <c r="H544" s="183"/>
      <c r="I544" s="183"/>
      <c r="J544" s="183"/>
    </row>
    <row r="545" spans="3:10" x14ac:dyDescent="0.25">
      <c r="C545" s="183"/>
      <c r="D545" s="183"/>
      <c r="E545" s="183"/>
      <c r="F545" s="183"/>
      <c r="G545" s="183"/>
      <c r="H545" s="183"/>
      <c r="I545" s="183"/>
      <c r="J545" s="183"/>
    </row>
    <row r="546" spans="3:10" x14ac:dyDescent="0.25">
      <c r="C546" s="183"/>
      <c r="D546" s="183"/>
      <c r="E546" s="183"/>
      <c r="F546" s="183"/>
      <c r="G546" s="183"/>
      <c r="H546" s="183"/>
      <c r="I546" s="183"/>
      <c r="J546" s="183"/>
    </row>
    <row r="547" spans="3:10" x14ac:dyDescent="0.25">
      <c r="C547" s="183"/>
      <c r="D547" s="183"/>
      <c r="E547" s="183"/>
      <c r="F547" s="183"/>
      <c r="G547" s="183"/>
      <c r="H547" s="183"/>
      <c r="I547" s="183"/>
      <c r="J547" s="183"/>
    </row>
    <row r="548" spans="3:10" x14ac:dyDescent="0.25">
      <c r="C548" s="183"/>
      <c r="D548" s="183"/>
      <c r="E548" s="183"/>
      <c r="F548" s="183"/>
      <c r="G548" s="183"/>
      <c r="H548" s="183"/>
      <c r="I548" s="183"/>
      <c r="J548" s="183"/>
    </row>
    <row r="549" spans="3:10" x14ac:dyDescent="0.25">
      <c r="C549" s="183"/>
      <c r="D549" s="183"/>
      <c r="E549" s="183"/>
      <c r="F549" s="183"/>
      <c r="G549" s="183"/>
      <c r="H549" s="183"/>
      <c r="I549" s="183"/>
      <c r="J549" s="183"/>
    </row>
    <row r="550" spans="3:10" x14ac:dyDescent="0.25">
      <c r="C550" s="183"/>
      <c r="D550" s="183"/>
      <c r="E550" s="183"/>
      <c r="F550" s="183"/>
      <c r="G550" s="183"/>
      <c r="H550" s="183"/>
      <c r="I550" s="183"/>
      <c r="J550" s="183"/>
    </row>
    <row r="551" spans="3:10" x14ac:dyDescent="0.25">
      <c r="C551" s="183"/>
      <c r="D551" s="183"/>
      <c r="E551" s="183"/>
      <c r="F551" s="183"/>
      <c r="G551" s="183"/>
      <c r="H551" s="183"/>
      <c r="I551" s="183"/>
      <c r="J551" s="183"/>
    </row>
    <row r="552" spans="3:10" x14ac:dyDescent="0.25">
      <c r="C552" s="183"/>
      <c r="D552" s="183"/>
      <c r="E552" s="183"/>
      <c r="F552" s="183"/>
      <c r="G552" s="183"/>
      <c r="H552" s="183"/>
      <c r="I552" s="183"/>
      <c r="J552" s="183"/>
    </row>
    <row r="553" spans="3:10" x14ac:dyDescent="0.25">
      <c r="C553" s="183"/>
      <c r="D553" s="183"/>
      <c r="E553" s="183"/>
      <c r="F553" s="183"/>
      <c r="G553" s="183"/>
      <c r="H553" s="183"/>
      <c r="I553" s="183"/>
      <c r="J553" s="183"/>
    </row>
    <row r="554" spans="3:10" x14ac:dyDescent="0.25">
      <c r="C554" s="183"/>
      <c r="D554" s="183"/>
      <c r="E554" s="183"/>
      <c r="F554" s="183"/>
      <c r="G554" s="183"/>
      <c r="H554" s="183"/>
      <c r="I554" s="183"/>
      <c r="J554" s="183"/>
    </row>
    <row r="555" spans="3:10" x14ac:dyDescent="0.25">
      <c r="C555" s="183"/>
      <c r="D555" s="183"/>
      <c r="E555" s="183"/>
      <c r="F555" s="183"/>
      <c r="G555" s="183"/>
      <c r="H555" s="183"/>
      <c r="I555" s="183"/>
      <c r="J555" s="183"/>
    </row>
    <row r="556" spans="3:10" x14ac:dyDescent="0.25">
      <c r="C556" s="183"/>
      <c r="D556" s="183"/>
      <c r="E556" s="183"/>
      <c r="F556" s="183"/>
      <c r="G556" s="183"/>
      <c r="H556" s="183"/>
      <c r="I556" s="183"/>
      <c r="J556" s="183"/>
    </row>
    <row r="557" spans="3:10" x14ac:dyDescent="0.25">
      <c r="C557" s="183"/>
      <c r="D557" s="183"/>
      <c r="E557" s="183"/>
      <c r="F557" s="183"/>
      <c r="G557" s="183"/>
      <c r="H557" s="183"/>
      <c r="I557" s="183"/>
      <c r="J557" s="183"/>
    </row>
    <row r="558" spans="3:10" x14ac:dyDescent="0.25">
      <c r="I558" s="183"/>
      <c r="J558" s="183"/>
    </row>
    <row r="559" spans="3:10" x14ac:dyDescent="0.25">
      <c r="I559" s="183"/>
      <c r="J559" s="183"/>
    </row>
    <row r="560" spans="3:10" x14ac:dyDescent="0.25">
      <c r="I560" s="183"/>
      <c r="J560" s="183"/>
    </row>
    <row r="561" spans="9:10" x14ac:dyDescent="0.25">
      <c r="I561" s="183"/>
      <c r="J561" s="183"/>
    </row>
    <row r="562" spans="9:10" x14ac:dyDescent="0.25">
      <c r="I562" s="183"/>
      <c r="J562" s="183"/>
    </row>
    <row r="563" spans="9:10" x14ac:dyDescent="0.25">
      <c r="I563" s="183"/>
      <c r="J563" s="183"/>
    </row>
    <row r="564" spans="9:10" x14ac:dyDescent="0.25">
      <c r="I564" s="183"/>
      <c r="J564" s="183"/>
    </row>
    <row r="565" spans="9:10" x14ac:dyDescent="0.25">
      <c r="I565" s="183"/>
      <c r="J565" s="183"/>
    </row>
    <row r="566" spans="9:10" x14ac:dyDescent="0.25">
      <c r="I566" s="183"/>
      <c r="J566" s="183"/>
    </row>
    <row r="567" spans="9:10" x14ac:dyDescent="0.25">
      <c r="I567" s="183"/>
      <c r="J567" s="183"/>
    </row>
    <row r="568" spans="9:10" x14ac:dyDescent="0.25">
      <c r="I568" s="183"/>
      <c r="J568" s="183"/>
    </row>
    <row r="569" spans="9:10" x14ac:dyDescent="0.25">
      <c r="I569" s="183"/>
      <c r="J569" s="183"/>
    </row>
    <row r="570" spans="9:10" x14ac:dyDescent="0.25">
      <c r="I570" s="183"/>
      <c r="J570" s="183"/>
    </row>
    <row r="571" spans="9:10" x14ac:dyDescent="0.25">
      <c r="I571" s="183"/>
      <c r="J571" s="183"/>
    </row>
    <row r="572" spans="9:10" x14ac:dyDescent="0.25">
      <c r="I572" s="183"/>
      <c r="J572" s="183"/>
    </row>
    <row r="573" spans="9:10" x14ac:dyDescent="0.25">
      <c r="I573" s="183"/>
      <c r="J573" s="183"/>
    </row>
    <row r="574" spans="9:10" x14ac:dyDescent="0.25">
      <c r="I574" s="183"/>
      <c r="J574" s="183"/>
    </row>
    <row r="575" spans="9:10" x14ac:dyDescent="0.25">
      <c r="I575" s="183"/>
      <c r="J575" s="183"/>
    </row>
    <row r="576" spans="9:10" x14ac:dyDescent="0.25">
      <c r="I576" s="183"/>
      <c r="J576" s="183"/>
    </row>
    <row r="577" spans="9:10" x14ac:dyDescent="0.25">
      <c r="I577" s="183"/>
      <c r="J577" s="183"/>
    </row>
    <row r="578" spans="9:10" x14ac:dyDescent="0.25">
      <c r="I578" s="183"/>
      <c r="J578" s="183"/>
    </row>
    <row r="579" spans="9:10" x14ac:dyDescent="0.25">
      <c r="I579" s="183"/>
      <c r="J579" s="183"/>
    </row>
    <row r="580" spans="9:10" x14ac:dyDescent="0.25">
      <c r="I580" s="183"/>
      <c r="J580" s="183"/>
    </row>
    <row r="581" spans="9:10" x14ac:dyDescent="0.25">
      <c r="I581" s="183"/>
      <c r="J581" s="183"/>
    </row>
    <row r="582" spans="9:10" x14ac:dyDescent="0.25">
      <c r="I582" s="183"/>
      <c r="J582" s="183"/>
    </row>
    <row r="583" spans="9:10" x14ac:dyDescent="0.25">
      <c r="I583" s="183"/>
      <c r="J583" s="183"/>
    </row>
    <row r="584" spans="9:10" x14ac:dyDescent="0.25">
      <c r="I584" s="183"/>
      <c r="J584" s="183"/>
    </row>
    <row r="585" spans="9:10" x14ac:dyDescent="0.25">
      <c r="I585" s="183"/>
      <c r="J585" s="183"/>
    </row>
    <row r="586" spans="9:10" x14ac:dyDescent="0.25">
      <c r="I586" s="183"/>
      <c r="J586" s="183"/>
    </row>
    <row r="587" spans="9:10" x14ac:dyDescent="0.25">
      <c r="I587" s="183"/>
      <c r="J587" s="183"/>
    </row>
    <row r="588" spans="9:10" x14ac:dyDescent="0.25">
      <c r="I588" s="183"/>
      <c r="J588" s="183"/>
    </row>
    <row r="589" spans="9:10" x14ac:dyDescent="0.25">
      <c r="I589" s="183"/>
      <c r="J589" s="183"/>
    </row>
    <row r="590" spans="9:10" x14ac:dyDescent="0.25">
      <c r="I590" s="183"/>
      <c r="J590" s="183"/>
    </row>
    <row r="591" spans="9:10" x14ac:dyDescent="0.25">
      <c r="I591" s="183"/>
      <c r="J591" s="183"/>
    </row>
    <row r="592" spans="9:10" x14ac:dyDescent="0.25">
      <c r="I592" s="183"/>
      <c r="J592" s="183"/>
    </row>
    <row r="593" spans="9:10" x14ac:dyDescent="0.25">
      <c r="I593" s="183"/>
      <c r="J593" s="183"/>
    </row>
    <row r="594" spans="9:10" x14ac:dyDescent="0.25">
      <c r="I594" s="183"/>
      <c r="J594" s="183"/>
    </row>
    <row r="595" spans="9:10" x14ac:dyDescent="0.25">
      <c r="I595" s="183"/>
      <c r="J595" s="183"/>
    </row>
    <row r="596" spans="9:10" x14ac:dyDescent="0.25">
      <c r="I596" s="183"/>
      <c r="J596" s="183"/>
    </row>
    <row r="597" spans="9:10" x14ac:dyDescent="0.25">
      <c r="I597" s="183"/>
      <c r="J597" s="183"/>
    </row>
    <row r="598" spans="9:10" x14ac:dyDescent="0.25">
      <c r="I598" s="183"/>
      <c r="J598" s="183"/>
    </row>
    <row r="599" spans="9:10" x14ac:dyDescent="0.25">
      <c r="I599" s="183"/>
      <c r="J599" s="183"/>
    </row>
    <row r="600" spans="9:10" x14ac:dyDescent="0.25">
      <c r="I600" s="183"/>
      <c r="J600" s="183"/>
    </row>
    <row r="601" spans="9:10" x14ac:dyDescent="0.25">
      <c r="I601" s="183"/>
      <c r="J601" s="183"/>
    </row>
    <row r="602" spans="9:10" x14ac:dyDescent="0.25">
      <c r="I602" s="183"/>
      <c r="J602" s="183"/>
    </row>
    <row r="603" spans="9:10" x14ac:dyDescent="0.25">
      <c r="I603" s="183"/>
      <c r="J603" s="183"/>
    </row>
    <row r="604" spans="9:10" x14ac:dyDescent="0.25">
      <c r="I604" s="183"/>
      <c r="J604" s="183"/>
    </row>
    <row r="605" spans="9:10" x14ac:dyDescent="0.25">
      <c r="I605" s="183"/>
      <c r="J605" s="183"/>
    </row>
    <row r="606" spans="9:10" x14ac:dyDescent="0.25">
      <c r="I606" s="183"/>
      <c r="J606" s="183"/>
    </row>
    <row r="607" spans="9:10" x14ac:dyDescent="0.25">
      <c r="I607" s="183"/>
      <c r="J607" s="183"/>
    </row>
    <row r="608" spans="9:10" x14ac:dyDescent="0.25">
      <c r="I608" s="183"/>
      <c r="J608" s="183"/>
    </row>
    <row r="609" spans="9:10" x14ac:dyDescent="0.25">
      <c r="I609" s="183"/>
      <c r="J609" s="183"/>
    </row>
    <row r="610" spans="9:10" x14ac:dyDescent="0.25">
      <c r="I610" s="183"/>
      <c r="J610" s="183"/>
    </row>
    <row r="611" spans="9:10" x14ac:dyDescent="0.25">
      <c r="I611" s="183"/>
      <c r="J611" s="183"/>
    </row>
    <row r="612" spans="9:10" x14ac:dyDescent="0.25">
      <c r="I612" s="183"/>
      <c r="J612" s="183"/>
    </row>
    <row r="613" spans="9:10" x14ac:dyDescent="0.25">
      <c r="I613" s="183"/>
      <c r="J613" s="183"/>
    </row>
    <row r="614" spans="9:10" x14ac:dyDescent="0.25">
      <c r="I614" s="183"/>
      <c r="J614" s="183"/>
    </row>
    <row r="615" spans="9:10" x14ac:dyDescent="0.25">
      <c r="I615" s="183"/>
      <c r="J615" s="183"/>
    </row>
    <row r="616" spans="9:10" x14ac:dyDescent="0.25">
      <c r="I616" s="183"/>
      <c r="J616" s="183"/>
    </row>
    <row r="617" spans="9:10" x14ac:dyDescent="0.25">
      <c r="I617" s="183"/>
      <c r="J617" s="183"/>
    </row>
    <row r="618" spans="9:10" x14ac:dyDescent="0.25">
      <c r="I618" s="183"/>
      <c r="J618" s="183"/>
    </row>
    <row r="619" spans="9:10" x14ac:dyDescent="0.25">
      <c r="I619" s="183"/>
      <c r="J619" s="183"/>
    </row>
    <row r="620" spans="9:10" x14ac:dyDescent="0.25">
      <c r="I620" s="183"/>
      <c r="J620" s="183"/>
    </row>
    <row r="621" spans="9:10" x14ac:dyDescent="0.25">
      <c r="I621" s="183"/>
      <c r="J621" s="183"/>
    </row>
  </sheetData>
  <mergeCells count="123">
    <mergeCell ref="A53:A59"/>
    <mergeCell ref="B53:B59"/>
    <mergeCell ref="A303:A308"/>
    <mergeCell ref="B303:B308"/>
    <mergeCell ref="A233:A235"/>
    <mergeCell ref="B233:B235"/>
    <mergeCell ref="A236:A240"/>
    <mergeCell ref="B236:B240"/>
    <mergeCell ref="I1:J1"/>
    <mergeCell ref="B2:I2"/>
    <mergeCell ref="A5:A25"/>
    <mergeCell ref="B5:B25"/>
    <mergeCell ref="A211:A215"/>
    <mergeCell ref="B211:B215"/>
    <mergeCell ref="A216:A218"/>
    <mergeCell ref="B216:B218"/>
    <mergeCell ref="A219:A222"/>
    <mergeCell ref="B219:B222"/>
    <mergeCell ref="A223:A227"/>
    <mergeCell ref="B223:B227"/>
    <mergeCell ref="A228:A232"/>
    <mergeCell ref="B228:B232"/>
    <mergeCell ref="A26:A38"/>
    <mergeCell ref="B26:B38"/>
    <mergeCell ref="A273:A280"/>
    <mergeCell ref="B273:B280"/>
    <mergeCell ref="A281:A290"/>
    <mergeCell ref="B281:B290"/>
    <mergeCell ref="A118:A123"/>
    <mergeCell ref="B118:B123"/>
    <mergeCell ref="A124:A129"/>
    <mergeCell ref="B124:B129"/>
    <mergeCell ref="A130:A136"/>
    <mergeCell ref="B130:B136"/>
    <mergeCell ref="A137:A142"/>
    <mergeCell ref="B137:B142"/>
    <mergeCell ref="A143:A156"/>
    <mergeCell ref="B143:B156"/>
    <mergeCell ref="A158:A162"/>
    <mergeCell ref="B158:B162"/>
    <mergeCell ref="A163:A172"/>
    <mergeCell ref="B163:B172"/>
    <mergeCell ref="A173:A178"/>
    <mergeCell ref="B173:B178"/>
    <mergeCell ref="A179:A198"/>
    <mergeCell ref="B179:B198"/>
    <mergeCell ref="A199:A206"/>
    <mergeCell ref="B199:B206"/>
    <mergeCell ref="A89:A90"/>
    <mergeCell ref="B89:B90"/>
    <mergeCell ref="A91:A97"/>
    <mergeCell ref="B91:B97"/>
    <mergeCell ref="A98:A103"/>
    <mergeCell ref="B98:B103"/>
    <mergeCell ref="A104:A112"/>
    <mergeCell ref="B104:B112"/>
    <mergeCell ref="A114:A117"/>
    <mergeCell ref="B114:B117"/>
    <mergeCell ref="A60:A62"/>
    <mergeCell ref="B60:B62"/>
    <mergeCell ref="A64:A75"/>
    <mergeCell ref="B64:B75"/>
    <mergeCell ref="A76:A79"/>
    <mergeCell ref="B76:B79"/>
    <mergeCell ref="A81:A84"/>
    <mergeCell ref="B81:B84"/>
    <mergeCell ref="A85:A88"/>
    <mergeCell ref="B85:B88"/>
    <mergeCell ref="A207:A210"/>
    <mergeCell ref="B207:B210"/>
    <mergeCell ref="A255:A264"/>
    <mergeCell ref="B255:B264"/>
    <mergeCell ref="A265:A267"/>
    <mergeCell ref="B265:B267"/>
    <mergeCell ref="A268:A272"/>
    <mergeCell ref="B268:B272"/>
    <mergeCell ref="B246:B249"/>
    <mergeCell ref="A250:A254"/>
    <mergeCell ref="B250:B254"/>
    <mergeCell ref="A400:A403"/>
    <mergeCell ref="B400:B403"/>
    <mergeCell ref="A309:A313"/>
    <mergeCell ref="B309:B313"/>
    <mergeCell ref="A314:A317"/>
    <mergeCell ref="B314:B317"/>
    <mergeCell ref="A297:A302"/>
    <mergeCell ref="B297:B302"/>
    <mergeCell ref="A291:A296"/>
    <mergeCell ref="B291:B296"/>
    <mergeCell ref="A397:A399"/>
    <mergeCell ref="B397:B399"/>
    <mergeCell ref="A318:A320"/>
    <mergeCell ref="B318:B320"/>
    <mergeCell ref="A321:A329"/>
    <mergeCell ref="B321:B329"/>
    <mergeCell ref="A330:A332"/>
    <mergeCell ref="B330:B332"/>
    <mergeCell ref="A333:A335"/>
    <mergeCell ref="B333:B335"/>
    <mergeCell ref="A39:A50"/>
    <mergeCell ref="B39:B50"/>
    <mergeCell ref="B1:D1"/>
    <mergeCell ref="A405:A406"/>
    <mergeCell ref="B405:B406"/>
    <mergeCell ref="A336:A346"/>
    <mergeCell ref="B336:B346"/>
    <mergeCell ref="A347:A354"/>
    <mergeCell ref="B347:B354"/>
    <mergeCell ref="A355:A359"/>
    <mergeCell ref="B355:B359"/>
    <mergeCell ref="A360:A364"/>
    <mergeCell ref="B360:B364"/>
    <mergeCell ref="A365:A369"/>
    <mergeCell ref="B365:B369"/>
    <mergeCell ref="A370:A377"/>
    <mergeCell ref="B370:B377"/>
    <mergeCell ref="A378:A386"/>
    <mergeCell ref="B378:B386"/>
    <mergeCell ref="A387:A396"/>
    <mergeCell ref="B387:B396"/>
    <mergeCell ref="A241:A245"/>
    <mergeCell ref="B241:B245"/>
    <mergeCell ref="A246:A249"/>
  </mergeCells>
  <pageMargins left="0.39370078740157483" right="0.39370078740157483" top="0.39370078740157483" bottom="0.39370078740157483" header="0.51181102362204722" footer="0.51181102362204722"/>
  <pageSetup paperSize="9" scale="64" fitToHeight="25" orientation="landscape" verticalDpi="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D41"/>
  <sheetViews>
    <sheetView view="pageBreakPreview" zoomScale="170" zoomScaleNormal="100" zoomScaleSheetLayoutView="170" workbookViewId="0">
      <pane ySplit="3" topLeftCell="A4" activePane="bottomLeft" state="frozen"/>
      <selection pane="bottomLeft" activeCell="G25" sqref="G25"/>
    </sheetView>
  </sheetViews>
  <sheetFormatPr defaultRowHeight="14.25" x14ac:dyDescent="0.2"/>
  <cols>
    <col min="1" max="1" width="11.140625" style="452" customWidth="1"/>
    <col min="2" max="2" width="16.85546875" style="472" customWidth="1"/>
    <col min="3" max="3" width="54.28515625" style="454" customWidth="1"/>
    <col min="4" max="4" width="28.85546875" style="472" customWidth="1"/>
    <col min="5" max="16384" width="9.140625" style="452"/>
  </cols>
  <sheetData>
    <row r="1" spans="1:4" ht="62.25" customHeight="1" x14ac:dyDescent="0.2">
      <c r="B1" s="453"/>
      <c r="C1" s="830" t="s">
        <v>4031</v>
      </c>
      <c r="D1" s="830"/>
    </row>
    <row r="2" spans="1:4" ht="36.75" customHeight="1" x14ac:dyDescent="0.2">
      <c r="A2" s="833" t="s">
        <v>2118</v>
      </c>
      <c r="B2" s="833"/>
      <c r="C2" s="833"/>
      <c r="D2" s="833"/>
    </row>
    <row r="3" spans="1:4" ht="13.5" customHeight="1" x14ac:dyDescent="0.2">
      <c r="A3" s="455"/>
      <c r="B3" s="456"/>
      <c r="C3" s="456"/>
      <c r="D3" s="456"/>
    </row>
    <row r="4" spans="1:4" ht="18" customHeight="1" x14ac:dyDescent="0.2">
      <c r="A4" s="834" t="s">
        <v>628</v>
      </c>
      <c r="B4" s="834"/>
      <c r="C4" s="834"/>
      <c r="D4" s="834"/>
    </row>
    <row r="5" spans="1:4" ht="19.5" customHeight="1" x14ac:dyDescent="0.2">
      <c r="A5" s="835" t="s">
        <v>165</v>
      </c>
      <c r="B5" s="835"/>
      <c r="C5" s="835"/>
      <c r="D5" s="457" t="s">
        <v>656</v>
      </c>
    </row>
    <row r="6" spans="1:4" ht="18" customHeight="1" x14ac:dyDescent="0.2">
      <c r="A6" s="836" t="s">
        <v>1557</v>
      </c>
      <c r="B6" s="836"/>
      <c r="C6" s="836"/>
      <c r="D6" s="173">
        <v>0.94</v>
      </c>
    </row>
    <row r="7" spans="1:4" ht="18" customHeight="1" x14ac:dyDescent="0.2">
      <c r="A7" s="836" t="s">
        <v>1558</v>
      </c>
      <c r="B7" s="836"/>
      <c r="C7" s="836"/>
      <c r="D7" s="173">
        <v>0.98</v>
      </c>
    </row>
    <row r="8" spans="1:4" ht="18" customHeight="1" x14ac:dyDescent="0.2">
      <c r="A8" s="831" t="s">
        <v>969</v>
      </c>
      <c r="B8" s="831"/>
      <c r="C8" s="831"/>
      <c r="D8" s="173">
        <v>1</v>
      </c>
    </row>
    <row r="9" spans="1:4" ht="15.75" customHeight="1" x14ac:dyDescent="0.2">
      <c r="A9" s="831" t="s">
        <v>970</v>
      </c>
      <c r="B9" s="831"/>
      <c r="C9" s="831"/>
      <c r="D9" s="173">
        <v>1.1000000000000001</v>
      </c>
    </row>
    <row r="10" spans="1:4" ht="15.75" customHeight="1" x14ac:dyDescent="0.2">
      <c r="A10" s="831" t="s">
        <v>1559</v>
      </c>
      <c r="B10" s="831"/>
      <c r="C10" s="831"/>
      <c r="D10" s="173">
        <v>1.2</v>
      </c>
    </row>
    <row r="11" spans="1:4" ht="18" customHeight="1" x14ac:dyDescent="0.2">
      <c r="A11" s="831" t="s">
        <v>166</v>
      </c>
      <c r="B11" s="831"/>
      <c r="C11" s="831"/>
      <c r="D11" s="173">
        <v>1.1000000000000001</v>
      </c>
    </row>
    <row r="12" spans="1:4" ht="18" customHeight="1" x14ac:dyDescent="0.2">
      <c r="A12" s="831" t="s">
        <v>167</v>
      </c>
      <c r="B12" s="831"/>
      <c r="C12" s="831"/>
      <c r="D12" s="173">
        <v>1.2</v>
      </c>
    </row>
    <row r="13" spans="1:4" ht="18" customHeight="1" x14ac:dyDescent="0.2">
      <c r="A13" s="831" t="s">
        <v>971</v>
      </c>
      <c r="B13" s="831"/>
      <c r="C13" s="831"/>
      <c r="D13" s="173">
        <v>1.4</v>
      </c>
    </row>
    <row r="14" spans="1:4" x14ac:dyDescent="0.2">
      <c r="A14" s="458"/>
      <c r="B14" s="459"/>
      <c r="C14" s="460"/>
      <c r="D14" s="459"/>
    </row>
    <row r="15" spans="1:4" ht="20.25" customHeight="1" x14ac:dyDescent="0.2">
      <c r="A15" s="844" t="s">
        <v>629</v>
      </c>
      <c r="B15" s="844"/>
      <c r="C15" s="844"/>
      <c r="D15" s="844"/>
    </row>
    <row r="16" spans="1:4" ht="21" customHeight="1" x14ac:dyDescent="0.2">
      <c r="A16" s="461" t="s">
        <v>1591</v>
      </c>
      <c r="B16" s="840" t="s">
        <v>208</v>
      </c>
      <c r="C16" s="841"/>
      <c r="D16" s="462" t="s">
        <v>656</v>
      </c>
    </row>
    <row r="17" spans="1:4" ht="15" x14ac:dyDescent="0.2">
      <c r="A17" s="162" t="s">
        <v>1233</v>
      </c>
      <c r="B17" s="832" t="s">
        <v>233</v>
      </c>
      <c r="C17" s="832"/>
      <c r="D17" s="174">
        <v>0.8</v>
      </c>
    </row>
    <row r="18" spans="1:4" ht="15" x14ac:dyDescent="0.2">
      <c r="A18" s="162" t="s">
        <v>1234</v>
      </c>
      <c r="B18" s="832" t="s">
        <v>234</v>
      </c>
      <c r="C18" s="832"/>
      <c r="D18" s="174">
        <v>0.8</v>
      </c>
    </row>
    <row r="19" spans="1:4" ht="15" x14ac:dyDescent="0.2">
      <c r="A19" s="162" t="s">
        <v>1235</v>
      </c>
      <c r="B19" s="832" t="s">
        <v>235</v>
      </c>
      <c r="C19" s="832"/>
      <c r="D19" s="174">
        <v>0.8</v>
      </c>
    </row>
    <row r="20" spans="1:4" ht="15" x14ac:dyDescent="0.2">
      <c r="A20" s="162" t="s">
        <v>1236</v>
      </c>
      <c r="B20" s="832" t="s">
        <v>236</v>
      </c>
      <c r="C20" s="832"/>
      <c r="D20" s="174">
        <v>0.9</v>
      </c>
    </row>
    <row r="21" spans="1:4" ht="15" x14ac:dyDescent="0.2">
      <c r="A21" s="162" t="s">
        <v>1237</v>
      </c>
      <c r="B21" s="832" t="s">
        <v>237</v>
      </c>
      <c r="C21" s="832"/>
      <c r="D21" s="174">
        <v>0.9</v>
      </c>
    </row>
    <row r="22" spans="1:4" ht="15" x14ac:dyDescent="0.2">
      <c r="A22" s="162" t="s">
        <v>1238</v>
      </c>
      <c r="B22" s="832" t="s">
        <v>513</v>
      </c>
      <c r="C22" s="832"/>
      <c r="D22" s="174">
        <v>0.9</v>
      </c>
    </row>
    <row r="23" spans="1:4" ht="12.75" customHeight="1" x14ac:dyDescent="0.2">
      <c r="A23" s="458"/>
      <c r="B23" s="459"/>
      <c r="C23" s="460"/>
      <c r="D23" s="459"/>
    </row>
    <row r="24" spans="1:4" ht="29.25" customHeight="1" x14ac:dyDescent="0.2">
      <c r="A24" s="844" t="s">
        <v>630</v>
      </c>
      <c r="B24" s="844"/>
      <c r="C24" s="844"/>
      <c r="D24" s="844"/>
    </row>
    <row r="25" spans="1:4" ht="31.5" customHeight="1" x14ac:dyDescent="0.2">
      <c r="A25" s="843" t="s">
        <v>625</v>
      </c>
      <c r="B25" s="843"/>
      <c r="C25" s="843"/>
      <c r="D25" s="462" t="s">
        <v>656</v>
      </c>
    </row>
    <row r="26" spans="1:4" ht="28.5" customHeight="1" x14ac:dyDescent="0.2">
      <c r="A26" s="842" t="s">
        <v>900</v>
      </c>
      <c r="B26" s="842"/>
      <c r="C26" s="842"/>
      <c r="D26" s="463">
        <v>1.05</v>
      </c>
    </row>
    <row r="27" spans="1:4" ht="18.75" customHeight="1" x14ac:dyDescent="0.2">
      <c r="A27" s="837" t="s">
        <v>731</v>
      </c>
      <c r="B27" s="838"/>
      <c r="C27" s="838"/>
      <c r="D27" s="839"/>
    </row>
    <row r="28" spans="1:4" x14ac:dyDescent="0.2">
      <c r="A28" s="464" t="s">
        <v>1593</v>
      </c>
      <c r="B28" s="465" t="s">
        <v>730</v>
      </c>
      <c r="C28" s="465" t="s">
        <v>4030</v>
      </c>
      <c r="D28" s="466"/>
    </row>
    <row r="29" spans="1:4" ht="28.5" x14ac:dyDescent="0.2">
      <c r="A29" s="467" t="s">
        <v>1233</v>
      </c>
      <c r="B29" s="468" t="s">
        <v>635</v>
      </c>
      <c r="C29" s="468" t="s">
        <v>636</v>
      </c>
      <c r="D29" s="469">
        <v>1.2</v>
      </c>
    </row>
    <row r="30" spans="1:4" x14ac:dyDescent="0.2">
      <c r="A30" s="467" t="s">
        <v>1233</v>
      </c>
      <c r="B30" s="468" t="s">
        <v>637</v>
      </c>
      <c r="C30" s="468" t="s">
        <v>638</v>
      </c>
      <c r="D30" s="469">
        <v>1.2</v>
      </c>
    </row>
    <row r="31" spans="1:4" x14ac:dyDescent="0.2">
      <c r="A31" s="467" t="s">
        <v>1233</v>
      </c>
      <c r="B31" s="468" t="s">
        <v>639</v>
      </c>
      <c r="C31" s="468" t="s">
        <v>640</v>
      </c>
      <c r="D31" s="469">
        <v>1.2</v>
      </c>
    </row>
    <row r="32" spans="1:4" x14ac:dyDescent="0.2">
      <c r="A32" s="467" t="s">
        <v>1233</v>
      </c>
      <c r="B32" s="468" t="s">
        <v>641</v>
      </c>
      <c r="C32" s="468" t="s">
        <v>728</v>
      </c>
      <c r="D32" s="469">
        <v>1.2</v>
      </c>
    </row>
    <row r="33" spans="1:4" x14ac:dyDescent="0.2">
      <c r="A33" s="467" t="s">
        <v>1233</v>
      </c>
      <c r="B33" s="468" t="s">
        <v>642</v>
      </c>
      <c r="C33" s="468" t="s">
        <v>643</v>
      </c>
      <c r="D33" s="469">
        <v>1.2</v>
      </c>
    </row>
    <row r="34" spans="1:4" x14ac:dyDescent="0.2">
      <c r="A34" s="467" t="s">
        <v>1233</v>
      </c>
      <c r="B34" s="468" t="s">
        <v>644</v>
      </c>
      <c r="C34" s="468" t="s">
        <v>645</v>
      </c>
      <c r="D34" s="469">
        <v>1.2</v>
      </c>
    </row>
    <row r="35" spans="1:4" x14ac:dyDescent="0.2">
      <c r="A35" s="467" t="s">
        <v>1233</v>
      </c>
      <c r="B35" s="468" t="s">
        <v>646</v>
      </c>
      <c r="C35" s="468" t="s">
        <v>647</v>
      </c>
      <c r="D35" s="469">
        <v>1.2</v>
      </c>
    </row>
    <row r="36" spans="1:4" x14ac:dyDescent="0.2">
      <c r="A36" s="467" t="s">
        <v>1235</v>
      </c>
      <c r="B36" s="468" t="s">
        <v>652</v>
      </c>
      <c r="C36" s="468" t="s">
        <v>653</v>
      </c>
      <c r="D36" s="469">
        <v>1.2</v>
      </c>
    </row>
    <row r="37" spans="1:4" x14ac:dyDescent="0.2">
      <c r="A37" s="467" t="s">
        <v>1234</v>
      </c>
      <c r="B37" s="468" t="s">
        <v>648</v>
      </c>
      <c r="C37" s="468" t="s">
        <v>649</v>
      </c>
      <c r="D37" s="469">
        <v>1.4</v>
      </c>
    </row>
    <row r="38" spans="1:4" x14ac:dyDescent="0.2">
      <c r="A38" s="467" t="s">
        <v>1234</v>
      </c>
      <c r="B38" s="468" t="s">
        <v>650</v>
      </c>
      <c r="C38" s="468" t="s">
        <v>651</v>
      </c>
      <c r="D38" s="469">
        <v>1.4</v>
      </c>
    </row>
    <row r="39" spans="1:4" x14ac:dyDescent="0.2">
      <c r="A39" s="467" t="s">
        <v>1236</v>
      </c>
      <c r="B39" s="468" t="s">
        <v>633</v>
      </c>
      <c r="C39" s="468" t="s">
        <v>634</v>
      </c>
      <c r="D39" s="469">
        <v>1.6</v>
      </c>
    </row>
    <row r="40" spans="1:4" ht="28.5" x14ac:dyDescent="0.2">
      <c r="A40" s="467" t="s">
        <v>1237</v>
      </c>
      <c r="B40" s="468" t="s">
        <v>654</v>
      </c>
      <c r="C40" s="470" t="s">
        <v>655</v>
      </c>
      <c r="D40" s="471">
        <v>1.7</v>
      </c>
    </row>
    <row r="41" spans="1:4" ht="28.5" x14ac:dyDescent="0.2">
      <c r="A41" s="467" t="s">
        <v>1237</v>
      </c>
      <c r="B41" s="468" t="s">
        <v>631</v>
      </c>
      <c r="C41" s="468" t="s">
        <v>632</v>
      </c>
      <c r="D41" s="471">
        <v>1.7</v>
      </c>
    </row>
  </sheetData>
  <customSheetViews>
    <customSheetView guid="{A751BF42-68F4-4BC0-A7EA-44F046D619A6}" showPageBreaks="1" view="pageBreakPreview" showRuler="0">
      <selection activeCell="B5" sqref="B5:D5"/>
      <pageMargins left="0.75" right="0.75" top="1" bottom="1" header="0.5" footer="0.5"/>
      <pageSetup paperSize="9" orientation="portrait" verticalDpi="0" r:id="rId1"/>
      <headerFooter alignWithMargins="0"/>
    </customSheetView>
  </customSheetViews>
  <mergeCells count="24">
    <mergeCell ref="A27:D27"/>
    <mergeCell ref="A8:C8"/>
    <mergeCell ref="A9:C9"/>
    <mergeCell ref="A11:C11"/>
    <mergeCell ref="B16:C16"/>
    <mergeCell ref="A26:C26"/>
    <mergeCell ref="A25:C25"/>
    <mergeCell ref="A24:D24"/>
    <mergeCell ref="B21:C21"/>
    <mergeCell ref="A15:D15"/>
    <mergeCell ref="B18:C18"/>
    <mergeCell ref="B20:C20"/>
    <mergeCell ref="B19:C19"/>
    <mergeCell ref="B17:C17"/>
    <mergeCell ref="A10:C10"/>
    <mergeCell ref="A12:C12"/>
    <mergeCell ref="C1:D1"/>
    <mergeCell ref="A13:C13"/>
    <mergeCell ref="B22:C22"/>
    <mergeCell ref="A2:D2"/>
    <mergeCell ref="A4:D4"/>
    <mergeCell ref="A5:C5"/>
    <mergeCell ref="A6:C6"/>
    <mergeCell ref="A7:C7"/>
  </mergeCells>
  <phoneticPr fontId="4" type="noConversion"/>
  <pageMargins left="0.74803149606299213" right="0.55118110236220474" top="0.59055118110236227" bottom="0.59055118110236227" header="0.51181102362204722" footer="0.51181102362204722"/>
  <pageSetup paperSize="9" scale="81" orientation="portrait" r:id="rId2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  <pageSetUpPr fitToPage="1"/>
  </sheetPr>
  <dimension ref="A1:H368"/>
  <sheetViews>
    <sheetView view="pageBreakPreview" topLeftCell="B1" zoomScale="180" zoomScaleNormal="100" zoomScaleSheetLayoutView="180" workbookViewId="0">
      <pane ySplit="3" topLeftCell="A198" activePane="bottomLeft" state="frozen"/>
      <selection pane="bottomLeft" activeCell="M193" sqref="M193"/>
    </sheetView>
  </sheetViews>
  <sheetFormatPr defaultColWidth="9.140625" defaultRowHeight="12.75" x14ac:dyDescent="0.2"/>
  <cols>
    <col min="1" max="1" width="6" style="4" customWidth="1"/>
    <col min="2" max="2" width="11.42578125" style="7" customWidth="1"/>
    <col min="3" max="3" width="64.7109375" style="74" customWidth="1"/>
    <col min="4" max="4" width="12.85546875" style="256" hidden="1" customWidth="1"/>
    <col min="5" max="5" width="14.42578125" style="451" customWidth="1"/>
    <col min="6" max="6" width="5.28515625" style="241" customWidth="1"/>
    <col min="7" max="7" width="11.85546875" style="4" hidden="1" customWidth="1"/>
    <col min="8" max="8" width="11.28515625" style="4" hidden="1" customWidth="1"/>
    <col min="9" max="16384" width="9.140625" style="4"/>
  </cols>
  <sheetData>
    <row r="1" spans="1:6" ht="45.75" customHeight="1" x14ac:dyDescent="0.2">
      <c r="A1" s="118"/>
      <c r="B1" s="845" t="s">
        <v>4029</v>
      </c>
      <c r="C1" s="845"/>
      <c r="D1" s="845"/>
      <c r="E1" s="845"/>
    </row>
    <row r="2" spans="1:6" ht="39" customHeight="1" x14ac:dyDescent="0.2">
      <c r="A2" s="694" t="s">
        <v>2052</v>
      </c>
      <c r="B2" s="694"/>
      <c r="C2" s="694"/>
      <c r="D2" s="694"/>
      <c r="E2" s="694"/>
    </row>
    <row r="3" spans="1:6" s="123" customFormat="1" ht="28.5" x14ac:dyDescent="0.2">
      <c r="A3" s="120" t="s">
        <v>732</v>
      </c>
      <c r="B3" s="121" t="s">
        <v>207</v>
      </c>
      <c r="C3" s="121" t="s">
        <v>124</v>
      </c>
      <c r="D3" s="249">
        <v>27300.19</v>
      </c>
      <c r="E3" s="122" t="s">
        <v>414</v>
      </c>
      <c r="F3" s="242"/>
    </row>
    <row r="4" spans="1:6" ht="31.5" customHeight="1" x14ac:dyDescent="0.2">
      <c r="A4" s="110">
        <v>1</v>
      </c>
      <c r="B4" s="111" t="s">
        <v>1035</v>
      </c>
      <c r="C4" s="112" t="s">
        <v>286</v>
      </c>
      <c r="D4" s="250">
        <v>0.5</v>
      </c>
      <c r="E4" s="450">
        <f>D4*$D$3</f>
        <v>13650.1</v>
      </c>
    </row>
    <row r="5" spans="1:6" ht="15.75" customHeight="1" x14ac:dyDescent="0.2">
      <c r="A5" s="110">
        <v>2</v>
      </c>
      <c r="B5" s="111" t="s">
        <v>1036</v>
      </c>
      <c r="C5" s="112" t="s">
        <v>287</v>
      </c>
      <c r="D5" s="250">
        <v>0.93</v>
      </c>
      <c r="E5" s="450">
        <f t="shared" ref="E5:E68" si="0">D5*$D$3</f>
        <v>25389.18</v>
      </c>
    </row>
    <row r="6" spans="1:6" ht="15.75" customHeight="1" x14ac:dyDescent="0.2">
      <c r="A6" s="110">
        <v>3</v>
      </c>
      <c r="B6" s="111" t="s">
        <v>1037</v>
      </c>
      <c r="C6" s="112" t="s">
        <v>356</v>
      </c>
      <c r="D6" s="250">
        <v>0.28000000000000003</v>
      </c>
      <c r="E6" s="450">
        <f t="shared" si="0"/>
        <v>7644.05</v>
      </c>
    </row>
    <row r="7" spans="1:6" ht="15.75" customHeight="1" x14ac:dyDescent="0.2">
      <c r="A7" s="110">
        <v>4</v>
      </c>
      <c r="B7" s="111" t="s">
        <v>1038</v>
      </c>
      <c r="C7" s="112" t="s">
        <v>536</v>
      </c>
      <c r="D7" s="250">
        <v>0.98</v>
      </c>
      <c r="E7" s="450">
        <f t="shared" si="0"/>
        <v>26754.19</v>
      </c>
    </row>
    <row r="8" spans="1:6" ht="15.75" customHeight="1" x14ac:dyDescent="0.2">
      <c r="A8" s="110">
        <v>5</v>
      </c>
      <c r="B8" s="111" t="s">
        <v>1039</v>
      </c>
      <c r="C8" s="112" t="s">
        <v>288</v>
      </c>
      <c r="D8" s="250">
        <v>1.01</v>
      </c>
      <c r="E8" s="450">
        <f t="shared" si="0"/>
        <v>27573.19</v>
      </c>
    </row>
    <row r="9" spans="1:6" ht="15.75" customHeight="1" x14ac:dyDescent="0.2">
      <c r="A9" s="110">
        <v>6</v>
      </c>
      <c r="B9" s="111" t="s">
        <v>1040</v>
      </c>
      <c r="C9" s="112" t="s">
        <v>289</v>
      </c>
      <c r="D9" s="250">
        <v>0.74</v>
      </c>
      <c r="E9" s="450">
        <f t="shared" si="0"/>
        <v>20202.14</v>
      </c>
    </row>
    <row r="10" spans="1:6" ht="15.75" customHeight="1" x14ac:dyDescent="0.2">
      <c r="A10" s="110">
        <v>7</v>
      </c>
      <c r="B10" s="111" t="s">
        <v>1041</v>
      </c>
      <c r="C10" s="112" t="s">
        <v>549</v>
      </c>
      <c r="D10" s="250">
        <v>3.21</v>
      </c>
      <c r="E10" s="450">
        <f t="shared" si="0"/>
        <v>87633.61</v>
      </c>
    </row>
    <row r="11" spans="1:6" ht="15.75" customHeight="1" x14ac:dyDescent="0.2">
      <c r="A11" s="110">
        <v>8</v>
      </c>
      <c r="B11" s="111" t="s">
        <v>1042</v>
      </c>
      <c r="C11" s="112" t="s">
        <v>537</v>
      </c>
      <c r="D11" s="250">
        <v>0.71</v>
      </c>
      <c r="E11" s="450">
        <f t="shared" si="0"/>
        <v>19383.13</v>
      </c>
    </row>
    <row r="12" spans="1:6" ht="29.25" customHeight="1" x14ac:dyDescent="0.2">
      <c r="A12" s="110">
        <v>9</v>
      </c>
      <c r="B12" s="111" t="s">
        <v>1043</v>
      </c>
      <c r="C12" s="112" t="s">
        <v>824</v>
      </c>
      <c r="D12" s="250">
        <v>0.89</v>
      </c>
      <c r="E12" s="450">
        <f t="shared" si="0"/>
        <v>24297.17</v>
      </c>
    </row>
    <row r="13" spans="1:6" ht="26.25" customHeight="1" x14ac:dyDescent="0.2">
      <c r="A13" s="110">
        <v>10</v>
      </c>
      <c r="B13" s="111" t="s">
        <v>1044</v>
      </c>
      <c r="C13" s="112" t="s">
        <v>355</v>
      </c>
      <c r="D13" s="250">
        <v>0.46</v>
      </c>
      <c r="E13" s="450">
        <f t="shared" si="0"/>
        <v>12558.09</v>
      </c>
    </row>
    <row r="14" spans="1:6" ht="15.75" customHeight="1" x14ac:dyDescent="0.2">
      <c r="A14" s="110">
        <v>11</v>
      </c>
      <c r="B14" s="111" t="s">
        <v>1045</v>
      </c>
      <c r="C14" s="112" t="s">
        <v>557</v>
      </c>
      <c r="D14" s="250">
        <v>0.39</v>
      </c>
      <c r="E14" s="450">
        <f t="shared" si="0"/>
        <v>10647.07</v>
      </c>
    </row>
    <row r="15" spans="1:6" ht="15.75" customHeight="1" x14ac:dyDescent="0.2">
      <c r="A15" s="110">
        <v>12</v>
      </c>
      <c r="B15" s="111" t="s">
        <v>1046</v>
      </c>
      <c r="C15" s="112" t="s">
        <v>558</v>
      </c>
      <c r="D15" s="250">
        <v>0.57999999999999996</v>
      </c>
      <c r="E15" s="450">
        <f t="shared" si="0"/>
        <v>15834.11</v>
      </c>
    </row>
    <row r="16" spans="1:6" ht="15.75" customHeight="1" x14ac:dyDescent="0.2">
      <c r="A16" s="110">
        <v>13</v>
      </c>
      <c r="B16" s="111" t="s">
        <v>1047</v>
      </c>
      <c r="C16" s="112" t="s">
        <v>559</v>
      </c>
      <c r="D16" s="250">
        <v>1.17</v>
      </c>
      <c r="E16" s="450">
        <f t="shared" si="0"/>
        <v>31941.22</v>
      </c>
    </row>
    <row r="17" spans="1:5" ht="15.75" customHeight="1" x14ac:dyDescent="0.2">
      <c r="A17" s="110">
        <v>14</v>
      </c>
      <c r="B17" s="111" t="s">
        <v>1048</v>
      </c>
      <c r="C17" s="112" t="s">
        <v>560</v>
      </c>
      <c r="D17" s="250">
        <v>2.2000000000000002</v>
      </c>
      <c r="E17" s="450">
        <f t="shared" si="0"/>
        <v>60060.42</v>
      </c>
    </row>
    <row r="18" spans="1:5" ht="15.75" customHeight="1" x14ac:dyDescent="0.2">
      <c r="A18" s="110">
        <v>15</v>
      </c>
      <c r="B18" s="111" t="s">
        <v>1049</v>
      </c>
      <c r="C18" s="112" t="s">
        <v>550</v>
      </c>
      <c r="D18" s="250">
        <v>4.5199999999999996</v>
      </c>
      <c r="E18" s="450">
        <f t="shared" si="0"/>
        <v>123396.86</v>
      </c>
    </row>
    <row r="19" spans="1:5" ht="15.75" customHeight="1" x14ac:dyDescent="0.2">
      <c r="A19" s="110">
        <v>16</v>
      </c>
      <c r="B19" s="111" t="s">
        <v>1050</v>
      </c>
      <c r="C19" s="112" t="s">
        <v>551</v>
      </c>
      <c r="D19" s="250">
        <v>0.27</v>
      </c>
      <c r="E19" s="450">
        <f t="shared" si="0"/>
        <v>7371.05</v>
      </c>
    </row>
    <row r="20" spans="1:5" ht="15.75" customHeight="1" x14ac:dyDescent="0.2">
      <c r="A20" s="110">
        <v>17</v>
      </c>
      <c r="B20" s="111" t="s">
        <v>1051</v>
      </c>
      <c r="C20" s="112" t="s">
        <v>357</v>
      </c>
      <c r="D20" s="250">
        <v>0.89</v>
      </c>
      <c r="E20" s="450">
        <f t="shared" si="0"/>
        <v>24297.17</v>
      </c>
    </row>
    <row r="21" spans="1:5" ht="15.75" customHeight="1" x14ac:dyDescent="0.2">
      <c r="A21" s="110">
        <v>18</v>
      </c>
      <c r="B21" s="111" t="s">
        <v>1052</v>
      </c>
      <c r="C21" s="112" t="s">
        <v>561</v>
      </c>
      <c r="D21" s="250">
        <v>2.0099999999999998</v>
      </c>
      <c r="E21" s="450">
        <f t="shared" si="0"/>
        <v>54873.38</v>
      </c>
    </row>
    <row r="22" spans="1:5" ht="15.75" customHeight="1" x14ac:dyDescent="0.2">
      <c r="A22" s="110">
        <v>19</v>
      </c>
      <c r="B22" s="111" t="s">
        <v>1053</v>
      </c>
      <c r="C22" s="112" t="s">
        <v>657</v>
      </c>
      <c r="D22" s="250">
        <v>0.86</v>
      </c>
      <c r="E22" s="450">
        <f t="shared" si="0"/>
        <v>23478.16</v>
      </c>
    </row>
    <row r="23" spans="1:5" ht="15.75" customHeight="1" x14ac:dyDescent="0.2">
      <c r="A23" s="110">
        <v>20</v>
      </c>
      <c r="B23" s="111" t="s">
        <v>1054</v>
      </c>
      <c r="C23" s="112" t="s">
        <v>658</v>
      </c>
      <c r="D23" s="250">
        <v>1.21</v>
      </c>
      <c r="E23" s="450">
        <f t="shared" si="0"/>
        <v>33033.230000000003</v>
      </c>
    </row>
    <row r="24" spans="1:5" ht="15" customHeight="1" x14ac:dyDescent="0.2">
      <c r="A24" s="110">
        <v>21</v>
      </c>
      <c r="B24" s="111" t="s">
        <v>1055</v>
      </c>
      <c r="C24" s="112" t="s">
        <v>552</v>
      </c>
      <c r="D24" s="250">
        <v>0.87</v>
      </c>
      <c r="E24" s="450">
        <f t="shared" si="0"/>
        <v>23751.17</v>
      </c>
    </row>
    <row r="25" spans="1:5" ht="15" customHeight="1" x14ac:dyDescent="0.2">
      <c r="A25" s="110">
        <v>22</v>
      </c>
      <c r="B25" s="111" t="s">
        <v>1056</v>
      </c>
      <c r="C25" s="112" t="s">
        <v>825</v>
      </c>
      <c r="D25" s="251">
        <v>4.1900000000000004</v>
      </c>
      <c r="E25" s="450">
        <f t="shared" si="0"/>
        <v>114387.8</v>
      </c>
    </row>
    <row r="26" spans="1:5" ht="15" customHeight="1" x14ac:dyDescent="0.2">
      <c r="A26" s="110">
        <v>23</v>
      </c>
      <c r="B26" s="111" t="s">
        <v>1057</v>
      </c>
      <c r="C26" s="112" t="s">
        <v>734</v>
      </c>
      <c r="D26" s="250">
        <v>0.94</v>
      </c>
      <c r="E26" s="450">
        <f t="shared" si="0"/>
        <v>25662.18</v>
      </c>
    </row>
    <row r="27" spans="1:5" ht="15" customHeight="1" x14ac:dyDescent="0.2">
      <c r="A27" s="110">
        <v>24</v>
      </c>
      <c r="B27" s="111" t="s">
        <v>1058</v>
      </c>
      <c r="C27" s="112" t="s">
        <v>735</v>
      </c>
      <c r="D27" s="250">
        <v>5.32</v>
      </c>
      <c r="E27" s="450">
        <f t="shared" si="0"/>
        <v>145237.01</v>
      </c>
    </row>
    <row r="28" spans="1:5" ht="15" customHeight="1" x14ac:dyDescent="0.2">
      <c r="A28" s="110">
        <v>25</v>
      </c>
      <c r="B28" s="111" t="s">
        <v>1059</v>
      </c>
      <c r="C28" s="112" t="s">
        <v>339</v>
      </c>
      <c r="D28" s="250">
        <v>4.5</v>
      </c>
      <c r="E28" s="450">
        <f t="shared" si="0"/>
        <v>122850.86</v>
      </c>
    </row>
    <row r="29" spans="1:5" ht="15" customHeight="1" x14ac:dyDescent="0.2">
      <c r="A29" s="110">
        <v>26</v>
      </c>
      <c r="B29" s="111" t="s">
        <v>1060</v>
      </c>
      <c r="C29" s="112" t="s">
        <v>826</v>
      </c>
      <c r="D29" s="250">
        <v>1.0900000000000001</v>
      </c>
      <c r="E29" s="450">
        <f t="shared" si="0"/>
        <v>29757.21</v>
      </c>
    </row>
    <row r="30" spans="1:5" ht="15" customHeight="1" x14ac:dyDescent="0.2">
      <c r="A30" s="110">
        <v>27</v>
      </c>
      <c r="B30" s="111" t="s">
        <v>1061</v>
      </c>
      <c r="C30" s="112" t="s">
        <v>827</v>
      </c>
      <c r="D30" s="251">
        <v>4.51</v>
      </c>
      <c r="E30" s="450">
        <f t="shared" si="0"/>
        <v>123123.86</v>
      </c>
    </row>
    <row r="31" spans="1:5" ht="30" customHeight="1" x14ac:dyDescent="0.2">
      <c r="A31" s="110">
        <v>28</v>
      </c>
      <c r="B31" s="113" t="s">
        <v>1062</v>
      </c>
      <c r="C31" s="112" t="s">
        <v>847</v>
      </c>
      <c r="D31" s="251">
        <v>2.0499999999999998</v>
      </c>
      <c r="E31" s="450">
        <f t="shared" si="0"/>
        <v>55965.39</v>
      </c>
    </row>
    <row r="32" spans="1:5" ht="15" customHeight="1" x14ac:dyDescent="0.2">
      <c r="A32" s="110">
        <v>29</v>
      </c>
      <c r="B32" s="111" t="s">
        <v>1063</v>
      </c>
      <c r="C32" s="112" t="s">
        <v>304</v>
      </c>
      <c r="D32" s="250">
        <v>1.72</v>
      </c>
      <c r="E32" s="450">
        <f t="shared" si="0"/>
        <v>46956.33</v>
      </c>
    </row>
    <row r="33" spans="1:5" ht="15" customHeight="1" x14ac:dyDescent="0.2">
      <c r="A33" s="110">
        <v>30</v>
      </c>
      <c r="B33" s="111" t="s">
        <v>1064</v>
      </c>
      <c r="C33" s="112" t="s">
        <v>209</v>
      </c>
      <c r="D33" s="250">
        <v>0.74</v>
      </c>
      <c r="E33" s="450">
        <f t="shared" si="0"/>
        <v>20202.14</v>
      </c>
    </row>
    <row r="34" spans="1:5" ht="15" customHeight="1" x14ac:dyDescent="0.2">
      <c r="A34" s="110">
        <v>31</v>
      </c>
      <c r="B34" s="111" t="s">
        <v>1065</v>
      </c>
      <c r="C34" s="112" t="s">
        <v>210</v>
      </c>
      <c r="D34" s="250">
        <v>0.36</v>
      </c>
      <c r="E34" s="450">
        <f t="shared" si="0"/>
        <v>9828.07</v>
      </c>
    </row>
    <row r="35" spans="1:5" ht="15" customHeight="1" x14ac:dyDescent="0.2">
      <c r="A35" s="110">
        <v>32</v>
      </c>
      <c r="B35" s="111" t="s">
        <v>1066</v>
      </c>
      <c r="C35" s="112" t="s">
        <v>153</v>
      </c>
      <c r="D35" s="250">
        <v>1.84</v>
      </c>
      <c r="E35" s="450">
        <f>D35*$D$3</f>
        <v>50232.35</v>
      </c>
    </row>
    <row r="36" spans="1:5" ht="45" customHeight="1" x14ac:dyDescent="0.2">
      <c r="A36" s="110">
        <v>33</v>
      </c>
      <c r="B36" s="111" t="s">
        <v>1067</v>
      </c>
      <c r="C36" s="112" t="s">
        <v>213</v>
      </c>
      <c r="D36" s="250">
        <v>4.37</v>
      </c>
      <c r="E36" s="450">
        <f>D36*$D$3</f>
        <v>119301.83</v>
      </c>
    </row>
    <row r="37" spans="1:5" ht="15" customHeight="1" x14ac:dyDescent="0.2">
      <c r="A37" s="110">
        <v>34</v>
      </c>
      <c r="B37" s="111" t="s">
        <v>2028</v>
      </c>
      <c r="C37" s="112" t="s">
        <v>211</v>
      </c>
      <c r="D37" s="250">
        <v>7.82</v>
      </c>
      <c r="E37" s="450">
        <f t="shared" si="0"/>
        <v>213487.49</v>
      </c>
    </row>
    <row r="38" spans="1:5" ht="30" customHeight="1" x14ac:dyDescent="0.2">
      <c r="A38" s="110">
        <v>35</v>
      </c>
      <c r="B38" s="113" t="s">
        <v>2029</v>
      </c>
      <c r="C38" s="112" t="s">
        <v>212</v>
      </c>
      <c r="D38" s="251">
        <v>5.68</v>
      </c>
      <c r="E38" s="450">
        <f t="shared" si="0"/>
        <v>155065.07999999999</v>
      </c>
    </row>
    <row r="39" spans="1:5" ht="15" customHeight="1" x14ac:dyDescent="0.2">
      <c r="A39" s="110">
        <v>36</v>
      </c>
      <c r="B39" s="111" t="s">
        <v>1068</v>
      </c>
      <c r="C39" s="112" t="s">
        <v>214</v>
      </c>
      <c r="D39" s="250">
        <v>0.97</v>
      </c>
      <c r="E39" s="450">
        <f t="shared" si="0"/>
        <v>26481.18</v>
      </c>
    </row>
    <row r="40" spans="1:5" ht="15" customHeight="1" x14ac:dyDescent="0.2">
      <c r="A40" s="110">
        <v>37</v>
      </c>
      <c r="B40" s="111" t="s">
        <v>1069</v>
      </c>
      <c r="C40" s="112" t="s">
        <v>215</v>
      </c>
      <c r="D40" s="250">
        <v>1.1100000000000001</v>
      </c>
      <c r="E40" s="450">
        <f t="shared" si="0"/>
        <v>30303.21</v>
      </c>
    </row>
    <row r="41" spans="1:5" ht="15" customHeight="1" x14ac:dyDescent="0.2">
      <c r="A41" s="110">
        <v>38</v>
      </c>
      <c r="B41" s="111" t="s">
        <v>1070</v>
      </c>
      <c r="C41" s="112" t="s">
        <v>216</v>
      </c>
      <c r="D41" s="250">
        <v>1.97</v>
      </c>
      <c r="E41" s="450">
        <f t="shared" si="0"/>
        <v>53781.37</v>
      </c>
    </row>
    <row r="42" spans="1:5" ht="15" customHeight="1" x14ac:dyDescent="0.2">
      <c r="A42" s="110">
        <v>39</v>
      </c>
      <c r="B42" s="111" t="s">
        <v>1071</v>
      </c>
      <c r="C42" s="112" t="s">
        <v>217</v>
      </c>
      <c r="D42" s="250">
        <v>2.78</v>
      </c>
      <c r="E42" s="450">
        <f t="shared" si="0"/>
        <v>75894.53</v>
      </c>
    </row>
    <row r="43" spans="1:5" ht="15" customHeight="1" x14ac:dyDescent="0.2">
      <c r="A43" s="110">
        <v>40</v>
      </c>
      <c r="B43" s="111" t="s">
        <v>1072</v>
      </c>
      <c r="C43" s="112" t="s">
        <v>736</v>
      </c>
      <c r="D43" s="250">
        <v>1.1499999999999999</v>
      </c>
      <c r="E43" s="450">
        <f t="shared" si="0"/>
        <v>31395.22</v>
      </c>
    </row>
    <row r="44" spans="1:5" ht="15" customHeight="1" x14ac:dyDescent="0.2">
      <c r="A44" s="110">
        <v>41</v>
      </c>
      <c r="B44" s="111" t="s">
        <v>1073</v>
      </c>
      <c r="C44" s="112" t="s">
        <v>737</v>
      </c>
      <c r="D44" s="250">
        <v>1.22</v>
      </c>
      <c r="E44" s="450">
        <f t="shared" si="0"/>
        <v>33306.230000000003</v>
      </c>
    </row>
    <row r="45" spans="1:5" ht="15" customHeight="1" x14ac:dyDescent="0.2">
      <c r="A45" s="110">
        <v>42</v>
      </c>
      <c r="B45" s="111" t="s">
        <v>1074</v>
      </c>
      <c r="C45" s="112" t="s">
        <v>738</v>
      </c>
      <c r="D45" s="250">
        <v>1.78</v>
      </c>
      <c r="E45" s="450">
        <f t="shared" si="0"/>
        <v>48594.34</v>
      </c>
    </row>
    <row r="46" spans="1:5" ht="15" customHeight="1" x14ac:dyDescent="0.2">
      <c r="A46" s="110">
        <v>43</v>
      </c>
      <c r="B46" s="111" t="s">
        <v>1075</v>
      </c>
      <c r="C46" s="112" t="s">
        <v>739</v>
      </c>
      <c r="D46" s="250">
        <v>2.23</v>
      </c>
      <c r="E46" s="450">
        <f t="shared" si="0"/>
        <v>60879.42</v>
      </c>
    </row>
    <row r="47" spans="1:5" ht="15" customHeight="1" x14ac:dyDescent="0.2">
      <c r="A47" s="110">
        <v>44</v>
      </c>
      <c r="B47" s="111" t="s">
        <v>1076</v>
      </c>
      <c r="C47" s="112" t="s">
        <v>218</v>
      </c>
      <c r="D47" s="250">
        <v>2.36</v>
      </c>
      <c r="E47" s="450">
        <f t="shared" si="0"/>
        <v>64428.45</v>
      </c>
    </row>
    <row r="48" spans="1:5" ht="15" customHeight="1" x14ac:dyDescent="0.2">
      <c r="A48" s="110">
        <v>45</v>
      </c>
      <c r="B48" s="113" t="s">
        <v>1077</v>
      </c>
      <c r="C48" s="112" t="s">
        <v>219</v>
      </c>
      <c r="D48" s="251">
        <v>4.28</v>
      </c>
      <c r="E48" s="450">
        <f t="shared" si="0"/>
        <v>116844.81</v>
      </c>
    </row>
    <row r="49" spans="1:5" ht="15" customHeight="1" x14ac:dyDescent="0.2">
      <c r="A49" s="110">
        <v>46</v>
      </c>
      <c r="B49" s="111" t="s">
        <v>1078</v>
      </c>
      <c r="C49" s="112" t="s">
        <v>740</v>
      </c>
      <c r="D49" s="250">
        <v>2.95</v>
      </c>
      <c r="E49" s="450">
        <f t="shared" si="0"/>
        <v>80535.56</v>
      </c>
    </row>
    <row r="50" spans="1:5" ht="15" customHeight="1" x14ac:dyDescent="0.2">
      <c r="A50" s="110">
        <v>47</v>
      </c>
      <c r="B50" s="111" t="s">
        <v>1079</v>
      </c>
      <c r="C50" s="112" t="s">
        <v>741</v>
      </c>
      <c r="D50" s="250">
        <v>5.33</v>
      </c>
      <c r="E50" s="450">
        <f t="shared" si="0"/>
        <v>145510.01</v>
      </c>
    </row>
    <row r="51" spans="1:5" ht="15" customHeight="1" x14ac:dyDescent="0.2">
      <c r="A51" s="110">
        <v>48</v>
      </c>
      <c r="B51" s="111" t="s">
        <v>1080</v>
      </c>
      <c r="C51" s="112" t="s">
        <v>742</v>
      </c>
      <c r="D51" s="250">
        <v>0.77</v>
      </c>
      <c r="E51" s="450">
        <f t="shared" si="0"/>
        <v>21021.15</v>
      </c>
    </row>
    <row r="52" spans="1:5" ht="15" customHeight="1" x14ac:dyDescent="0.2">
      <c r="A52" s="110">
        <v>49</v>
      </c>
      <c r="B52" s="111" t="s">
        <v>1081</v>
      </c>
      <c r="C52" s="112" t="s">
        <v>828</v>
      </c>
      <c r="D52" s="250">
        <v>0.97</v>
      </c>
      <c r="E52" s="450">
        <f t="shared" si="0"/>
        <v>26481.18</v>
      </c>
    </row>
    <row r="53" spans="1:5" ht="15" customHeight="1" x14ac:dyDescent="0.2">
      <c r="A53" s="110">
        <v>50</v>
      </c>
      <c r="B53" s="111" t="s">
        <v>1082</v>
      </c>
      <c r="C53" s="112" t="s">
        <v>390</v>
      </c>
      <c r="D53" s="250">
        <v>0.88</v>
      </c>
      <c r="E53" s="450">
        <f t="shared" si="0"/>
        <v>24024.17</v>
      </c>
    </row>
    <row r="54" spans="1:5" ht="15" customHeight="1" x14ac:dyDescent="0.2">
      <c r="A54" s="110">
        <v>51</v>
      </c>
      <c r="B54" s="111" t="s">
        <v>1083</v>
      </c>
      <c r="C54" s="112" t="s">
        <v>391</v>
      </c>
      <c r="D54" s="250">
        <v>1.05</v>
      </c>
      <c r="E54" s="450">
        <f t="shared" si="0"/>
        <v>28665.200000000001</v>
      </c>
    </row>
    <row r="55" spans="1:5" ht="15" customHeight="1" x14ac:dyDescent="0.2">
      <c r="A55" s="110">
        <v>52</v>
      </c>
      <c r="B55" s="113" t="s">
        <v>1084</v>
      </c>
      <c r="C55" s="112" t="s">
        <v>392</v>
      </c>
      <c r="D55" s="251">
        <v>1.25</v>
      </c>
      <c r="E55" s="450">
        <f t="shared" si="0"/>
        <v>34125.24</v>
      </c>
    </row>
    <row r="56" spans="1:5" ht="15" customHeight="1" x14ac:dyDescent="0.2">
      <c r="A56" s="110">
        <v>53</v>
      </c>
      <c r="B56" s="111" t="s">
        <v>1085</v>
      </c>
      <c r="C56" s="112" t="s">
        <v>76</v>
      </c>
      <c r="D56" s="250">
        <v>1.51</v>
      </c>
      <c r="E56" s="450">
        <f t="shared" si="0"/>
        <v>41223.29</v>
      </c>
    </row>
    <row r="57" spans="1:5" ht="15" customHeight="1" x14ac:dyDescent="0.2">
      <c r="A57" s="110">
        <v>54</v>
      </c>
      <c r="B57" s="111" t="s">
        <v>1086</v>
      </c>
      <c r="C57" s="112" t="s">
        <v>393</v>
      </c>
      <c r="D57" s="250">
        <v>2.2599999999999998</v>
      </c>
      <c r="E57" s="450">
        <f t="shared" si="0"/>
        <v>61698.43</v>
      </c>
    </row>
    <row r="58" spans="1:5" ht="15" customHeight="1" x14ac:dyDescent="0.2">
      <c r="A58" s="110">
        <v>55</v>
      </c>
      <c r="B58" s="111" t="s">
        <v>1087</v>
      </c>
      <c r="C58" s="112" t="s">
        <v>743</v>
      </c>
      <c r="D58" s="250">
        <v>1.38</v>
      </c>
      <c r="E58" s="450">
        <f t="shared" si="0"/>
        <v>37674.26</v>
      </c>
    </row>
    <row r="59" spans="1:5" ht="15" customHeight="1" x14ac:dyDescent="0.2">
      <c r="A59" s="110">
        <v>56</v>
      </c>
      <c r="B59" s="113" t="s">
        <v>1088</v>
      </c>
      <c r="C59" s="112" t="s">
        <v>744</v>
      </c>
      <c r="D59" s="251">
        <v>2.82</v>
      </c>
      <c r="E59" s="450">
        <f t="shared" si="0"/>
        <v>76986.539999999994</v>
      </c>
    </row>
    <row r="60" spans="1:5" ht="15" customHeight="1" x14ac:dyDescent="0.2">
      <c r="A60" s="110">
        <v>57</v>
      </c>
      <c r="B60" s="111" t="s">
        <v>1089</v>
      </c>
      <c r="C60" s="112" t="s">
        <v>90</v>
      </c>
      <c r="D60" s="250">
        <v>0.57999999999999996</v>
      </c>
      <c r="E60" s="450">
        <f t="shared" si="0"/>
        <v>15834.11</v>
      </c>
    </row>
    <row r="61" spans="1:5" ht="15" customHeight="1" x14ac:dyDescent="0.2">
      <c r="A61" s="110">
        <v>58</v>
      </c>
      <c r="B61" s="111" t="s">
        <v>1090</v>
      </c>
      <c r="C61" s="112" t="s">
        <v>91</v>
      </c>
      <c r="D61" s="250">
        <v>0.62</v>
      </c>
      <c r="E61" s="450">
        <f t="shared" si="0"/>
        <v>16926.12</v>
      </c>
    </row>
    <row r="62" spans="1:5" ht="15" customHeight="1" x14ac:dyDescent="0.2">
      <c r="A62" s="110">
        <v>59</v>
      </c>
      <c r="B62" s="111" t="s">
        <v>1091</v>
      </c>
      <c r="C62" s="112" t="s">
        <v>394</v>
      </c>
      <c r="D62" s="250">
        <v>1.4</v>
      </c>
      <c r="E62" s="450">
        <f t="shared" si="0"/>
        <v>38220.269999999997</v>
      </c>
    </row>
    <row r="63" spans="1:5" ht="15" customHeight="1" x14ac:dyDescent="0.2">
      <c r="A63" s="110">
        <v>60</v>
      </c>
      <c r="B63" s="111" t="s">
        <v>1092</v>
      </c>
      <c r="C63" s="112" t="s">
        <v>92</v>
      </c>
      <c r="D63" s="250">
        <v>1.27</v>
      </c>
      <c r="E63" s="450">
        <f t="shared" si="0"/>
        <v>34671.24</v>
      </c>
    </row>
    <row r="64" spans="1:5" ht="15" customHeight="1" x14ac:dyDescent="0.2">
      <c r="A64" s="110">
        <v>61</v>
      </c>
      <c r="B64" s="111" t="s">
        <v>1093</v>
      </c>
      <c r="C64" s="112" t="s">
        <v>93</v>
      </c>
      <c r="D64" s="250">
        <v>3.12</v>
      </c>
      <c r="E64" s="450">
        <f t="shared" si="0"/>
        <v>85176.59</v>
      </c>
    </row>
    <row r="65" spans="1:5" ht="15" customHeight="1" x14ac:dyDescent="0.2">
      <c r="A65" s="110">
        <v>62</v>
      </c>
      <c r="B65" s="111" t="s">
        <v>1094</v>
      </c>
      <c r="C65" s="112" t="s">
        <v>94</v>
      </c>
      <c r="D65" s="251">
        <v>4.51</v>
      </c>
      <c r="E65" s="450">
        <f t="shared" si="0"/>
        <v>123123.86</v>
      </c>
    </row>
    <row r="66" spans="1:5" ht="15" customHeight="1" x14ac:dyDescent="0.2">
      <c r="A66" s="110">
        <v>63</v>
      </c>
      <c r="B66" s="111" t="s">
        <v>1095</v>
      </c>
      <c r="C66" s="112" t="s">
        <v>829</v>
      </c>
      <c r="D66" s="250">
        <v>7.2</v>
      </c>
      <c r="E66" s="450">
        <f t="shared" si="0"/>
        <v>196561.37</v>
      </c>
    </row>
    <row r="67" spans="1:5" ht="15" customHeight="1" x14ac:dyDescent="0.2">
      <c r="A67" s="110">
        <v>64</v>
      </c>
      <c r="B67" s="111" t="s">
        <v>1096</v>
      </c>
      <c r="C67" s="112" t="s">
        <v>95</v>
      </c>
      <c r="D67" s="250">
        <v>1.18</v>
      </c>
      <c r="E67" s="450">
        <f t="shared" si="0"/>
        <v>32214.22</v>
      </c>
    </row>
    <row r="68" spans="1:5" ht="15.75" customHeight="1" x14ac:dyDescent="0.2">
      <c r="A68" s="110">
        <v>65</v>
      </c>
      <c r="B68" s="111" t="s">
        <v>1097</v>
      </c>
      <c r="C68" s="112" t="s">
        <v>96</v>
      </c>
      <c r="D68" s="250">
        <v>0.98</v>
      </c>
      <c r="E68" s="450">
        <f t="shared" si="0"/>
        <v>26754.19</v>
      </c>
    </row>
    <row r="69" spans="1:5" ht="30" customHeight="1" x14ac:dyDescent="0.2">
      <c r="A69" s="110">
        <v>66</v>
      </c>
      <c r="B69" s="111" t="s">
        <v>1098</v>
      </c>
      <c r="C69" s="112" t="s">
        <v>659</v>
      </c>
      <c r="D69" s="250">
        <v>0.35</v>
      </c>
      <c r="E69" s="450">
        <f t="shared" ref="E69:E132" si="1">D69*$D$3</f>
        <v>9555.07</v>
      </c>
    </row>
    <row r="70" spans="1:5" ht="15" customHeight="1" x14ac:dyDescent="0.2">
      <c r="A70" s="110">
        <v>67</v>
      </c>
      <c r="B70" s="111" t="s">
        <v>1099</v>
      </c>
      <c r="C70" s="112" t="s">
        <v>396</v>
      </c>
      <c r="D70" s="250">
        <v>0.5</v>
      </c>
      <c r="E70" s="450">
        <f t="shared" si="1"/>
        <v>13650.1</v>
      </c>
    </row>
    <row r="71" spans="1:5" ht="15" customHeight="1" x14ac:dyDescent="0.2">
      <c r="A71" s="110">
        <v>68</v>
      </c>
      <c r="B71" s="111" t="s">
        <v>1100</v>
      </c>
      <c r="C71" s="112" t="s">
        <v>660</v>
      </c>
      <c r="D71" s="250">
        <v>1</v>
      </c>
      <c r="E71" s="450">
        <f t="shared" si="1"/>
        <v>27300.19</v>
      </c>
    </row>
    <row r="72" spans="1:5" ht="15" customHeight="1" x14ac:dyDescent="0.2">
      <c r="A72" s="110">
        <v>69</v>
      </c>
      <c r="B72" s="111" t="s">
        <v>1101</v>
      </c>
      <c r="C72" s="112" t="s">
        <v>1102</v>
      </c>
      <c r="D72" s="250">
        <v>4.4000000000000004</v>
      </c>
      <c r="E72" s="450">
        <f t="shared" si="1"/>
        <v>120120.84</v>
      </c>
    </row>
    <row r="73" spans="1:5" ht="15" customHeight="1" x14ac:dyDescent="0.2">
      <c r="A73" s="110">
        <v>70</v>
      </c>
      <c r="B73" s="113" t="s">
        <v>1103</v>
      </c>
      <c r="C73" s="112" t="s">
        <v>397</v>
      </c>
      <c r="D73" s="251">
        <v>2.2999999999999998</v>
      </c>
      <c r="E73" s="450">
        <f t="shared" si="1"/>
        <v>62790.44</v>
      </c>
    </row>
    <row r="74" spans="1:5" ht="30" customHeight="1" x14ac:dyDescent="0.2">
      <c r="A74" s="110">
        <v>71</v>
      </c>
      <c r="B74" s="111" t="s">
        <v>1104</v>
      </c>
      <c r="C74" s="112" t="s">
        <v>745</v>
      </c>
      <c r="D74" s="250">
        <v>1.42</v>
      </c>
      <c r="E74" s="450">
        <f t="shared" si="1"/>
        <v>38766.269999999997</v>
      </c>
    </row>
    <row r="75" spans="1:5" ht="30" customHeight="1" x14ac:dyDescent="0.2">
      <c r="A75" s="110">
        <v>72</v>
      </c>
      <c r="B75" s="111" t="s">
        <v>1105</v>
      </c>
      <c r="C75" s="112" t="s">
        <v>746</v>
      </c>
      <c r="D75" s="250">
        <v>2.81</v>
      </c>
      <c r="E75" s="450">
        <f t="shared" si="1"/>
        <v>76713.53</v>
      </c>
    </row>
    <row r="76" spans="1:5" ht="30" customHeight="1" x14ac:dyDescent="0.2">
      <c r="A76" s="110">
        <v>73</v>
      </c>
      <c r="B76" s="111" t="s">
        <v>1106</v>
      </c>
      <c r="C76" s="112" t="s">
        <v>830</v>
      </c>
      <c r="D76" s="250">
        <v>3.48</v>
      </c>
      <c r="E76" s="450">
        <f t="shared" si="1"/>
        <v>95004.66</v>
      </c>
    </row>
    <row r="77" spans="1:5" ht="15" customHeight="1" x14ac:dyDescent="0.2">
      <c r="A77" s="110">
        <v>74</v>
      </c>
      <c r="B77" s="111" t="s">
        <v>1107</v>
      </c>
      <c r="C77" s="112" t="s">
        <v>747</v>
      </c>
      <c r="D77" s="250">
        <v>1.1200000000000001</v>
      </c>
      <c r="E77" s="450">
        <f t="shared" si="1"/>
        <v>30576.21</v>
      </c>
    </row>
    <row r="78" spans="1:5" ht="15" customHeight="1" x14ac:dyDescent="0.2">
      <c r="A78" s="110">
        <v>75</v>
      </c>
      <c r="B78" s="111" t="s">
        <v>1108</v>
      </c>
      <c r="C78" s="112" t="s">
        <v>748</v>
      </c>
      <c r="D78" s="250">
        <v>2.0099999999999998</v>
      </c>
      <c r="E78" s="450">
        <f t="shared" si="1"/>
        <v>54873.38</v>
      </c>
    </row>
    <row r="79" spans="1:5" ht="15" customHeight="1" x14ac:dyDescent="0.2">
      <c r="A79" s="110">
        <v>76</v>
      </c>
      <c r="B79" s="111" t="s">
        <v>1109</v>
      </c>
      <c r="C79" s="112" t="s">
        <v>749</v>
      </c>
      <c r="D79" s="250">
        <v>1.42</v>
      </c>
      <c r="E79" s="450">
        <f t="shared" si="1"/>
        <v>38766.269999999997</v>
      </c>
    </row>
    <row r="80" spans="1:5" ht="15" customHeight="1" x14ac:dyDescent="0.2">
      <c r="A80" s="110">
        <v>77</v>
      </c>
      <c r="B80" s="113" t="s">
        <v>1110</v>
      </c>
      <c r="C80" s="112" t="s">
        <v>750</v>
      </c>
      <c r="D80" s="251">
        <v>2.38</v>
      </c>
      <c r="E80" s="450">
        <f t="shared" si="1"/>
        <v>64974.45</v>
      </c>
    </row>
    <row r="81" spans="1:5" ht="15" customHeight="1" x14ac:dyDescent="0.2">
      <c r="A81" s="110">
        <v>78</v>
      </c>
      <c r="B81" s="111" t="s">
        <v>1111</v>
      </c>
      <c r="C81" s="112" t="s">
        <v>297</v>
      </c>
      <c r="D81" s="250">
        <v>0.84</v>
      </c>
      <c r="E81" s="450">
        <f t="shared" si="1"/>
        <v>22932.16</v>
      </c>
    </row>
    <row r="82" spans="1:5" ht="15" customHeight="1" x14ac:dyDescent="0.2">
      <c r="A82" s="110">
        <v>79</v>
      </c>
      <c r="B82" s="111" t="s">
        <v>1112</v>
      </c>
      <c r="C82" s="112" t="s">
        <v>298</v>
      </c>
      <c r="D82" s="250">
        <v>1.74</v>
      </c>
      <c r="E82" s="450">
        <f t="shared" si="1"/>
        <v>47502.33</v>
      </c>
    </row>
    <row r="83" spans="1:5" ht="15" customHeight="1" x14ac:dyDescent="0.2">
      <c r="A83" s="110">
        <v>80</v>
      </c>
      <c r="B83" s="111" t="s">
        <v>1113</v>
      </c>
      <c r="C83" s="112" t="s">
        <v>299</v>
      </c>
      <c r="D83" s="250">
        <v>2.4900000000000002</v>
      </c>
      <c r="E83" s="450">
        <f t="shared" si="1"/>
        <v>67977.47</v>
      </c>
    </row>
    <row r="84" spans="1:5" ht="15" customHeight="1" x14ac:dyDescent="0.2">
      <c r="A84" s="110">
        <v>81</v>
      </c>
      <c r="B84" s="111" t="s">
        <v>1114</v>
      </c>
      <c r="C84" s="112" t="s">
        <v>336</v>
      </c>
      <c r="D84" s="250">
        <v>0.98</v>
      </c>
      <c r="E84" s="450">
        <f t="shared" si="1"/>
        <v>26754.19</v>
      </c>
    </row>
    <row r="85" spans="1:5" ht="15" customHeight="1" x14ac:dyDescent="0.2">
      <c r="A85" s="110">
        <v>82</v>
      </c>
      <c r="B85" s="111" t="s">
        <v>1115</v>
      </c>
      <c r="C85" s="112" t="s">
        <v>337</v>
      </c>
      <c r="D85" s="250">
        <v>1.55</v>
      </c>
      <c r="E85" s="450">
        <f t="shared" si="1"/>
        <v>42315.29</v>
      </c>
    </row>
    <row r="86" spans="1:5" ht="15" customHeight="1" x14ac:dyDescent="0.2">
      <c r="A86" s="110">
        <v>83</v>
      </c>
      <c r="B86" s="111" t="s">
        <v>1116</v>
      </c>
      <c r="C86" s="112" t="s">
        <v>300</v>
      </c>
      <c r="D86" s="250">
        <v>0.84</v>
      </c>
      <c r="E86" s="450">
        <f t="shared" si="1"/>
        <v>22932.16</v>
      </c>
    </row>
    <row r="87" spans="1:5" ht="15" customHeight="1" x14ac:dyDescent="0.2">
      <c r="A87" s="110">
        <v>84</v>
      </c>
      <c r="B87" s="111" t="s">
        <v>1117</v>
      </c>
      <c r="C87" s="112" t="s">
        <v>301</v>
      </c>
      <c r="D87" s="250">
        <v>1.33</v>
      </c>
      <c r="E87" s="450">
        <f t="shared" si="1"/>
        <v>36309.25</v>
      </c>
    </row>
    <row r="88" spans="1:5" ht="15" customHeight="1" x14ac:dyDescent="0.2">
      <c r="A88" s="110">
        <v>85</v>
      </c>
      <c r="B88" s="111" t="s">
        <v>1118</v>
      </c>
      <c r="C88" s="112" t="s">
        <v>751</v>
      </c>
      <c r="D88" s="250">
        <v>0.96</v>
      </c>
      <c r="E88" s="450">
        <f t="shared" si="1"/>
        <v>26208.18</v>
      </c>
    </row>
    <row r="89" spans="1:5" ht="15" customHeight="1" x14ac:dyDescent="0.2">
      <c r="A89" s="110">
        <v>86</v>
      </c>
      <c r="B89" s="111" t="s">
        <v>2030</v>
      </c>
      <c r="C89" s="112" t="s">
        <v>752</v>
      </c>
      <c r="D89" s="250">
        <v>2.2999999999999998</v>
      </c>
      <c r="E89" s="450">
        <f t="shared" si="1"/>
        <v>62790.44</v>
      </c>
    </row>
    <row r="90" spans="1:5" ht="15" customHeight="1" x14ac:dyDescent="0.2">
      <c r="A90" s="110">
        <v>87</v>
      </c>
      <c r="B90" s="111" t="s">
        <v>2031</v>
      </c>
      <c r="C90" s="112" t="s">
        <v>2032</v>
      </c>
      <c r="D90" s="250">
        <v>3.16</v>
      </c>
      <c r="E90" s="450">
        <f t="shared" si="1"/>
        <v>86268.6</v>
      </c>
    </row>
    <row r="91" spans="1:5" ht="15" customHeight="1" x14ac:dyDescent="0.2">
      <c r="A91" s="110">
        <v>88</v>
      </c>
      <c r="B91" s="111" t="s">
        <v>2033</v>
      </c>
      <c r="C91" s="112" t="s">
        <v>2034</v>
      </c>
      <c r="D91" s="250">
        <v>4.84</v>
      </c>
      <c r="E91" s="450">
        <f t="shared" si="1"/>
        <v>132132.92000000001</v>
      </c>
    </row>
    <row r="92" spans="1:5" ht="15" customHeight="1" x14ac:dyDescent="0.2">
      <c r="A92" s="110">
        <v>89</v>
      </c>
      <c r="B92" s="111" t="s">
        <v>1119</v>
      </c>
      <c r="C92" s="112" t="s">
        <v>77</v>
      </c>
      <c r="D92" s="250">
        <v>1.02</v>
      </c>
      <c r="E92" s="450">
        <f t="shared" si="1"/>
        <v>27846.19</v>
      </c>
    </row>
    <row r="93" spans="1:5" ht="30" customHeight="1" x14ac:dyDescent="0.2">
      <c r="A93" s="110">
        <v>90</v>
      </c>
      <c r="B93" s="111" t="s">
        <v>1120</v>
      </c>
      <c r="C93" s="112" t="s">
        <v>1121</v>
      </c>
      <c r="D93" s="250">
        <v>1.61</v>
      </c>
      <c r="E93" s="450">
        <f t="shared" si="1"/>
        <v>43953.31</v>
      </c>
    </row>
    <row r="94" spans="1:5" ht="30" customHeight="1" x14ac:dyDescent="0.2">
      <c r="A94" s="110">
        <v>91</v>
      </c>
      <c r="B94" s="111" t="s">
        <v>1122</v>
      </c>
      <c r="C94" s="112" t="s">
        <v>1123</v>
      </c>
      <c r="D94" s="250">
        <v>2.0499999999999998</v>
      </c>
      <c r="E94" s="450">
        <f t="shared" si="1"/>
        <v>55965.39</v>
      </c>
    </row>
    <row r="95" spans="1:5" ht="15" customHeight="1" x14ac:dyDescent="0.2">
      <c r="A95" s="110">
        <v>92</v>
      </c>
      <c r="B95" s="111" t="s">
        <v>1124</v>
      </c>
      <c r="C95" s="112" t="s">
        <v>420</v>
      </c>
      <c r="D95" s="250">
        <v>0.74</v>
      </c>
      <c r="E95" s="450">
        <f t="shared" si="1"/>
        <v>20202.14</v>
      </c>
    </row>
    <row r="96" spans="1:5" ht="15" customHeight="1" x14ac:dyDescent="0.2">
      <c r="A96" s="110">
        <v>93</v>
      </c>
      <c r="B96" s="111" t="s">
        <v>1125</v>
      </c>
      <c r="C96" s="112" t="s">
        <v>421</v>
      </c>
      <c r="D96" s="250">
        <v>0.99</v>
      </c>
      <c r="E96" s="450">
        <f t="shared" si="1"/>
        <v>27027.19</v>
      </c>
    </row>
    <row r="97" spans="1:5" ht="30" customHeight="1" x14ac:dyDescent="0.2">
      <c r="A97" s="110">
        <v>94</v>
      </c>
      <c r="B97" s="111" t="s">
        <v>1126</v>
      </c>
      <c r="C97" s="112" t="s">
        <v>608</v>
      </c>
      <c r="D97" s="250">
        <v>1.1499999999999999</v>
      </c>
      <c r="E97" s="450">
        <f t="shared" si="1"/>
        <v>31395.22</v>
      </c>
    </row>
    <row r="98" spans="1:5" ht="15" customHeight="1" x14ac:dyDescent="0.2">
      <c r="A98" s="110">
        <v>95</v>
      </c>
      <c r="B98" s="111" t="s">
        <v>1127</v>
      </c>
      <c r="C98" s="112" t="s">
        <v>609</v>
      </c>
      <c r="D98" s="250">
        <v>2.82</v>
      </c>
      <c r="E98" s="450">
        <f t="shared" si="1"/>
        <v>76986.539999999994</v>
      </c>
    </row>
    <row r="99" spans="1:5" ht="15" customHeight="1" x14ac:dyDescent="0.2">
      <c r="A99" s="110">
        <v>96</v>
      </c>
      <c r="B99" s="111" t="s">
        <v>1128</v>
      </c>
      <c r="C99" s="112" t="s">
        <v>753</v>
      </c>
      <c r="D99" s="250">
        <v>2.52</v>
      </c>
      <c r="E99" s="450">
        <f t="shared" si="1"/>
        <v>68796.479999999996</v>
      </c>
    </row>
    <row r="100" spans="1:5" ht="15" customHeight="1" x14ac:dyDescent="0.2">
      <c r="A100" s="110">
        <v>97</v>
      </c>
      <c r="B100" s="113" t="s">
        <v>1129</v>
      </c>
      <c r="C100" s="112" t="s">
        <v>754</v>
      </c>
      <c r="D100" s="251">
        <v>3.12</v>
      </c>
      <c r="E100" s="450">
        <f t="shared" si="1"/>
        <v>85176.59</v>
      </c>
    </row>
    <row r="101" spans="1:5" ht="15" customHeight="1" x14ac:dyDescent="0.2">
      <c r="A101" s="110">
        <v>98</v>
      </c>
      <c r="B101" s="111" t="s">
        <v>1130</v>
      </c>
      <c r="C101" s="112" t="s">
        <v>755</v>
      </c>
      <c r="D101" s="250">
        <v>4.51</v>
      </c>
      <c r="E101" s="450">
        <f t="shared" si="1"/>
        <v>123123.86</v>
      </c>
    </row>
    <row r="102" spans="1:5" ht="15" customHeight="1" x14ac:dyDescent="0.2">
      <c r="A102" s="110">
        <v>99</v>
      </c>
      <c r="B102" s="111" t="s">
        <v>1131</v>
      </c>
      <c r="C102" s="112" t="s">
        <v>78</v>
      </c>
      <c r="D102" s="250">
        <v>0.82</v>
      </c>
      <c r="E102" s="450">
        <f t="shared" si="1"/>
        <v>22386.16</v>
      </c>
    </row>
    <row r="103" spans="1:5" ht="15" customHeight="1" x14ac:dyDescent="0.2">
      <c r="A103" s="110">
        <v>100</v>
      </c>
      <c r="B103" s="111" t="s">
        <v>1132</v>
      </c>
      <c r="C103" s="112" t="s">
        <v>422</v>
      </c>
      <c r="D103" s="250">
        <v>0.98</v>
      </c>
      <c r="E103" s="450">
        <f t="shared" si="1"/>
        <v>26754.19</v>
      </c>
    </row>
    <row r="104" spans="1:5" ht="15" customHeight="1" x14ac:dyDescent="0.2">
      <c r="A104" s="110">
        <v>101</v>
      </c>
      <c r="B104" s="111" t="s">
        <v>1133</v>
      </c>
      <c r="C104" s="112" t="s">
        <v>423</v>
      </c>
      <c r="D104" s="250">
        <v>1.49</v>
      </c>
      <c r="E104" s="450">
        <f t="shared" si="1"/>
        <v>40677.279999999999</v>
      </c>
    </row>
    <row r="105" spans="1:5" ht="15" customHeight="1" x14ac:dyDescent="0.2">
      <c r="A105" s="110">
        <v>102</v>
      </c>
      <c r="B105" s="111" t="s">
        <v>1134</v>
      </c>
      <c r="C105" s="112" t="s">
        <v>424</v>
      </c>
      <c r="D105" s="250">
        <v>0.68</v>
      </c>
      <c r="E105" s="450">
        <f t="shared" si="1"/>
        <v>18564.13</v>
      </c>
    </row>
    <row r="106" spans="1:5" ht="15.75" customHeight="1" x14ac:dyDescent="0.2">
      <c r="A106" s="110">
        <v>103</v>
      </c>
      <c r="B106" s="111" t="s">
        <v>1135</v>
      </c>
      <c r="C106" s="117" t="s">
        <v>425</v>
      </c>
      <c r="D106" s="250">
        <v>1.01</v>
      </c>
      <c r="E106" s="450">
        <f t="shared" si="1"/>
        <v>27573.19</v>
      </c>
    </row>
    <row r="107" spans="1:5" ht="15" customHeight="1" x14ac:dyDescent="0.2">
      <c r="A107" s="110">
        <v>104</v>
      </c>
      <c r="B107" s="111" t="s">
        <v>1136</v>
      </c>
      <c r="C107" s="112" t="s">
        <v>79</v>
      </c>
      <c r="D107" s="250">
        <v>0.4</v>
      </c>
      <c r="E107" s="450">
        <f t="shared" si="1"/>
        <v>10920.08</v>
      </c>
    </row>
    <row r="108" spans="1:5" ht="15" customHeight="1" x14ac:dyDescent="0.2">
      <c r="A108" s="110">
        <v>105</v>
      </c>
      <c r="B108" s="111" t="s">
        <v>1137</v>
      </c>
      <c r="C108" s="112" t="s">
        <v>80</v>
      </c>
      <c r="D108" s="250">
        <v>1.54</v>
      </c>
      <c r="E108" s="450">
        <f t="shared" si="1"/>
        <v>42042.29</v>
      </c>
    </row>
    <row r="109" spans="1:5" ht="30" customHeight="1" x14ac:dyDescent="0.2">
      <c r="A109" s="110">
        <v>106</v>
      </c>
      <c r="B109" s="111" t="s">
        <v>1138</v>
      </c>
      <c r="C109" s="112" t="s">
        <v>426</v>
      </c>
      <c r="D109" s="250">
        <v>4.13</v>
      </c>
      <c r="E109" s="450">
        <f t="shared" si="1"/>
        <v>112749.78</v>
      </c>
    </row>
    <row r="110" spans="1:5" ht="30" customHeight="1" x14ac:dyDescent="0.2">
      <c r="A110" s="110">
        <v>107</v>
      </c>
      <c r="B110" s="111" t="s">
        <v>1139</v>
      </c>
      <c r="C110" s="112" t="s">
        <v>427</v>
      </c>
      <c r="D110" s="250">
        <v>5.82</v>
      </c>
      <c r="E110" s="450">
        <f t="shared" si="1"/>
        <v>158887.10999999999</v>
      </c>
    </row>
    <row r="111" spans="1:5" ht="15" customHeight="1" x14ac:dyDescent="0.2">
      <c r="A111" s="110">
        <v>108</v>
      </c>
      <c r="B111" s="111" t="s">
        <v>1140</v>
      </c>
      <c r="C111" s="112" t="s">
        <v>428</v>
      </c>
      <c r="D111" s="250">
        <v>1.41</v>
      </c>
      <c r="E111" s="450">
        <f t="shared" si="1"/>
        <v>38493.269999999997</v>
      </c>
    </row>
    <row r="112" spans="1:5" ht="15" customHeight="1" x14ac:dyDescent="0.2">
      <c r="A112" s="110">
        <v>109</v>
      </c>
      <c r="B112" s="113" t="s">
        <v>1141</v>
      </c>
      <c r="C112" s="112" t="s">
        <v>429</v>
      </c>
      <c r="D112" s="251">
        <v>2.19</v>
      </c>
      <c r="E112" s="450">
        <f t="shared" si="1"/>
        <v>59787.42</v>
      </c>
    </row>
    <row r="113" spans="1:5" ht="15" customHeight="1" x14ac:dyDescent="0.2">
      <c r="A113" s="110">
        <v>110</v>
      </c>
      <c r="B113" s="111" t="s">
        <v>1142</v>
      </c>
      <c r="C113" s="112" t="s">
        <v>430</v>
      </c>
      <c r="D113" s="250">
        <v>2.42</v>
      </c>
      <c r="E113" s="450">
        <f t="shared" si="1"/>
        <v>66066.460000000006</v>
      </c>
    </row>
    <row r="114" spans="1:5" ht="15" customHeight="1" x14ac:dyDescent="0.2">
      <c r="A114" s="110">
        <v>111</v>
      </c>
      <c r="B114" s="111" t="s">
        <v>1143</v>
      </c>
      <c r="C114" s="112" t="s">
        <v>81</v>
      </c>
      <c r="D114" s="250">
        <v>1.02</v>
      </c>
      <c r="E114" s="450">
        <f t="shared" si="1"/>
        <v>27846.19</v>
      </c>
    </row>
    <row r="115" spans="1:5" ht="15" customHeight="1" x14ac:dyDescent="0.2">
      <c r="A115" s="110">
        <v>112</v>
      </c>
      <c r="B115" s="111" t="s">
        <v>1144</v>
      </c>
      <c r="C115" s="112" t="s">
        <v>82</v>
      </c>
      <c r="D115" s="250">
        <v>4.21</v>
      </c>
      <c r="E115" s="450">
        <f t="shared" si="1"/>
        <v>114933.8</v>
      </c>
    </row>
    <row r="116" spans="1:5" ht="15" customHeight="1" x14ac:dyDescent="0.2">
      <c r="A116" s="110">
        <v>113</v>
      </c>
      <c r="B116" s="111" t="s">
        <v>1145</v>
      </c>
      <c r="C116" s="112" t="s">
        <v>431</v>
      </c>
      <c r="D116" s="250">
        <v>16.02</v>
      </c>
      <c r="E116" s="450">
        <f t="shared" si="1"/>
        <v>437349.04</v>
      </c>
    </row>
    <row r="117" spans="1:5" ht="30" customHeight="1" x14ac:dyDescent="0.2">
      <c r="A117" s="110">
        <v>114</v>
      </c>
      <c r="B117" s="111" t="s">
        <v>1146</v>
      </c>
      <c r="C117" s="112" t="s">
        <v>432</v>
      </c>
      <c r="D117" s="250">
        <v>7.4</v>
      </c>
      <c r="E117" s="450">
        <f t="shared" si="1"/>
        <v>202021.41</v>
      </c>
    </row>
    <row r="118" spans="1:5" ht="15.75" customHeight="1" x14ac:dyDescent="0.2">
      <c r="A118" s="110">
        <v>115</v>
      </c>
      <c r="B118" s="111" t="s">
        <v>1147</v>
      </c>
      <c r="C118" s="112" t="s">
        <v>83</v>
      </c>
      <c r="D118" s="250">
        <v>1.92</v>
      </c>
      <c r="E118" s="450">
        <f t="shared" si="1"/>
        <v>52416.36</v>
      </c>
    </row>
    <row r="119" spans="1:5" ht="15" customHeight="1" x14ac:dyDescent="0.2">
      <c r="A119" s="110">
        <v>116</v>
      </c>
      <c r="B119" s="113" t="s">
        <v>1148</v>
      </c>
      <c r="C119" s="112" t="s">
        <v>340</v>
      </c>
      <c r="D119" s="251">
        <v>1.39</v>
      </c>
      <c r="E119" s="450">
        <f t="shared" si="1"/>
        <v>37947.26</v>
      </c>
    </row>
    <row r="120" spans="1:5" ht="15" customHeight="1" x14ac:dyDescent="0.2">
      <c r="A120" s="110">
        <v>117</v>
      </c>
      <c r="B120" s="111" t="s">
        <v>1149</v>
      </c>
      <c r="C120" s="112" t="s">
        <v>341</v>
      </c>
      <c r="D120" s="250">
        <v>1.89</v>
      </c>
      <c r="E120" s="450">
        <f t="shared" si="1"/>
        <v>51597.36</v>
      </c>
    </row>
    <row r="121" spans="1:5" ht="15" customHeight="1" x14ac:dyDescent="0.2">
      <c r="A121" s="110">
        <v>118</v>
      </c>
      <c r="B121" s="111" t="s">
        <v>1150</v>
      </c>
      <c r="C121" s="112" t="s">
        <v>342</v>
      </c>
      <c r="D121" s="250">
        <v>2.56</v>
      </c>
      <c r="E121" s="450">
        <f t="shared" si="1"/>
        <v>69888.490000000005</v>
      </c>
    </row>
    <row r="122" spans="1:5" ht="15" customHeight="1" x14ac:dyDescent="0.2">
      <c r="A122" s="110">
        <v>119</v>
      </c>
      <c r="B122" s="111" t="s">
        <v>1151</v>
      </c>
      <c r="C122" s="112" t="s">
        <v>343</v>
      </c>
      <c r="D122" s="250">
        <v>1.66</v>
      </c>
      <c r="E122" s="450">
        <f t="shared" si="1"/>
        <v>45318.32</v>
      </c>
    </row>
    <row r="123" spans="1:5" ht="30" customHeight="1" x14ac:dyDescent="0.2">
      <c r="A123" s="110">
        <v>120</v>
      </c>
      <c r="B123" s="111" t="s">
        <v>1152</v>
      </c>
      <c r="C123" s="112" t="s">
        <v>831</v>
      </c>
      <c r="D123" s="250">
        <v>1.82</v>
      </c>
      <c r="E123" s="450">
        <f>D123*$D$3</f>
        <v>49686.35</v>
      </c>
    </row>
    <row r="124" spans="1:5" ht="15" customHeight="1" x14ac:dyDescent="0.2">
      <c r="A124" s="110">
        <v>121</v>
      </c>
      <c r="B124" s="111" t="s">
        <v>1153</v>
      </c>
      <c r="C124" s="112" t="s">
        <v>84</v>
      </c>
      <c r="D124" s="250">
        <v>1.71</v>
      </c>
      <c r="E124" s="450">
        <f t="shared" si="1"/>
        <v>46683.32</v>
      </c>
    </row>
    <row r="125" spans="1:5" ht="30" customHeight="1" x14ac:dyDescent="0.2">
      <c r="A125" s="110">
        <v>122</v>
      </c>
      <c r="B125" s="111" t="s">
        <v>1154</v>
      </c>
      <c r="C125" s="112" t="s">
        <v>832</v>
      </c>
      <c r="D125" s="250">
        <v>2.41</v>
      </c>
      <c r="E125" s="450">
        <f t="shared" si="1"/>
        <v>65793.460000000006</v>
      </c>
    </row>
    <row r="126" spans="1:5" ht="30" customHeight="1" x14ac:dyDescent="0.2">
      <c r="A126" s="110">
        <v>123</v>
      </c>
      <c r="B126" s="111" t="s">
        <v>1155</v>
      </c>
      <c r="C126" s="112" t="s">
        <v>344</v>
      </c>
      <c r="D126" s="250">
        <v>4.0199999999999996</v>
      </c>
      <c r="E126" s="450">
        <f t="shared" si="1"/>
        <v>109746.76</v>
      </c>
    </row>
    <row r="127" spans="1:5" ht="30" customHeight="1" x14ac:dyDescent="0.2">
      <c r="A127" s="110">
        <v>124</v>
      </c>
      <c r="B127" s="111" t="s">
        <v>1156</v>
      </c>
      <c r="C127" s="112" t="s">
        <v>661</v>
      </c>
      <c r="D127" s="250">
        <v>4.8899999999999997</v>
      </c>
      <c r="E127" s="450">
        <f t="shared" si="1"/>
        <v>133497.93</v>
      </c>
    </row>
    <row r="128" spans="1:5" ht="30" customHeight="1" x14ac:dyDescent="0.2">
      <c r="A128" s="110">
        <v>125</v>
      </c>
      <c r="B128" s="111" t="s">
        <v>1157</v>
      </c>
      <c r="C128" s="112" t="s">
        <v>345</v>
      </c>
      <c r="D128" s="250">
        <v>3.05</v>
      </c>
      <c r="E128" s="450">
        <f t="shared" si="1"/>
        <v>83265.58</v>
      </c>
    </row>
    <row r="129" spans="1:5" ht="30" customHeight="1" x14ac:dyDescent="0.2">
      <c r="A129" s="110">
        <v>126</v>
      </c>
      <c r="B129" s="111" t="s">
        <v>1158</v>
      </c>
      <c r="C129" s="112" t="s">
        <v>346</v>
      </c>
      <c r="D129" s="250">
        <v>5.31</v>
      </c>
      <c r="E129" s="450">
        <f t="shared" si="1"/>
        <v>144964.01</v>
      </c>
    </row>
    <row r="130" spans="1:5" ht="30" customHeight="1" x14ac:dyDescent="0.2">
      <c r="A130" s="110">
        <v>127</v>
      </c>
      <c r="B130" s="111" t="s">
        <v>1159</v>
      </c>
      <c r="C130" s="112" t="s">
        <v>347</v>
      </c>
      <c r="D130" s="250">
        <v>1.66</v>
      </c>
      <c r="E130" s="450">
        <f t="shared" si="1"/>
        <v>45318.32</v>
      </c>
    </row>
    <row r="131" spans="1:5" ht="30" customHeight="1" x14ac:dyDescent="0.2">
      <c r="A131" s="110">
        <v>128</v>
      </c>
      <c r="B131" s="111" t="s">
        <v>1160</v>
      </c>
      <c r="C131" s="112" t="s">
        <v>348</v>
      </c>
      <c r="D131" s="250">
        <v>2.77</v>
      </c>
      <c r="E131" s="450">
        <f t="shared" si="1"/>
        <v>75621.53</v>
      </c>
    </row>
    <row r="132" spans="1:5" ht="30" customHeight="1" x14ac:dyDescent="0.2">
      <c r="A132" s="110">
        <v>129</v>
      </c>
      <c r="B132" s="111" t="s">
        <v>1161</v>
      </c>
      <c r="C132" s="112" t="s">
        <v>662</v>
      </c>
      <c r="D132" s="250">
        <v>4.32</v>
      </c>
      <c r="E132" s="450">
        <f t="shared" si="1"/>
        <v>117936.82</v>
      </c>
    </row>
    <row r="133" spans="1:5" ht="15" customHeight="1" x14ac:dyDescent="0.2">
      <c r="A133" s="110">
        <v>130</v>
      </c>
      <c r="B133" s="111" t="s">
        <v>1162</v>
      </c>
      <c r="C133" s="112" t="s">
        <v>97</v>
      </c>
      <c r="D133" s="250">
        <v>1.29</v>
      </c>
      <c r="E133" s="450">
        <f t="shared" ref="E133:E195" si="2">D133*$D$3</f>
        <v>35217.25</v>
      </c>
    </row>
    <row r="134" spans="1:5" ht="15" customHeight="1" x14ac:dyDescent="0.2">
      <c r="A134" s="110">
        <v>131</v>
      </c>
      <c r="B134" s="111" t="s">
        <v>1163</v>
      </c>
      <c r="C134" s="112" t="s">
        <v>571</v>
      </c>
      <c r="D134" s="250">
        <v>1.55</v>
      </c>
      <c r="E134" s="450">
        <f t="shared" si="2"/>
        <v>42315.29</v>
      </c>
    </row>
    <row r="135" spans="1:5" ht="15" customHeight="1" x14ac:dyDescent="0.2">
      <c r="A135" s="110">
        <v>132</v>
      </c>
      <c r="B135" s="111" t="s">
        <v>1164</v>
      </c>
      <c r="C135" s="112" t="s">
        <v>663</v>
      </c>
      <c r="D135" s="250">
        <v>1.71</v>
      </c>
      <c r="E135" s="450">
        <f t="shared" si="2"/>
        <v>46683.32</v>
      </c>
    </row>
    <row r="136" spans="1:5" ht="30" customHeight="1" x14ac:dyDescent="0.2">
      <c r="A136" s="110">
        <v>133</v>
      </c>
      <c r="B136" s="111" t="s">
        <v>1165</v>
      </c>
      <c r="C136" s="112" t="s">
        <v>833</v>
      </c>
      <c r="D136" s="250">
        <v>2.29</v>
      </c>
      <c r="E136" s="450">
        <f t="shared" si="2"/>
        <v>62517.440000000002</v>
      </c>
    </row>
    <row r="137" spans="1:5" ht="30" customHeight="1" x14ac:dyDescent="0.2">
      <c r="A137" s="110">
        <v>134</v>
      </c>
      <c r="B137" s="111" t="s">
        <v>1166</v>
      </c>
      <c r="C137" s="112" t="s">
        <v>834</v>
      </c>
      <c r="D137" s="250">
        <v>2.4900000000000002</v>
      </c>
      <c r="E137" s="450">
        <f t="shared" si="2"/>
        <v>67977.47</v>
      </c>
    </row>
    <row r="138" spans="1:5" ht="30" customHeight="1" x14ac:dyDescent="0.2">
      <c r="A138" s="110">
        <v>135</v>
      </c>
      <c r="B138" s="111" t="s">
        <v>1167</v>
      </c>
      <c r="C138" s="112" t="s">
        <v>835</v>
      </c>
      <c r="D138" s="250">
        <v>2.79</v>
      </c>
      <c r="E138" s="450">
        <f t="shared" si="2"/>
        <v>76167.53</v>
      </c>
    </row>
    <row r="139" spans="1:5" ht="30" customHeight="1" x14ac:dyDescent="0.2">
      <c r="A139" s="110">
        <v>136</v>
      </c>
      <c r="B139" s="111" t="s">
        <v>1168</v>
      </c>
      <c r="C139" s="112" t="s">
        <v>836</v>
      </c>
      <c r="D139" s="250">
        <v>3.95</v>
      </c>
      <c r="E139" s="450">
        <f t="shared" si="2"/>
        <v>107835.75</v>
      </c>
    </row>
    <row r="140" spans="1:5" ht="30" customHeight="1" x14ac:dyDescent="0.2">
      <c r="A140" s="110">
        <v>137</v>
      </c>
      <c r="B140" s="111" t="s">
        <v>1169</v>
      </c>
      <c r="C140" s="112" t="s">
        <v>664</v>
      </c>
      <c r="D140" s="250">
        <v>2.38</v>
      </c>
      <c r="E140" s="450">
        <f t="shared" si="2"/>
        <v>64974.45</v>
      </c>
    </row>
    <row r="141" spans="1:5" ht="30" customHeight="1" x14ac:dyDescent="0.2">
      <c r="A141" s="110">
        <v>138</v>
      </c>
      <c r="B141" s="111" t="s">
        <v>1170</v>
      </c>
      <c r="C141" s="112" t="s">
        <v>665</v>
      </c>
      <c r="D141" s="250">
        <v>2.63</v>
      </c>
      <c r="E141" s="450">
        <f t="shared" si="2"/>
        <v>71799.5</v>
      </c>
    </row>
    <row r="142" spans="1:5" ht="30" customHeight="1" x14ac:dyDescent="0.2">
      <c r="A142" s="110">
        <v>139</v>
      </c>
      <c r="B142" s="111" t="s">
        <v>1171</v>
      </c>
      <c r="C142" s="112" t="s">
        <v>666</v>
      </c>
      <c r="D142" s="250">
        <v>2.17</v>
      </c>
      <c r="E142" s="450">
        <f t="shared" si="2"/>
        <v>59241.41</v>
      </c>
    </row>
    <row r="143" spans="1:5" ht="30" customHeight="1" x14ac:dyDescent="0.2">
      <c r="A143" s="110">
        <v>140</v>
      </c>
      <c r="B143" s="111" t="s">
        <v>1172</v>
      </c>
      <c r="C143" s="112" t="s">
        <v>667</v>
      </c>
      <c r="D143" s="250">
        <v>3.43</v>
      </c>
      <c r="E143" s="450">
        <f t="shared" si="2"/>
        <v>93639.65</v>
      </c>
    </row>
    <row r="144" spans="1:5" ht="30" customHeight="1" x14ac:dyDescent="0.2">
      <c r="A144" s="110">
        <v>141</v>
      </c>
      <c r="B144" s="111" t="s">
        <v>1173</v>
      </c>
      <c r="C144" s="112" t="s">
        <v>668</v>
      </c>
      <c r="D144" s="250">
        <v>4.2699999999999996</v>
      </c>
      <c r="E144" s="450">
        <f t="shared" si="2"/>
        <v>116571.81</v>
      </c>
    </row>
    <row r="145" spans="1:5" ht="30" customHeight="1" x14ac:dyDescent="0.2">
      <c r="A145" s="110">
        <v>142</v>
      </c>
      <c r="B145" s="111" t="s">
        <v>1174</v>
      </c>
      <c r="C145" s="112" t="s">
        <v>60</v>
      </c>
      <c r="D145" s="250">
        <v>3.66</v>
      </c>
      <c r="E145" s="450">
        <f t="shared" si="2"/>
        <v>99918.7</v>
      </c>
    </row>
    <row r="146" spans="1:5" ht="30" customHeight="1" x14ac:dyDescent="0.2">
      <c r="A146" s="110">
        <v>143</v>
      </c>
      <c r="B146" s="111" t="s">
        <v>1175</v>
      </c>
      <c r="C146" s="112" t="s">
        <v>837</v>
      </c>
      <c r="D146" s="250">
        <v>2.81</v>
      </c>
      <c r="E146" s="450">
        <f t="shared" si="2"/>
        <v>76713.53</v>
      </c>
    </row>
    <row r="147" spans="1:5" ht="30" customHeight="1" x14ac:dyDescent="0.2">
      <c r="A147" s="110">
        <v>144</v>
      </c>
      <c r="B147" s="111" t="s">
        <v>1176</v>
      </c>
      <c r="C147" s="112" t="s">
        <v>350</v>
      </c>
      <c r="D147" s="250">
        <v>3.42</v>
      </c>
      <c r="E147" s="450">
        <f t="shared" si="2"/>
        <v>93366.65</v>
      </c>
    </row>
    <row r="148" spans="1:5" ht="30" customHeight="1" x14ac:dyDescent="0.2">
      <c r="A148" s="110">
        <v>145</v>
      </c>
      <c r="B148" s="111" t="s">
        <v>1177</v>
      </c>
      <c r="C148" s="112" t="s">
        <v>351</v>
      </c>
      <c r="D148" s="250">
        <v>5.31</v>
      </c>
      <c r="E148" s="450">
        <f t="shared" si="2"/>
        <v>144964.01</v>
      </c>
    </row>
    <row r="149" spans="1:5" ht="30" customHeight="1" x14ac:dyDescent="0.2">
      <c r="A149" s="110">
        <v>146</v>
      </c>
      <c r="B149" s="111" t="s">
        <v>1178</v>
      </c>
      <c r="C149" s="112" t="s">
        <v>61</v>
      </c>
      <c r="D149" s="250">
        <v>2.86</v>
      </c>
      <c r="E149" s="450">
        <f t="shared" si="2"/>
        <v>78078.539999999994</v>
      </c>
    </row>
    <row r="150" spans="1:5" ht="30" customHeight="1" x14ac:dyDescent="0.2">
      <c r="A150" s="110">
        <v>147</v>
      </c>
      <c r="B150" s="111" t="s">
        <v>1179</v>
      </c>
      <c r="C150" s="112" t="s">
        <v>62</v>
      </c>
      <c r="D150" s="250">
        <v>4.3099999999999996</v>
      </c>
      <c r="E150" s="450">
        <f t="shared" si="2"/>
        <v>117663.82</v>
      </c>
    </row>
    <row r="151" spans="1:5" ht="30" customHeight="1" x14ac:dyDescent="0.2">
      <c r="A151" s="110">
        <v>148</v>
      </c>
      <c r="B151" s="111" t="s">
        <v>1180</v>
      </c>
      <c r="C151" s="112" t="s">
        <v>838</v>
      </c>
      <c r="D151" s="251">
        <v>0.61</v>
      </c>
      <c r="E151" s="450">
        <f t="shared" si="2"/>
        <v>16653.12</v>
      </c>
    </row>
    <row r="152" spans="1:5" ht="30" customHeight="1" x14ac:dyDescent="0.2">
      <c r="A152" s="110">
        <v>149</v>
      </c>
      <c r="B152" s="111" t="s">
        <v>1181</v>
      </c>
      <c r="C152" s="112" t="s">
        <v>839</v>
      </c>
      <c r="D152" s="251">
        <v>1.54</v>
      </c>
      <c r="E152" s="450">
        <f t="shared" si="2"/>
        <v>42042.29</v>
      </c>
    </row>
    <row r="153" spans="1:5" ht="30" customHeight="1" x14ac:dyDescent="0.2">
      <c r="A153" s="110">
        <v>150</v>
      </c>
      <c r="B153" s="111" t="s">
        <v>1182</v>
      </c>
      <c r="C153" s="112" t="s">
        <v>840</v>
      </c>
      <c r="D153" s="251">
        <v>2.42</v>
      </c>
      <c r="E153" s="450">
        <f t="shared" si="2"/>
        <v>66066.460000000006</v>
      </c>
    </row>
    <row r="154" spans="1:5" ht="30" customHeight="1" x14ac:dyDescent="0.2">
      <c r="A154" s="110">
        <v>151</v>
      </c>
      <c r="B154" s="111" t="s">
        <v>1183</v>
      </c>
      <c r="C154" s="112" t="s">
        <v>841</v>
      </c>
      <c r="D154" s="251">
        <v>3.26</v>
      </c>
      <c r="E154" s="450">
        <f t="shared" si="2"/>
        <v>88998.62</v>
      </c>
    </row>
    <row r="155" spans="1:5" ht="30" customHeight="1" x14ac:dyDescent="0.2">
      <c r="A155" s="110">
        <v>152</v>
      </c>
      <c r="B155" s="111" t="s">
        <v>1184</v>
      </c>
      <c r="C155" s="112" t="s">
        <v>842</v>
      </c>
      <c r="D155" s="251">
        <v>4.0599999999999996</v>
      </c>
      <c r="E155" s="450">
        <f t="shared" si="2"/>
        <v>110838.77</v>
      </c>
    </row>
    <row r="156" spans="1:5" ht="30" customHeight="1" x14ac:dyDescent="0.2">
      <c r="A156" s="110">
        <v>153</v>
      </c>
      <c r="B156" s="111" t="s">
        <v>1185</v>
      </c>
      <c r="C156" s="112" t="s">
        <v>843</v>
      </c>
      <c r="D156" s="251">
        <v>4.9000000000000004</v>
      </c>
      <c r="E156" s="450">
        <f>D156*$D$3</f>
        <v>133770.93</v>
      </c>
    </row>
    <row r="157" spans="1:5" ht="30" customHeight="1" x14ac:dyDescent="0.2">
      <c r="A157" s="110">
        <v>154</v>
      </c>
      <c r="B157" s="111" t="s">
        <v>1186</v>
      </c>
      <c r="C157" s="112" t="s">
        <v>844</v>
      </c>
      <c r="D157" s="251">
        <v>5.87</v>
      </c>
      <c r="E157" s="450">
        <f>D157*$D$3</f>
        <v>160252.12</v>
      </c>
    </row>
    <row r="158" spans="1:5" ht="30" customHeight="1" x14ac:dyDescent="0.2">
      <c r="A158" s="110">
        <v>155</v>
      </c>
      <c r="B158" s="111" t="s">
        <v>1187</v>
      </c>
      <c r="C158" s="112" t="s">
        <v>845</v>
      </c>
      <c r="D158" s="251">
        <v>7.87</v>
      </c>
      <c r="E158" s="450">
        <f t="shared" si="2"/>
        <v>214852.5</v>
      </c>
    </row>
    <row r="159" spans="1:5" ht="30" customHeight="1" x14ac:dyDescent="0.2">
      <c r="A159" s="110">
        <v>156</v>
      </c>
      <c r="B159" s="111" t="s">
        <v>1188</v>
      </c>
      <c r="C159" s="112" t="s">
        <v>846</v>
      </c>
      <c r="D159" s="251">
        <v>8.91</v>
      </c>
      <c r="E159" s="450">
        <f t="shared" si="2"/>
        <v>243244.69</v>
      </c>
    </row>
    <row r="160" spans="1:5" ht="30" x14ac:dyDescent="0.2">
      <c r="A160" s="226">
        <v>157</v>
      </c>
      <c r="B160" s="111" t="s">
        <v>1189</v>
      </c>
      <c r="C160" s="240" t="s">
        <v>2035</v>
      </c>
      <c r="D160" s="252">
        <v>10.71</v>
      </c>
      <c r="E160" s="450">
        <f t="shared" si="2"/>
        <v>292385.03000000003</v>
      </c>
    </row>
    <row r="161" spans="1:5" ht="30" customHeight="1" x14ac:dyDescent="0.2">
      <c r="A161" s="110">
        <v>158</v>
      </c>
      <c r="B161" s="110" t="s">
        <v>2036</v>
      </c>
      <c r="C161" s="188" t="s">
        <v>2037</v>
      </c>
      <c r="D161" s="253">
        <v>12.3</v>
      </c>
      <c r="E161" s="450">
        <f t="shared" si="2"/>
        <v>335792.34</v>
      </c>
    </row>
    <row r="162" spans="1:5" ht="30" customHeight="1" x14ac:dyDescent="0.2">
      <c r="A162" s="350">
        <v>159</v>
      </c>
      <c r="B162" s="110" t="s">
        <v>2038</v>
      </c>
      <c r="C162" s="189" t="s">
        <v>2039</v>
      </c>
      <c r="D162" s="253">
        <v>15.04</v>
      </c>
      <c r="E162" s="450">
        <f t="shared" si="2"/>
        <v>410594.86</v>
      </c>
    </row>
    <row r="163" spans="1:5" ht="27.75" customHeight="1" x14ac:dyDescent="0.2">
      <c r="A163" s="110">
        <v>160</v>
      </c>
      <c r="B163" s="168" t="s">
        <v>2040</v>
      </c>
      <c r="C163" s="167" t="s">
        <v>2041</v>
      </c>
      <c r="D163" s="254">
        <v>29.52</v>
      </c>
      <c r="E163" s="450">
        <f t="shared" si="2"/>
        <v>805901.61</v>
      </c>
    </row>
    <row r="164" spans="1:5" ht="30" customHeight="1" x14ac:dyDescent="0.2">
      <c r="A164" s="350">
        <v>161</v>
      </c>
      <c r="B164" s="111" t="s">
        <v>1190</v>
      </c>
      <c r="C164" s="112" t="s">
        <v>2042</v>
      </c>
      <c r="D164" s="251">
        <v>2.93</v>
      </c>
      <c r="E164" s="450">
        <f t="shared" si="2"/>
        <v>79989.56</v>
      </c>
    </row>
    <row r="165" spans="1:5" ht="30" customHeight="1" x14ac:dyDescent="0.2">
      <c r="A165" s="110">
        <v>162</v>
      </c>
      <c r="B165" s="111" t="s">
        <v>1191</v>
      </c>
      <c r="C165" s="112" t="s">
        <v>2043</v>
      </c>
      <c r="D165" s="250">
        <v>1.24</v>
      </c>
      <c r="E165" s="450">
        <f t="shared" si="2"/>
        <v>33852.239999999998</v>
      </c>
    </row>
    <row r="166" spans="1:5" ht="15" customHeight="1" x14ac:dyDescent="0.2">
      <c r="A166" s="350">
        <v>163</v>
      </c>
      <c r="B166" s="111" t="s">
        <v>1192</v>
      </c>
      <c r="C166" s="112" t="s">
        <v>700</v>
      </c>
      <c r="D166" s="250">
        <v>0.73</v>
      </c>
      <c r="E166" s="450">
        <f t="shared" si="2"/>
        <v>19929.14</v>
      </c>
    </row>
    <row r="167" spans="1:5" ht="15" customHeight="1" x14ac:dyDescent="0.2">
      <c r="A167" s="110">
        <v>164</v>
      </c>
      <c r="B167" s="111" t="s">
        <v>1193</v>
      </c>
      <c r="C167" s="112" t="s">
        <v>354</v>
      </c>
      <c r="D167" s="250">
        <v>0.99</v>
      </c>
      <c r="E167" s="450">
        <f t="shared" si="2"/>
        <v>27027.19</v>
      </c>
    </row>
    <row r="168" spans="1:5" ht="15" customHeight="1" x14ac:dyDescent="0.2">
      <c r="A168" s="350">
        <v>165</v>
      </c>
      <c r="B168" s="111" t="s">
        <v>1194</v>
      </c>
      <c r="C168" s="112" t="s">
        <v>327</v>
      </c>
      <c r="D168" s="250">
        <v>2.5099999999999998</v>
      </c>
      <c r="E168" s="450">
        <f t="shared" si="2"/>
        <v>68523.48</v>
      </c>
    </row>
    <row r="169" spans="1:5" ht="15" customHeight="1" x14ac:dyDescent="0.2">
      <c r="A169" s="110">
        <v>166</v>
      </c>
      <c r="B169" s="111" t="s">
        <v>1195</v>
      </c>
      <c r="C169" s="112" t="s">
        <v>1196</v>
      </c>
      <c r="D169" s="250">
        <v>3.05</v>
      </c>
      <c r="E169" s="450">
        <f t="shared" si="2"/>
        <v>83265.58</v>
      </c>
    </row>
    <row r="170" spans="1:5" ht="15" customHeight="1" x14ac:dyDescent="0.2">
      <c r="A170" s="350">
        <v>167</v>
      </c>
      <c r="B170" s="111" t="s">
        <v>1197</v>
      </c>
      <c r="C170" s="112" t="s">
        <v>1198</v>
      </c>
      <c r="D170" s="250">
        <v>3.21</v>
      </c>
      <c r="E170" s="450">
        <f t="shared" si="2"/>
        <v>87633.61</v>
      </c>
    </row>
    <row r="171" spans="1:5" ht="15" customHeight="1" x14ac:dyDescent="0.2">
      <c r="A171" s="110">
        <v>168</v>
      </c>
      <c r="B171" s="111" t="s">
        <v>1199</v>
      </c>
      <c r="C171" s="112" t="s">
        <v>1200</v>
      </c>
      <c r="D171" s="250">
        <v>4.71</v>
      </c>
      <c r="E171" s="450">
        <f t="shared" si="2"/>
        <v>128583.89</v>
      </c>
    </row>
    <row r="172" spans="1:5" ht="15" customHeight="1" x14ac:dyDescent="0.2">
      <c r="A172" s="350">
        <v>169</v>
      </c>
      <c r="B172" s="111" t="s">
        <v>1201</v>
      </c>
      <c r="C172" s="112" t="s">
        <v>1202</v>
      </c>
      <c r="D172" s="250">
        <v>5.22</v>
      </c>
      <c r="E172" s="450">
        <f t="shared" si="2"/>
        <v>142506.99</v>
      </c>
    </row>
    <row r="173" spans="1:5" ht="15" customHeight="1" x14ac:dyDescent="0.2">
      <c r="A173" s="110">
        <v>170</v>
      </c>
      <c r="B173" s="111" t="s">
        <v>1203</v>
      </c>
      <c r="C173" s="112" t="s">
        <v>1204</v>
      </c>
      <c r="D173" s="250">
        <v>8.11</v>
      </c>
      <c r="E173" s="450">
        <f t="shared" si="2"/>
        <v>221404.54</v>
      </c>
    </row>
    <row r="174" spans="1:5" ht="15" customHeight="1" x14ac:dyDescent="0.2">
      <c r="A174" s="350">
        <v>171</v>
      </c>
      <c r="B174" s="111" t="s">
        <v>1205</v>
      </c>
      <c r="C174" s="112" t="s">
        <v>1206</v>
      </c>
      <c r="D174" s="250">
        <v>11.56</v>
      </c>
      <c r="E174" s="450">
        <f t="shared" si="2"/>
        <v>315590.2</v>
      </c>
    </row>
    <row r="175" spans="1:5" ht="15" customHeight="1" x14ac:dyDescent="0.2">
      <c r="A175" s="110">
        <v>172</v>
      </c>
      <c r="B175" s="111" t="s">
        <v>1207</v>
      </c>
      <c r="C175" s="112" t="s">
        <v>1208</v>
      </c>
      <c r="D175" s="250">
        <v>14.55</v>
      </c>
      <c r="E175" s="450">
        <f t="shared" si="2"/>
        <v>397217.76</v>
      </c>
    </row>
    <row r="176" spans="1:5" ht="15" customHeight="1" x14ac:dyDescent="0.2">
      <c r="A176" s="350">
        <v>173</v>
      </c>
      <c r="B176" s="111" t="s">
        <v>1209</v>
      </c>
      <c r="C176" s="112" t="s">
        <v>1210</v>
      </c>
      <c r="D176" s="250">
        <v>3.09</v>
      </c>
      <c r="E176" s="450">
        <f t="shared" si="2"/>
        <v>84357.59</v>
      </c>
    </row>
    <row r="177" spans="1:5" ht="15" customHeight="1" x14ac:dyDescent="0.2">
      <c r="A177" s="110">
        <v>174</v>
      </c>
      <c r="B177" s="111" t="s">
        <v>1211</v>
      </c>
      <c r="C177" s="112" t="s">
        <v>1212</v>
      </c>
      <c r="D177" s="250">
        <v>6.32</v>
      </c>
      <c r="E177" s="450">
        <f t="shared" si="2"/>
        <v>172537.2</v>
      </c>
    </row>
    <row r="178" spans="1:5" ht="15" customHeight="1" x14ac:dyDescent="0.2">
      <c r="A178" s="350">
        <v>175</v>
      </c>
      <c r="B178" s="111" t="s">
        <v>1213</v>
      </c>
      <c r="C178" s="112" t="s">
        <v>1214</v>
      </c>
      <c r="D178" s="250">
        <v>7.37</v>
      </c>
      <c r="E178" s="450">
        <f t="shared" si="2"/>
        <v>201202.4</v>
      </c>
    </row>
    <row r="179" spans="1:5" ht="15" customHeight="1" x14ac:dyDescent="0.2">
      <c r="A179" s="110">
        <v>176</v>
      </c>
      <c r="B179" s="111" t="s">
        <v>1215</v>
      </c>
      <c r="C179" s="112" t="s">
        <v>1216</v>
      </c>
      <c r="D179" s="250">
        <v>9.92</v>
      </c>
      <c r="E179" s="450">
        <f t="shared" si="2"/>
        <v>270817.88</v>
      </c>
    </row>
    <row r="180" spans="1:5" ht="15" customHeight="1" x14ac:dyDescent="0.2">
      <c r="A180" s="350">
        <v>177</v>
      </c>
      <c r="B180" s="111" t="s">
        <v>1217</v>
      </c>
      <c r="C180" s="112" t="s">
        <v>1218</v>
      </c>
      <c r="D180" s="250">
        <v>10.86</v>
      </c>
      <c r="E180" s="450">
        <f t="shared" si="2"/>
        <v>296480.06</v>
      </c>
    </row>
    <row r="181" spans="1:5" ht="15" customHeight="1" x14ac:dyDescent="0.2">
      <c r="A181" s="110">
        <v>178</v>
      </c>
      <c r="B181" s="111" t="s">
        <v>1219</v>
      </c>
      <c r="C181" s="112" t="s">
        <v>1220</v>
      </c>
      <c r="D181" s="250">
        <v>15.9</v>
      </c>
      <c r="E181" s="450">
        <f t="shared" si="2"/>
        <v>434073.02</v>
      </c>
    </row>
    <row r="182" spans="1:5" ht="15" customHeight="1" x14ac:dyDescent="0.2">
      <c r="A182" s="350">
        <v>179</v>
      </c>
      <c r="B182" s="111" t="s">
        <v>1221</v>
      </c>
      <c r="C182" s="112" t="s">
        <v>1222</v>
      </c>
      <c r="D182" s="250">
        <v>22.52</v>
      </c>
      <c r="E182" s="450">
        <f t="shared" si="2"/>
        <v>614800.28</v>
      </c>
    </row>
    <row r="183" spans="1:5" ht="15" customHeight="1" x14ac:dyDescent="0.2">
      <c r="A183" s="110">
        <v>180</v>
      </c>
      <c r="B183" s="111" t="s">
        <v>2044</v>
      </c>
      <c r="C183" s="112" t="s">
        <v>352</v>
      </c>
      <c r="D183" s="250">
        <v>4.2699999999999996</v>
      </c>
      <c r="E183" s="450">
        <f t="shared" si="2"/>
        <v>116571.81</v>
      </c>
    </row>
    <row r="184" spans="1:5" ht="30" customHeight="1" x14ac:dyDescent="0.2">
      <c r="A184" s="350">
        <v>181</v>
      </c>
      <c r="B184" s="111" t="s">
        <v>2045</v>
      </c>
      <c r="C184" s="112" t="s">
        <v>353</v>
      </c>
      <c r="D184" s="250">
        <v>3.46</v>
      </c>
      <c r="E184" s="450">
        <f t="shared" si="2"/>
        <v>94458.66</v>
      </c>
    </row>
    <row r="185" spans="1:5" ht="43.5" customHeight="1" x14ac:dyDescent="0.2">
      <c r="A185" s="110">
        <v>182</v>
      </c>
      <c r="B185" s="111" t="s">
        <v>2046</v>
      </c>
      <c r="C185" s="112" t="s">
        <v>848</v>
      </c>
      <c r="D185" s="250">
        <v>7.92</v>
      </c>
      <c r="E185" s="450">
        <f t="shared" si="2"/>
        <v>216217.5</v>
      </c>
    </row>
    <row r="186" spans="1:5" ht="30" customHeight="1" x14ac:dyDescent="0.2">
      <c r="A186" s="350">
        <v>183</v>
      </c>
      <c r="B186" s="111" t="s">
        <v>1223</v>
      </c>
      <c r="C186" s="112" t="s">
        <v>63</v>
      </c>
      <c r="D186" s="250">
        <v>0.66</v>
      </c>
      <c r="E186" s="450">
        <f t="shared" si="2"/>
        <v>18018.13</v>
      </c>
    </row>
    <row r="187" spans="1:5" ht="15" customHeight="1" x14ac:dyDescent="0.2">
      <c r="A187" s="110">
        <v>184</v>
      </c>
      <c r="B187" s="111" t="s">
        <v>1224</v>
      </c>
      <c r="C187" s="112" t="s">
        <v>85</v>
      </c>
      <c r="D187" s="250">
        <v>0.47</v>
      </c>
      <c r="E187" s="450">
        <f t="shared" si="2"/>
        <v>12831.09</v>
      </c>
    </row>
    <row r="188" spans="1:5" ht="15" customHeight="1" x14ac:dyDescent="0.2">
      <c r="A188" s="350">
        <v>185</v>
      </c>
      <c r="B188" s="111" t="s">
        <v>1225</v>
      </c>
      <c r="C188" s="112" t="s">
        <v>86</v>
      </c>
      <c r="D188" s="250">
        <v>0.61</v>
      </c>
      <c r="E188" s="450">
        <f t="shared" si="2"/>
        <v>16653.12</v>
      </c>
    </row>
    <row r="189" spans="1:5" ht="45" customHeight="1" x14ac:dyDescent="0.2">
      <c r="A189" s="110">
        <v>186</v>
      </c>
      <c r="B189" s="111" t="s">
        <v>1226</v>
      </c>
      <c r="C189" s="112" t="s">
        <v>223</v>
      </c>
      <c r="D189" s="250">
        <v>0.71</v>
      </c>
      <c r="E189" s="450">
        <f t="shared" si="2"/>
        <v>19383.13</v>
      </c>
    </row>
    <row r="190" spans="1:5" ht="30" customHeight="1" x14ac:dyDescent="0.2">
      <c r="A190" s="350">
        <v>187</v>
      </c>
      <c r="B190" s="111" t="s">
        <v>1227</v>
      </c>
      <c r="C190" s="112" t="s">
        <v>702</v>
      </c>
      <c r="D190" s="250">
        <v>0.84</v>
      </c>
      <c r="E190" s="450">
        <f t="shared" si="2"/>
        <v>22932.16</v>
      </c>
    </row>
    <row r="191" spans="1:5" ht="24" customHeight="1" x14ac:dyDescent="0.2">
      <c r="A191" s="110">
        <v>188</v>
      </c>
      <c r="B191" s="111" t="s">
        <v>1228</v>
      </c>
      <c r="C191" s="112" t="s">
        <v>703</v>
      </c>
      <c r="D191" s="250">
        <v>0.91</v>
      </c>
      <c r="E191" s="450">
        <f t="shared" si="2"/>
        <v>24843.17</v>
      </c>
    </row>
    <row r="192" spans="1:5" ht="30" customHeight="1" x14ac:dyDescent="0.2">
      <c r="A192" s="350">
        <v>189</v>
      </c>
      <c r="B192" s="111" t="s">
        <v>1229</v>
      </c>
      <c r="C192" s="112" t="s">
        <v>704</v>
      </c>
      <c r="D192" s="250">
        <v>1.1000000000000001</v>
      </c>
      <c r="E192" s="450">
        <f t="shared" si="2"/>
        <v>30030.21</v>
      </c>
    </row>
    <row r="193" spans="1:6" ht="30" customHeight="1" x14ac:dyDescent="0.2">
      <c r="A193" s="110">
        <v>190</v>
      </c>
      <c r="B193" s="111" t="s">
        <v>1230</v>
      </c>
      <c r="C193" s="112" t="s">
        <v>705</v>
      </c>
      <c r="D193" s="250">
        <v>1.35</v>
      </c>
      <c r="E193" s="450">
        <f t="shared" si="2"/>
        <v>36855.26</v>
      </c>
    </row>
    <row r="194" spans="1:6" ht="30" customHeight="1" x14ac:dyDescent="0.2">
      <c r="A194" s="350">
        <v>191</v>
      </c>
      <c r="B194" s="111" t="s">
        <v>1231</v>
      </c>
      <c r="C194" s="112" t="s">
        <v>849</v>
      </c>
      <c r="D194" s="250">
        <v>1.96</v>
      </c>
      <c r="E194" s="450">
        <f t="shared" si="2"/>
        <v>53508.37</v>
      </c>
    </row>
    <row r="195" spans="1:6" ht="16.5" customHeight="1" x14ac:dyDescent="0.2">
      <c r="A195" s="110">
        <v>192</v>
      </c>
      <c r="B195" s="111" t="s">
        <v>1232</v>
      </c>
      <c r="C195" s="112" t="s">
        <v>706</v>
      </c>
      <c r="D195" s="250">
        <v>25</v>
      </c>
      <c r="E195" s="450">
        <f t="shared" si="2"/>
        <v>682504.75</v>
      </c>
    </row>
    <row r="196" spans="1:6" ht="19.5" customHeight="1" x14ac:dyDescent="0.2">
      <c r="A196" s="350">
        <v>193</v>
      </c>
      <c r="B196" s="111" t="s">
        <v>1233</v>
      </c>
      <c r="C196" s="112" t="s">
        <v>233</v>
      </c>
      <c r="D196" s="250">
        <v>0.49</v>
      </c>
      <c r="E196" s="450">
        <f>D196*$D$3*'3.3'!D17</f>
        <v>10701.67</v>
      </c>
      <c r="F196" s="241" t="s">
        <v>675</v>
      </c>
    </row>
    <row r="197" spans="1:6" ht="15.75" customHeight="1" x14ac:dyDescent="0.2">
      <c r="A197" s="110">
        <v>194</v>
      </c>
      <c r="B197" s="111" t="s">
        <v>1234</v>
      </c>
      <c r="C197" s="112" t="s">
        <v>234</v>
      </c>
      <c r="D197" s="250">
        <v>0.79</v>
      </c>
      <c r="E197" s="450">
        <f>D197*$D$3*'3.3'!D18</f>
        <v>17253.72</v>
      </c>
      <c r="F197" s="241" t="s">
        <v>675</v>
      </c>
    </row>
    <row r="198" spans="1:6" ht="15" x14ac:dyDescent="0.2">
      <c r="A198" s="350">
        <v>195</v>
      </c>
      <c r="B198" s="111" t="s">
        <v>1235</v>
      </c>
      <c r="C198" s="112" t="s">
        <v>235</v>
      </c>
      <c r="D198" s="250">
        <v>1.07</v>
      </c>
      <c r="E198" s="450">
        <f>D198*$D$3*'3.3'!D19</f>
        <v>23368.959999999999</v>
      </c>
      <c r="F198" s="241" t="s">
        <v>675</v>
      </c>
    </row>
    <row r="199" spans="1:6" ht="15" x14ac:dyDescent="0.2">
      <c r="A199" s="110">
        <v>196</v>
      </c>
      <c r="B199" s="111" t="s">
        <v>1236</v>
      </c>
      <c r="C199" s="112" t="s">
        <v>236</v>
      </c>
      <c r="D199" s="250">
        <v>1.19</v>
      </c>
      <c r="E199" s="450">
        <f>D199*$D$3*'3.3'!D20</f>
        <v>29238.5</v>
      </c>
      <c r="F199" s="241" t="s">
        <v>675</v>
      </c>
    </row>
    <row r="200" spans="1:6" ht="15" x14ac:dyDescent="0.2">
      <c r="A200" s="350">
        <v>197</v>
      </c>
      <c r="B200" s="111" t="s">
        <v>1237</v>
      </c>
      <c r="C200" s="112" t="s">
        <v>237</v>
      </c>
      <c r="D200" s="250">
        <v>2.11</v>
      </c>
      <c r="E200" s="450">
        <f>D200*$D$3*'3.3'!D21</f>
        <v>51843.06</v>
      </c>
      <c r="F200" s="241" t="s">
        <v>675</v>
      </c>
    </row>
    <row r="201" spans="1:6" ht="15" x14ac:dyDescent="0.2">
      <c r="A201" s="110">
        <v>198</v>
      </c>
      <c r="B201" s="111" t="s">
        <v>1238</v>
      </c>
      <c r="C201" s="112" t="s">
        <v>513</v>
      </c>
      <c r="D201" s="250">
        <v>2.33</v>
      </c>
      <c r="E201" s="450">
        <f>D201*$D$3*'3.3'!D22</f>
        <v>57248.5</v>
      </c>
      <c r="F201" s="241" t="s">
        <v>675</v>
      </c>
    </row>
    <row r="202" spans="1:6" ht="15" customHeight="1" x14ac:dyDescent="0.2">
      <c r="A202" s="350">
        <v>199</v>
      </c>
      <c r="B202" s="111" t="s">
        <v>1239</v>
      </c>
      <c r="C202" s="112" t="s">
        <v>224</v>
      </c>
      <c r="D202" s="250">
        <v>0.51</v>
      </c>
      <c r="E202" s="450">
        <f t="shared" ref="E202:E261" si="3">D202*$D$3</f>
        <v>13923.1</v>
      </c>
    </row>
    <row r="203" spans="1:6" ht="15" customHeight="1" x14ac:dyDescent="0.2">
      <c r="A203" s="110">
        <v>200</v>
      </c>
      <c r="B203" s="111" t="s">
        <v>1240</v>
      </c>
      <c r="C203" s="112" t="s">
        <v>64</v>
      </c>
      <c r="D203" s="250">
        <v>0.66</v>
      </c>
      <c r="E203" s="450">
        <f t="shared" si="3"/>
        <v>18018.13</v>
      </c>
    </row>
    <row r="204" spans="1:6" ht="15" customHeight="1" x14ac:dyDescent="0.2">
      <c r="A204" s="350">
        <v>201</v>
      </c>
      <c r="B204" s="111" t="s">
        <v>1241</v>
      </c>
      <c r="C204" s="112" t="s">
        <v>65</v>
      </c>
      <c r="D204" s="250">
        <v>1.1100000000000001</v>
      </c>
      <c r="E204" s="450">
        <f t="shared" si="3"/>
        <v>30303.21</v>
      </c>
    </row>
    <row r="205" spans="1:6" ht="15" customHeight="1" x14ac:dyDescent="0.2">
      <c r="A205" s="110">
        <v>202</v>
      </c>
      <c r="B205" s="111" t="s">
        <v>1242</v>
      </c>
      <c r="C205" s="112" t="s">
        <v>66</v>
      </c>
      <c r="D205" s="250">
        <v>0.39</v>
      </c>
      <c r="E205" s="450">
        <f t="shared" si="3"/>
        <v>10647.07</v>
      </c>
    </row>
    <row r="206" spans="1:6" ht="15" customHeight="1" x14ac:dyDescent="0.2">
      <c r="A206" s="350">
        <v>203</v>
      </c>
      <c r="B206" s="111" t="s">
        <v>1243</v>
      </c>
      <c r="C206" s="112" t="s">
        <v>514</v>
      </c>
      <c r="D206" s="250">
        <v>1.85</v>
      </c>
      <c r="E206" s="450">
        <f t="shared" si="3"/>
        <v>50505.35</v>
      </c>
    </row>
    <row r="207" spans="1:6" ht="15" customHeight="1" x14ac:dyDescent="0.2">
      <c r="A207" s="110">
        <v>204</v>
      </c>
      <c r="B207" s="111" t="s">
        <v>1244</v>
      </c>
      <c r="C207" s="112" t="s">
        <v>562</v>
      </c>
      <c r="D207" s="250">
        <v>2.12</v>
      </c>
      <c r="E207" s="450">
        <f t="shared" si="3"/>
        <v>57876.4</v>
      </c>
    </row>
    <row r="208" spans="1:6" ht="15" customHeight="1" x14ac:dyDescent="0.2">
      <c r="A208" s="350">
        <v>205</v>
      </c>
      <c r="B208" s="111" t="s">
        <v>1245</v>
      </c>
      <c r="C208" s="112" t="s">
        <v>225</v>
      </c>
      <c r="D208" s="250">
        <v>0.85</v>
      </c>
      <c r="E208" s="450">
        <f t="shared" si="3"/>
        <v>23205.16</v>
      </c>
    </row>
    <row r="209" spans="1:5" ht="30" customHeight="1" x14ac:dyDescent="0.2">
      <c r="A209" s="110">
        <v>206</v>
      </c>
      <c r="B209" s="111" t="s">
        <v>1246</v>
      </c>
      <c r="C209" s="112" t="s">
        <v>515</v>
      </c>
      <c r="D209" s="250">
        <v>2.48</v>
      </c>
      <c r="E209" s="450">
        <f t="shared" si="3"/>
        <v>67704.47</v>
      </c>
    </row>
    <row r="210" spans="1:5" ht="30" customHeight="1" x14ac:dyDescent="0.2">
      <c r="A210" s="350">
        <v>207</v>
      </c>
      <c r="B210" s="111" t="s">
        <v>1247</v>
      </c>
      <c r="C210" s="112" t="s">
        <v>850</v>
      </c>
      <c r="D210" s="250">
        <v>0.91</v>
      </c>
      <c r="E210" s="450">
        <f t="shared" si="3"/>
        <v>24843.17</v>
      </c>
    </row>
    <row r="211" spans="1:5" ht="15" customHeight="1" x14ac:dyDescent="0.2">
      <c r="A211" s="110">
        <v>208</v>
      </c>
      <c r="B211" s="111" t="s">
        <v>1248</v>
      </c>
      <c r="C211" s="112" t="s">
        <v>47</v>
      </c>
      <c r="D211" s="250">
        <v>1.28</v>
      </c>
      <c r="E211" s="450">
        <f t="shared" si="3"/>
        <v>34944.239999999998</v>
      </c>
    </row>
    <row r="212" spans="1:5" ht="15" customHeight="1" x14ac:dyDescent="0.2">
      <c r="A212" s="350">
        <v>209</v>
      </c>
      <c r="B212" s="111" t="s">
        <v>1249</v>
      </c>
      <c r="C212" s="112" t="s">
        <v>516</v>
      </c>
      <c r="D212" s="250">
        <v>1.1100000000000001</v>
      </c>
      <c r="E212" s="450">
        <f t="shared" si="3"/>
        <v>30303.21</v>
      </c>
    </row>
    <row r="213" spans="1:5" ht="15" customHeight="1" x14ac:dyDescent="0.2">
      <c r="A213" s="110">
        <v>210</v>
      </c>
      <c r="B213" s="111" t="s">
        <v>1250</v>
      </c>
      <c r="C213" s="112" t="s">
        <v>517</v>
      </c>
      <c r="D213" s="250">
        <v>1.25</v>
      </c>
      <c r="E213" s="450">
        <f t="shared" si="3"/>
        <v>34125.24</v>
      </c>
    </row>
    <row r="214" spans="1:5" ht="15" customHeight="1" x14ac:dyDescent="0.2">
      <c r="A214" s="350">
        <v>211</v>
      </c>
      <c r="B214" s="111" t="s">
        <v>1251</v>
      </c>
      <c r="C214" s="112" t="s">
        <v>368</v>
      </c>
      <c r="D214" s="250">
        <v>1.78</v>
      </c>
      <c r="E214" s="450">
        <f t="shared" si="3"/>
        <v>48594.34</v>
      </c>
    </row>
    <row r="215" spans="1:5" ht="15" customHeight="1" x14ac:dyDescent="0.2">
      <c r="A215" s="110">
        <v>212</v>
      </c>
      <c r="B215" s="111" t="s">
        <v>1252</v>
      </c>
      <c r="C215" s="112" t="s">
        <v>518</v>
      </c>
      <c r="D215" s="250">
        <v>1.67</v>
      </c>
      <c r="E215" s="450">
        <f t="shared" si="3"/>
        <v>45591.32</v>
      </c>
    </row>
    <row r="216" spans="1:5" ht="15" customHeight="1" x14ac:dyDescent="0.2">
      <c r="A216" s="350">
        <v>213</v>
      </c>
      <c r="B216" s="111" t="s">
        <v>1253</v>
      </c>
      <c r="C216" s="112" t="s">
        <v>519</v>
      </c>
      <c r="D216" s="250">
        <v>0.87</v>
      </c>
      <c r="E216" s="450">
        <f t="shared" si="3"/>
        <v>23751.17</v>
      </c>
    </row>
    <row r="217" spans="1:5" ht="15" customHeight="1" x14ac:dyDescent="0.2">
      <c r="A217" s="110">
        <v>214</v>
      </c>
      <c r="B217" s="111" t="s">
        <v>1254</v>
      </c>
      <c r="C217" s="112" t="s">
        <v>398</v>
      </c>
      <c r="D217" s="250">
        <v>1.57</v>
      </c>
      <c r="E217" s="450">
        <f t="shared" si="3"/>
        <v>42861.3</v>
      </c>
    </row>
    <row r="218" spans="1:5" ht="30" customHeight="1" x14ac:dyDescent="0.2">
      <c r="A218" s="350">
        <v>215</v>
      </c>
      <c r="B218" s="111" t="s">
        <v>1255</v>
      </c>
      <c r="C218" s="112" t="s">
        <v>369</v>
      </c>
      <c r="D218" s="250">
        <v>0.85</v>
      </c>
      <c r="E218" s="450">
        <f t="shared" si="3"/>
        <v>23205.16</v>
      </c>
    </row>
    <row r="219" spans="1:5" ht="15" customHeight="1" x14ac:dyDescent="0.2">
      <c r="A219" s="110">
        <v>216</v>
      </c>
      <c r="B219" s="111" t="s">
        <v>1256</v>
      </c>
      <c r="C219" s="112" t="s">
        <v>370</v>
      </c>
      <c r="D219" s="250">
        <v>1.32</v>
      </c>
      <c r="E219" s="450">
        <f t="shared" si="3"/>
        <v>36036.25</v>
      </c>
    </row>
    <row r="220" spans="1:5" ht="15" customHeight="1" x14ac:dyDescent="0.2">
      <c r="A220" s="350">
        <v>217</v>
      </c>
      <c r="B220" s="111" t="s">
        <v>1257</v>
      </c>
      <c r="C220" s="112" t="s">
        <v>371</v>
      </c>
      <c r="D220" s="250">
        <v>1.05</v>
      </c>
      <c r="E220" s="450">
        <f t="shared" si="3"/>
        <v>28665.200000000001</v>
      </c>
    </row>
    <row r="221" spans="1:5" ht="17.25" customHeight="1" x14ac:dyDescent="0.2">
      <c r="A221" s="110">
        <v>218</v>
      </c>
      <c r="B221" s="111" t="s">
        <v>1258</v>
      </c>
      <c r="C221" s="112" t="s">
        <v>399</v>
      </c>
      <c r="D221" s="250">
        <v>1.01</v>
      </c>
      <c r="E221" s="450">
        <f t="shared" si="3"/>
        <v>27573.19</v>
      </c>
    </row>
    <row r="222" spans="1:5" ht="15" customHeight="1" x14ac:dyDescent="0.2">
      <c r="A222" s="350">
        <v>219</v>
      </c>
      <c r="B222" s="111" t="s">
        <v>1259</v>
      </c>
      <c r="C222" s="112" t="s">
        <v>400</v>
      </c>
      <c r="D222" s="250">
        <v>2.11</v>
      </c>
      <c r="E222" s="450">
        <f t="shared" si="3"/>
        <v>57603.4</v>
      </c>
    </row>
    <row r="223" spans="1:5" ht="15" customHeight="1" x14ac:dyDescent="0.2">
      <c r="A223" s="110">
        <v>220</v>
      </c>
      <c r="B223" s="111" t="s">
        <v>1260</v>
      </c>
      <c r="C223" s="112" t="s">
        <v>401</v>
      </c>
      <c r="D223" s="250">
        <v>3.97</v>
      </c>
      <c r="E223" s="450">
        <f t="shared" si="3"/>
        <v>108381.75</v>
      </c>
    </row>
    <row r="224" spans="1:5" ht="15" customHeight="1" x14ac:dyDescent="0.2">
      <c r="A224" s="350">
        <v>221</v>
      </c>
      <c r="B224" s="111" t="s">
        <v>1261</v>
      </c>
      <c r="C224" s="112" t="s">
        <v>402</v>
      </c>
      <c r="D224" s="250">
        <v>4.3099999999999996</v>
      </c>
      <c r="E224" s="450">
        <f t="shared" si="3"/>
        <v>117663.82</v>
      </c>
    </row>
    <row r="225" spans="1:5" ht="15" customHeight="1" x14ac:dyDescent="0.2">
      <c r="A225" s="110">
        <v>222</v>
      </c>
      <c r="B225" s="111" t="s">
        <v>2047</v>
      </c>
      <c r="C225" s="112" t="s">
        <v>403</v>
      </c>
      <c r="D225" s="250">
        <v>1.2</v>
      </c>
      <c r="E225" s="450">
        <f t="shared" si="3"/>
        <v>32760.23</v>
      </c>
    </row>
    <row r="226" spans="1:5" ht="15" customHeight="1" x14ac:dyDescent="0.2">
      <c r="A226" s="350">
        <v>223</v>
      </c>
      <c r="B226" s="111" t="s">
        <v>1262</v>
      </c>
      <c r="C226" s="112" t="s">
        <v>404</v>
      </c>
      <c r="D226" s="250">
        <v>2.37</v>
      </c>
      <c r="E226" s="450">
        <f t="shared" si="3"/>
        <v>64701.45</v>
      </c>
    </row>
    <row r="227" spans="1:5" ht="15" customHeight="1" x14ac:dyDescent="0.2">
      <c r="A227" s="110">
        <v>224</v>
      </c>
      <c r="B227" s="111" t="s">
        <v>1263</v>
      </c>
      <c r="C227" s="112" t="s">
        <v>405</v>
      </c>
      <c r="D227" s="250">
        <v>4.13</v>
      </c>
      <c r="E227" s="450">
        <f t="shared" si="3"/>
        <v>112749.78</v>
      </c>
    </row>
    <row r="228" spans="1:5" ht="15" customHeight="1" x14ac:dyDescent="0.2">
      <c r="A228" s="350">
        <v>225</v>
      </c>
      <c r="B228" s="111" t="s">
        <v>1264</v>
      </c>
      <c r="C228" s="112" t="s">
        <v>406</v>
      </c>
      <c r="D228" s="250">
        <v>6.08</v>
      </c>
      <c r="E228" s="450">
        <f t="shared" si="3"/>
        <v>165985.16</v>
      </c>
    </row>
    <row r="229" spans="1:5" ht="15" customHeight="1" x14ac:dyDescent="0.2">
      <c r="A229" s="110">
        <v>226</v>
      </c>
      <c r="B229" s="111" t="s">
        <v>1265</v>
      </c>
      <c r="C229" s="112" t="s">
        <v>407</v>
      </c>
      <c r="D229" s="250">
        <v>7.12</v>
      </c>
      <c r="E229" s="450">
        <f t="shared" si="3"/>
        <v>194377.35</v>
      </c>
    </row>
    <row r="230" spans="1:5" ht="30" customHeight="1" x14ac:dyDescent="0.2">
      <c r="A230" s="350">
        <v>227</v>
      </c>
      <c r="B230" s="111" t="s">
        <v>1266</v>
      </c>
      <c r="C230" s="112" t="s">
        <v>293</v>
      </c>
      <c r="D230" s="250">
        <v>0.79</v>
      </c>
      <c r="E230" s="450">
        <f t="shared" si="3"/>
        <v>21567.15</v>
      </c>
    </row>
    <row r="231" spans="1:5" ht="30" customHeight="1" x14ac:dyDescent="0.2">
      <c r="A231" s="110">
        <v>228</v>
      </c>
      <c r="B231" s="111" t="s">
        <v>1267</v>
      </c>
      <c r="C231" s="112" t="s">
        <v>553</v>
      </c>
      <c r="D231" s="250">
        <v>0.74</v>
      </c>
      <c r="E231" s="450">
        <f t="shared" si="3"/>
        <v>20202.14</v>
      </c>
    </row>
    <row r="232" spans="1:5" ht="30" customHeight="1" x14ac:dyDescent="0.2">
      <c r="A232" s="350">
        <v>229</v>
      </c>
      <c r="B232" s="111" t="s">
        <v>1268</v>
      </c>
      <c r="C232" s="112" t="s">
        <v>294</v>
      </c>
      <c r="D232" s="250">
        <v>0.69</v>
      </c>
      <c r="E232" s="450">
        <f t="shared" si="3"/>
        <v>18837.13</v>
      </c>
    </row>
    <row r="233" spans="1:5" ht="15" customHeight="1" x14ac:dyDescent="0.2">
      <c r="A233" s="110">
        <v>230</v>
      </c>
      <c r="B233" s="111" t="s">
        <v>1269</v>
      </c>
      <c r="C233" s="112" t="s">
        <v>295</v>
      </c>
      <c r="D233" s="250">
        <v>0.72</v>
      </c>
      <c r="E233" s="450">
        <f t="shared" si="3"/>
        <v>19656.14</v>
      </c>
    </row>
    <row r="234" spans="1:5" ht="15" customHeight="1" x14ac:dyDescent="0.2">
      <c r="A234" s="350">
        <v>231</v>
      </c>
      <c r="B234" s="111" t="s">
        <v>1270</v>
      </c>
      <c r="C234" s="112" t="s">
        <v>296</v>
      </c>
      <c r="D234" s="250">
        <v>0.59</v>
      </c>
      <c r="E234" s="450">
        <f t="shared" si="3"/>
        <v>16107.11</v>
      </c>
    </row>
    <row r="235" spans="1:5" ht="15" customHeight="1" x14ac:dyDescent="0.2">
      <c r="A235" s="110">
        <v>232</v>
      </c>
      <c r="B235" s="111" t="s">
        <v>1271</v>
      </c>
      <c r="C235" s="112" t="s">
        <v>669</v>
      </c>
      <c r="D235" s="250">
        <v>0.7</v>
      </c>
      <c r="E235" s="450">
        <f t="shared" si="3"/>
        <v>19110.13</v>
      </c>
    </row>
    <row r="236" spans="1:5" ht="30" customHeight="1" x14ac:dyDescent="0.2">
      <c r="A236" s="350">
        <v>233</v>
      </c>
      <c r="B236" s="111" t="s">
        <v>1272</v>
      </c>
      <c r="C236" s="112" t="s">
        <v>851</v>
      </c>
      <c r="D236" s="250">
        <v>0.78</v>
      </c>
      <c r="E236" s="450">
        <f t="shared" si="3"/>
        <v>21294.15</v>
      </c>
    </row>
    <row r="237" spans="1:5" ht="30" customHeight="1" x14ac:dyDescent="0.2">
      <c r="A237" s="110">
        <v>234</v>
      </c>
      <c r="B237" s="111" t="s">
        <v>1273</v>
      </c>
      <c r="C237" s="112" t="s">
        <v>756</v>
      </c>
      <c r="D237" s="250">
        <v>1.7</v>
      </c>
      <c r="E237" s="450">
        <f t="shared" si="3"/>
        <v>46410.32</v>
      </c>
    </row>
    <row r="238" spans="1:5" ht="15" customHeight="1" x14ac:dyDescent="0.2">
      <c r="A238" s="350">
        <v>235</v>
      </c>
      <c r="B238" s="111" t="s">
        <v>1274</v>
      </c>
      <c r="C238" s="112" t="s">
        <v>757</v>
      </c>
      <c r="D238" s="250">
        <v>0.78</v>
      </c>
      <c r="E238" s="450">
        <f t="shared" si="3"/>
        <v>21294.15</v>
      </c>
    </row>
    <row r="239" spans="1:5" ht="15" customHeight="1" x14ac:dyDescent="0.2">
      <c r="A239" s="110">
        <v>236</v>
      </c>
      <c r="B239" s="111" t="s">
        <v>1275</v>
      </c>
      <c r="C239" s="112" t="s">
        <v>758</v>
      </c>
      <c r="D239" s="251">
        <v>1.54</v>
      </c>
      <c r="E239" s="450">
        <f t="shared" si="3"/>
        <v>42042.29</v>
      </c>
    </row>
    <row r="240" spans="1:5" ht="30" customHeight="1" x14ac:dyDescent="0.2">
      <c r="A240" s="350">
        <v>237</v>
      </c>
      <c r="B240" s="111" t="s">
        <v>1276</v>
      </c>
      <c r="C240" s="112" t="s">
        <v>175</v>
      </c>
      <c r="D240" s="250">
        <v>0.75</v>
      </c>
      <c r="E240" s="450">
        <f t="shared" si="3"/>
        <v>20475.14</v>
      </c>
    </row>
    <row r="241" spans="1:5" ht="15" customHeight="1" x14ac:dyDescent="0.2">
      <c r="A241" s="110">
        <v>238</v>
      </c>
      <c r="B241" s="111" t="s">
        <v>1277</v>
      </c>
      <c r="C241" s="112" t="s">
        <v>176</v>
      </c>
      <c r="D241" s="250">
        <v>0.89</v>
      </c>
      <c r="E241" s="450">
        <f t="shared" si="3"/>
        <v>24297.17</v>
      </c>
    </row>
    <row r="242" spans="1:5" ht="15" customHeight="1" x14ac:dyDescent="0.2">
      <c r="A242" s="350">
        <v>239</v>
      </c>
      <c r="B242" s="111" t="s">
        <v>1278</v>
      </c>
      <c r="C242" s="112" t="s">
        <v>712</v>
      </c>
      <c r="D242" s="250">
        <v>0.53</v>
      </c>
      <c r="E242" s="450">
        <f t="shared" si="3"/>
        <v>14469.1</v>
      </c>
    </row>
    <row r="243" spans="1:5" ht="30" customHeight="1" x14ac:dyDescent="0.2">
      <c r="A243" s="110">
        <v>240</v>
      </c>
      <c r="B243" s="111" t="s">
        <v>1279</v>
      </c>
      <c r="C243" s="112" t="s">
        <v>852</v>
      </c>
      <c r="D243" s="250">
        <v>4.07</v>
      </c>
      <c r="E243" s="450">
        <f t="shared" si="3"/>
        <v>111111.77</v>
      </c>
    </row>
    <row r="244" spans="1:5" ht="30" customHeight="1" x14ac:dyDescent="0.2">
      <c r="A244" s="350">
        <v>241</v>
      </c>
      <c r="B244" s="111" t="s">
        <v>1280</v>
      </c>
      <c r="C244" s="112" t="s">
        <v>853</v>
      </c>
      <c r="D244" s="250">
        <v>1</v>
      </c>
      <c r="E244" s="450">
        <f t="shared" si="3"/>
        <v>27300.19</v>
      </c>
    </row>
    <row r="245" spans="1:5" ht="15" customHeight="1" x14ac:dyDescent="0.2">
      <c r="A245" s="110">
        <v>242</v>
      </c>
      <c r="B245" s="111" t="s">
        <v>1281</v>
      </c>
      <c r="C245" s="112" t="s">
        <v>372</v>
      </c>
      <c r="D245" s="250">
        <v>2.0499999999999998</v>
      </c>
      <c r="E245" s="450">
        <f t="shared" si="3"/>
        <v>55965.39</v>
      </c>
    </row>
    <row r="246" spans="1:5" ht="30" customHeight="1" x14ac:dyDescent="0.2">
      <c r="A246" s="350">
        <v>243</v>
      </c>
      <c r="B246" s="111" t="s">
        <v>1282</v>
      </c>
      <c r="C246" s="112" t="s">
        <v>87</v>
      </c>
      <c r="D246" s="250">
        <v>1.54</v>
      </c>
      <c r="E246" s="450">
        <f t="shared" si="3"/>
        <v>42042.29</v>
      </c>
    </row>
    <row r="247" spans="1:5" ht="30" customHeight="1" x14ac:dyDescent="0.2">
      <c r="A247" s="110">
        <v>244</v>
      </c>
      <c r="B247" s="111" t="s">
        <v>1283</v>
      </c>
      <c r="C247" s="112" t="s">
        <v>88</v>
      </c>
      <c r="D247" s="250">
        <v>1.92</v>
      </c>
      <c r="E247" s="450">
        <f t="shared" si="3"/>
        <v>52416.36</v>
      </c>
    </row>
    <row r="248" spans="1:5" ht="30" customHeight="1" x14ac:dyDescent="0.2">
      <c r="A248" s="350">
        <v>245</v>
      </c>
      <c r="B248" s="111" t="s">
        <v>1284</v>
      </c>
      <c r="C248" s="112" t="s">
        <v>147</v>
      </c>
      <c r="D248" s="250">
        <v>2.56</v>
      </c>
      <c r="E248" s="450">
        <f t="shared" si="3"/>
        <v>69888.490000000005</v>
      </c>
    </row>
    <row r="249" spans="1:5" ht="30" customHeight="1" x14ac:dyDescent="0.2">
      <c r="A249" s="110">
        <v>246</v>
      </c>
      <c r="B249" s="111" t="s">
        <v>1285</v>
      </c>
      <c r="C249" s="112" t="s">
        <v>148</v>
      </c>
      <c r="D249" s="250">
        <v>4.12</v>
      </c>
      <c r="E249" s="450">
        <f t="shared" si="3"/>
        <v>112476.78</v>
      </c>
    </row>
    <row r="250" spans="1:5" ht="15" customHeight="1" x14ac:dyDescent="0.2">
      <c r="A250" s="350">
        <v>247</v>
      </c>
      <c r="B250" s="111" t="s">
        <v>1286</v>
      </c>
      <c r="C250" s="112" t="s">
        <v>373</v>
      </c>
      <c r="D250" s="250">
        <v>0.99</v>
      </c>
      <c r="E250" s="450">
        <f t="shared" si="3"/>
        <v>27027.19</v>
      </c>
    </row>
    <row r="251" spans="1:5" ht="15" customHeight="1" x14ac:dyDescent="0.2">
      <c r="A251" s="110">
        <v>248</v>
      </c>
      <c r="B251" s="111" t="s">
        <v>1287</v>
      </c>
      <c r="C251" s="112" t="s">
        <v>149</v>
      </c>
      <c r="D251" s="250">
        <v>1.52</v>
      </c>
      <c r="E251" s="450">
        <f t="shared" si="3"/>
        <v>41496.29</v>
      </c>
    </row>
    <row r="252" spans="1:5" ht="30" customHeight="1" x14ac:dyDescent="0.2">
      <c r="A252" s="350">
        <v>249</v>
      </c>
      <c r="B252" s="111" t="s">
        <v>1288</v>
      </c>
      <c r="C252" s="112" t="s">
        <v>150</v>
      </c>
      <c r="D252" s="250">
        <v>0.69</v>
      </c>
      <c r="E252" s="450">
        <f t="shared" si="3"/>
        <v>18837.13</v>
      </c>
    </row>
    <row r="253" spans="1:5" ht="30" customHeight="1" x14ac:dyDescent="0.2">
      <c r="A253" s="110">
        <v>250</v>
      </c>
      <c r="B253" s="111" t="s">
        <v>1289</v>
      </c>
      <c r="C253" s="112" t="s">
        <v>374</v>
      </c>
      <c r="D253" s="250">
        <v>0.56000000000000005</v>
      </c>
      <c r="E253" s="450">
        <f t="shared" si="3"/>
        <v>15288.11</v>
      </c>
    </row>
    <row r="254" spans="1:5" ht="15" customHeight="1" x14ac:dyDescent="0.2">
      <c r="A254" s="350">
        <v>251</v>
      </c>
      <c r="B254" s="111" t="s">
        <v>1290</v>
      </c>
      <c r="C254" s="112" t="s">
        <v>375</v>
      </c>
      <c r="D254" s="250">
        <v>0.74</v>
      </c>
      <c r="E254" s="450">
        <f t="shared" si="3"/>
        <v>20202.14</v>
      </c>
    </row>
    <row r="255" spans="1:5" ht="30" customHeight="1" x14ac:dyDescent="0.2">
      <c r="A255" s="110">
        <v>252</v>
      </c>
      <c r="B255" s="111" t="s">
        <v>1291</v>
      </c>
      <c r="C255" s="112" t="s">
        <v>376</v>
      </c>
      <c r="D255" s="250">
        <v>1.44</v>
      </c>
      <c r="E255" s="450">
        <f t="shared" si="3"/>
        <v>39312.269999999997</v>
      </c>
    </row>
    <row r="256" spans="1:5" ht="15" customHeight="1" x14ac:dyDescent="0.2">
      <c r="A256" s="350">
        <v>253</v>
      </c>
      <c r="B256" s="111" t="s">
        <v>1292</v>
      </c>
      <c r="C256" s="112" t="s">
        <v>377</v>
      </c>
      <c r="D256" s="250">
        <v>7.07</v>
      </c>
      <c r="E256" s="450">
        <f t="shared" si="3"/>
        <v>193012.34</v>
      </c>
    </row>
    <row r="257" spans="1:5" ht="15" customHeight="1" x14ac:dyDescent="0.2">
      <c r="A257" s="110">
        <v>254</v>
      </c>
      <c r="B257" s="111" t="s">
        <v>1293</v>
      </c>
      <c r="C257" s="112" t="s">
        <v>670</v>
      </c>
      <c r="D257" s="250">
        <v>4.46</v>
      </c>
      <c r="E257" s="450">
        <f t="shared" si="3"/>
        <v>121758.85</v>
      </c>
    </row>
    <row r="258" spans="1:5" ht="15" customHeight="1" x14ac:dyDescent="0.2">
      <c r="A258" s="350">
        <v>255</v>
      </c>
      <c r="B258" s="111" t="s">
        <v>1294</v>
      </c>
      <c r="C258" s="112" t="s">
        <v>67</v>
      </c>
      <c r="D258" s="250">
        <v>0.79</v>
      </c>
      <c r="E258" s="450">
        <f t="shared" si="3"/>
        <v>21567.15</v>
      </c>
    </row>
    <row r="259" spans="1:5" ht="15" customHeight="1" x14ac:dyDescent="0.2">
      <c r="A259" s="110">
        <v>256</v>
      </c>
      <c r="B259" s="111" t="s">
        <v>1295</v>
      </c>
      <c r="C259" s="112" t="s">
        <v>68</v>
      </c>
      <c r="D259" s="250">
        <v>0.93</v>
      </c>
      <c r="E259" s="450">
        <f t="shared" si="3"/>
        <v>25389.18</v>
      </c>
    </row>
    <row r="260" spans="1:5" ht="15" customHeight="1" x14ac:dyDescent="0.2">
      <c r="A260" s="350">
        <v>257</v>
      </c>
      <c r="B260" s="111" t="s">
        <v>1296</v>
      </c>
      <c r="C260" s="112" t="s">
        <v>69</v>
      </c>
      <c r="D260" s="250">
        <v>1.37</v>
      </c>
      <c r="E260" s="450">
        <f t="shared" si="3"/>
        <v>37401.26</v>
      </c>
    </row>
    <row r="261" spans="1:5" ht="15" customHeight="1" x14ac:dyDescent="0.2">
      <c r="A261" s="110">
        <v>258</v>
      </c>
      <c r="B261" s="111" t="s">
        <v>1297</v>
      </c>
      <c r="C261" s="112" t="s">
        <v>70</v>
      </c>
      <c r="D261" s="250">
        <v>2.42</v>
      </c>
      <c r="E261" s="450">
        <f t="shared" si="3"/>
        <v>66066.460000000006</v>
      </c>
    </row>
    <row r="262" spans="1:5" ht="15" customHeight="1" x14ac:dyDescent="0.2">
      <c r="A262" s="350">
        <v>259</v>
      </c>
      <c r="B262" s="111" t="s">
        <v>1298</v>
      </c>
      <c r="C262" s="112" t="s">
        <v>71</v>
      </c>
      <c r="D262" s="250">
        <v>3.15</v>
      </c>
      <c r="E262" s="450">
        <f t="shared" ref="E262:E325" si="4">D262*$D$3</f>
        <v>85995.6</v>
      </c>
    </row>
    <row r="263" spans="1:5" ht="30" customHeight="1" x14ac:dyDescent="0.2">
      <c r="A263" s="110">
        <v>260</v>
      </c>
      <c r="B263" s="111" t="s">
        <v>1299</v>
      </c>
      <c r="C263" s="112" t="s">
        <v>378</v>
      </c>
      <c r="D263" s="250">
        <v>0.86</v>
      </c>
      <c r="E263" s="450">
        <f t="shared" si="4"/>
        <v>23478.16</v>
      </c>
    </row>
    <row r="264" spans="1:5" ht="30" customHeight="1" x14ac:dyDescent="0.2">
      <c r="A264" s="350">
        <v>261</v>
      </c>
      <c r="B264" s="111" t="s">
        <v>1300</v>
      </c>
      <c r="C264" s="112" t="s">
        <v>759</v>
      </c>
      <c r="D264" s="250">
        <v>0.49</v>
      </c>
      <c r="E264" s="450">
        <f t="shared" si="4"/>
        <v>13377.09</v>
      </c>
    </row>
    <row r="265" spans="1:5" ht="45" customHeight="1" x14ac:dyDescent="0.2">
      <c r="A265" s="110">
        <v>262</v>
      </c>
      <c r="B265" s="111" t="s">
        <v>1301</v>
      </c>
      <c r="C265" s="112" t="s">
        <v>548</v>
      </c>
      <c r="D265" s="250">
        <v>0.64</v>
      </c>
      <c r="E265" s="450">
        <f t="shared" si="4"/>
        <v>17472.12</v>
      </c>
    </row>
    <row r="266" spans="1:5" ht="15" customHeight="1" x14ac:dyDescent="0.2">
      <c r="A266" s="350">
        <v>263</v>
      </c>
      <c r="B266" s="111" t="s">
        <v>1302</v>
      </c>
      <c r="C266" s="112" t="s">
        <v>0</v>
      </c>
      <c r="D266" s="250">
        <v>0.73</v>
      </c>
      <c r="E266" s="450">
        <f t="shared" si="4"/>
        <v>19929.14</v>
      </c>
    </row>
    <row r="267" spans="1:5" ht="30" customHeight="1" x14ac:dyDescent="0.2">
      <c r="A267" s="110">
        <v>264</v>
      </c>
      <c r="B267" s="111" t="s">
        <v>1303</v>
      </c>
      <c r="C267" s="112" t="s">
        <v>72</v>
      </c>
      <c r="D267" s="250">
        <v>0.67</v>
      </c>
      <c r="E267" s="450">
        <f t="shared" si="4"/>
        <v>18291.13</v>
      </c>
    </row>
    <row r="268" spans="1:5" ht="15" customHeight="1" x14ac:dyDescent="0.2">
      <c r="A268" s="350">
        <v>265</v>
      </c>
      <c r="B268" s="111" t="s">
        <v>1304</v>
      </c>
      <c r="C268" s="112" t="s">
        <v>716</v>
      </c>
      <c r="D268" s="250">
        <v>1.2</v>
      </c>
      <c r="E268" s="450">
        <f t="shared" si="4"/>
        <v>32760.23</v>
      </c>
    </row>
    <row r="269" spans="1:5" ht="15" customHeight="1" x14ac:dyDescent="0.2">
      <c r="A269" s="110">
        <v>266</v>
      </c>
      <c r="B269" s="111" t="s">
        <v>1305</v>
      </c>
      <c r="C269" s="112" t="s">
        <v>73</v>
      </c>
      <c r="D269" s="250">
        <v>1.42</v>
      </c>
      <c r="E269" s="450">
        <f t="shared" si="4"/>
        <v>38766.269999999997</v>
      </c>
    </row>
    <row r="270" spans="1:5" ht="15" customHeight="1" x14ac:dyDescent="0.2">
      <c r="A270" s="350">
        <v>267</v>
      </c>
      <c r="B270" s="111" t="s">
        <v>1306</v>
      </c>
      <c r="C270" s="112" t="s">
        <v>74</v>
      </c>
      <c r="D270" s="250">
        <v>2.31</v>
      </c>
      <c r="E270" s="450">
        <f t="shared" si="4"/>
        <v>63063.44</v>
      </c>
    </row>
    <row r="271" spans="1:5" ht="15" customHeight="1" x14ac:dyDescent="0.2">
      <c r="A271" s="110">
        <v>268</v>
      </c>
      <c r="B271" s="111" t="s">
        <v>1307</v>
      </c>
      <c r="C271" s="112" t="s">
        <v>75</v>
      </c>
      <c r="D271" s="250">
        <v>3.12</v>
      </c>
      <c r="E271" s="450">
        <f t="shared" si="4"/>
        <v>85176.59</v>
      </c>
    </row>
    <row r="272" spans="1:5" ht="30" customHeight="1" x14ac:dyDescent="0.2">
      <c r="A272" s="350">
        <v>269</v>
      </c>
      <c r="B272" s="111" t="s">
        <v>1308</v>
      </c>
      <c r="C272" s="112" t="s">
        <v>35</v>
      </c>
      <c r="D272" s="250">
        <v>1.08</v>
      </c>
      <c r="E272" s="450">
        <f t="shared" si="4"/>
        <v>29484.21</v>
      </c>
    </row>
    <row r="273" spans="1:5" ht="30" customHeight="1" x14ac:dyDescent="0.2">
      <c r="A273" s="110">
        <v>270</v>
      </c>
      <c r="B273" s="111" t="s">
        <v>1309</v>
      </c>
      <c r="C273" s="112" t="s">
        <v>36</v>
      </c>
      <c r="D273" s="250">
        <v>1.1200000000000001</v>
      </c>
      <c r="E273" s="450">
        <f t="shared" si="4"/>
        <v>30576.21</v>
      </c>
    </row>
    <row r="274" spans="1:5" ht="30" customHeight="1" x14ac:dyDescent="0.2">
      <c r="A274" s="350">
        <v>271</v>
      </c>
      <c r="B274" s="111" t="s">
        <v>1310</v>
      </c>
      <c r="C274" s="112" t="s">
        <v>594</v>
      </c>
      <c r="D274" s="250">
        <v>1.62</v>
      </c>
      <c r="E274" s="450">
        <f t="shared" si="4"/>
        <v>44226.31</v>
      </c>
    </row>
    <row r="275" spans="1:5" ht="30" customHeight="1" x14ac:dyDescent="0.2">
      <c r="A275" s="110">
        <v>272</v>
      </c>
      <c r="B275" s="111" t="s">
        <v>1311</v>
      </c>
      <c r="C275" s="112" t="s">
        <v>595</v>
      </c>
      <c r="D275" s="250">
        <v>1.95</v>
      </c>
      <c r="E275" s="450">
        <f t="shared" si="4"/>
        <v>53235.37</v>
      </c>
    </row>
    <row r="276" spans="1:5" ht="30" customHeight="1" x14ac:dyDescent="0.2">
      <c r="A276" s="350">
        <v>273</v>
      </c>
      <c r="B276" s="111" t="s">
        <v>1312</v>
      </c>
      <c r="C276" s="112" t="s">
        <v>596</v>
      </c>
      <c r="D276" s="250">
        <v>2.14</v>
      </c>
      <c r="E276" s="450">
        <f t="shared" si="4"/>
        <v>58422.41</v>
      </c>
    </row>
    <row r="277" spans="1:5" ht="30" customHeight="1" x14ac:dyDescent="0.2">
      <c r="A277" s="110">
        <v>274</v>
      </c>
      <c r="B277" s="111" t="s">
        <v>1313</v>
      </c>
      <c r="C277" s="112" t="s">
        <v>597</v>
      </c>
      <c r="D277" s="250">
        <v>4.13</v>
      </c>
      <c r="E277" s="450">
        <f t="shared" si="4"/>
        <v>112749.78</v>
      </c>
    </row>
    <row r="278" spans="1:5" ht="15" customHeight="1" x14ac:dyDescent="0.2">
      <c r="A278" s="350">
        <v>275</v>
      </c>
      <c r="B278" s="111" t="s">
        <v>1314</v>
      </c>
      <c r="C278" s="112" t="s">
        <v>1</v>
      </c>
      <c r="D278" s="250">
        <v>0.61</v>
      </c>
      <c r="E278" s="450">
        <f t="shared" si="4"/>
        <v>16653.12</v>
      </c>
    </row>
    <row r="279" spans="1:5" ht="30" customHeight="1" x14ac:dyDescent="0.2">
      <c r="A279" s="110">
        <v>276</v>
      </c>
      <c r="B279" s="111" t="s">
        <v>1315</v>
      </c>
      <c r="C279" s="112" t="s">
        <v>598</v>
      </c>
      <c r="D279" s="250">
        <v>0.55000000000000004</v>
      </c>
      <c r="E279" s="450">
        <f t="shared" si="4"/>
        <v>15015.1</v>
      </c>
    </row>
    <row r="280" spans="1:5" ht="30" customHeight="1" x14ac:dyDescent="0.2">
      <c r="A280" s="350">
        <v>277</v>
      </c>
      <c r="B280" s="111" t="s">
        <v>1316</v>
      </c>
      <c r="C280" s="112" t="s">
        <v>599</v>
      </c>
      <c r="D280" s="250">
        <v>0.71</v>
      </c>
      <c r="E280" s="450">
        <f t="shared" si="4"/>
        <v>19383.13</v>
      </c>
    </row>
    <row r="281" spans="1:5" ht="30" customHeight="1" x14ac:dyDescent="0.2">
      <c r="A281" s="110">
        <v>278</v>
      </c>
      <c r="B281" s="111" t="s">
        <v>1317</v>
      </c>
      <c r="C281" s="112" t="s">
        <v>600</v>
      </c>
      <c r="D281" s="250">
        <v>1.38</v>
      </c>
      <c r="E281" s="450">
        <f t="shared" si="4"/>
        <v>37674.26</v>
      </c>
    </row>
    <row r="282" spans="1:5" ht="30" customHeight="1" x14ac:dyDescent="0.2">
      <c r="A282" s="350">
        <v>279</v>
      </c>
      <c r="B282" s="111" t="s">
        <v>1318</v>
      </c>
      <c r="C282" s="112" t="s">
        <v>601</v>
      </c>
      <c r="D282" s="250">
        <v>2.41</v>
      </c>
      <c r="E282" s="450">
        <f t="shared" si="4"/>
        <v>65793.460000000006</v>
      </c>
    </row>
    <row r="283" spans="1:5" ht="30" customHeight="1" x14ac:dyDescent="0.2">
      <c r="A283" s="110">
        <v>280</v>
      </c>
      <c r="B283" s="111" t="s">
        <v>1319</v>
      </c>
      <c r="C283" s="112" t="s">
        <v>602</v>
      </c>
      <c r="D283" s="250">
        <v>1.43</v>
      </c>
      <c r="E283" s="450">
        <f t="shared" si="4"/>
        <v>39039.269999999997</v>
      </c>
    </row>
    <row r="284" spans="1:5" ht="30" customHeight="1" x14ac:dyDescent="0.2">
      <c r="A284" s="350">
        <v>281</v>
      </c>
      <c r="B284" s="111" t="s">
        <v>1320</v>
      </c>
      <c r="C284" s="112" t="s">
        <v>177</v>
      </c>
      <c r="D284" s="250">
        <v>1.83</v>
      </c>
      <c r="E284" s="450">
        <f t="shared" si="4"/>
        <v>49959.35</v>
      </c>
    </row>
    <row r="285" spans="1:5" ht="30" customHeight="1" x14ac:dyDescent="0.2">
      <c r="A285" s="110">
        <v>282</v>
      </c>
      <c r="B285" s="111" t="s">
        <v>1321</v>
      </c>
      <c r="C285" s="112" t="s">
        <v>178</v>
      </c>
      <c r="D285" s="250">
        <v>2.16</v>
      </c>
      <c r="E285" s="450">
        <f t="shared" si="4"/>
        <v>58968.41</v>
      </c>
    </row>
    <row r="286" spans="1:5" ht="15" customHeight="1" x14ac:dyDescent="0.2">
      <c r="A286" s="350">
        <v>283</v>
      </c>
      <c r="B286" s="111" t="s">
        <v>1322</v>
      </c>
      <c r="C286" s="112" t="s">
        <v>179</v>
      </c>
      <c r="D286" s="250">
        <v>1.81</v>
      </c>
      <c r="E286" s="450">
        <f t="shared" si="4"/>
        <v>49413.34</v>
      </c>
    </row>
    <row r="287" spans="1:5" ht="15" customHeight="1" x14ac:dyDescent="0.2">
      <c r="A287" s="110">
        <v>284</v>
      </c>
      <c r="B287" s="111" t="s">
        <v>1323</v>
      </c>
      <c r="C287" s="112" t="s">
        <v>180</v>
      </c>
      <c r="D287" s="250">
        <v>2.67</v>
      </c>
      <c r="E287" s="450">
        <f t="shared" si="4"/>
        <v>72891.509999999995</v>
      </c>
    </row>
    <row r="288" spans="1:5" ht="45" customHeight="1" x14ac:dyDescent="0.2">
      <c r="A288" s="350">
        <v>285</v>
      </c>
      <c r="B288" s="111" t="s">
        <v>1324</v>
      </c>
      <c r="C288" s="112" t="s">
        <v>854</v>
      </c>
      <c r="D288" s="250">
        <v>0.73</v>
      </c>
      <c r="E288" s="450">
        <f t="shared" si="4"/>
        <v>19929.14</v>
      </c>
    </row>
    <row r="289" spans="1:5" ht="15" customHeight="1" x14ac:dyDescent="0.2">
      <c r="A289" s="110">
        <v>286</v>
      </c>
      <c r="B289" s="111" t="s">
        <v>1325</v>
      </c>
      <c r="C289" s="112" t="s">
        <v>181</v>
      </c>
      <c r="D289" s="250">
        <v>0.76</v>
      </c>
      <c r="E289" s="450">
        <f t="shared" si="4"/>
        <v>20748.14</v>
      </c>
    </row>
    <row r="290" spans="1:5" ht="15" customHeight="1" x14ac:dyDescent="0.2">
      <c r="A290" s="350">
        <v>287</v>
      </c>
      <c r="B290" s="111" t="s">
        <v>1326</v>
      </c>
      <c r="C290" s="112" t="s">
        <v>760</v>
      </c>
      <c r="D290" s="250">
        <v>2.42</v>
      </c>
      <c r="E290" s="450">
        <f t="shared" si="4"/>
        <v>66066.460000000006</v>
      </c>
    </row>
    <row r="291" spans="1:5" ht="15" customHeight="1" x14ac:dyDescent="0.2">
      <c r="A291" s="110">
        <v>288</v>
      </c>
      <c r="B291" s="111" t="s">
        <v>1327</v>
      </c>
      <c r="C291" s="112" t="s">
        <v>761</v>
      </c>
      <c r="D291" s="250">
        <v>3.51</v>
      </c>
      <c r="E291" s="450">
        <f t="shared" si="4"/>
        <v>95823.67</v>
      </c>
    </row>
    <row r="292" spans="1:5" ht="15" customHeight="1" x14ac:dyDescent="0.2">
      <c r="A292" s="350">
        <v>289</v>
      </c>
      <c r="B292" s="111" t="s">
        <v>1328</v>
      </c>
      <c r="C292" s="112" t="s">
        <v>762</v>
      </c>
      <c r="D292" s="250">
        <v>4.0199999999999996</v>
      </c>
      <c r="E292" s="450">
        <f t="shared" si="4"/>
        <v>109746.76</v>
      </c>
    </row>
    <row r="293" spans="1:5" ht="30" customHeight="1" x14ac:dyDescent="0.2">
      <c r="A293" s="110">
        <v>290</v>
      </c>
      <c r="B293" s="111" t="s">
        <v>1329</v>
      </c>
      <c r="C293" s="112" t="s">
        <v>603</v>
      </c>
      <c r="D293" s="250">
        <v>0.84</v>
      </c>
      <c r="E293" s="450">
        <f t="shared" si="4"/>
        <v>22932.16</v>
      </c>
    </row>
    <row r="294" spans="1:5" ht="30" customHeight="1" x14ac:dyDescent="0.2">
      <c r="A294" s="350">
        <v>291</v>
      </c>
      <c r="B294" s="111" t="s">
        <v>1330</v>
      </c>
      <c r="C294" s="112" t="s">
        <v>855</v>
      </c>
      <c r="D294" s="250">
        <v>0.5</v>
      </c>
      <c r="E294" s="450">
        <f t="shared" si="4"/>
        <v>13650.1</v>
      </c>
    </row>
    <row r="295" spans="1:5" ht="15" customHeight="1" x14ac:dyDescent="0.2">
      <c r="A295" s="110">
        <v>292</v>
      </c>
      <c r="B295" s="111" t="s">
        <v>1331</v>
      </c>
      <c r="C295" s="112" t="s">
        <v>604</v>
      </c>
      <c r="D295" s="250">
        <v>0.37</v>
      </c>
      <c r="E295" s="450">
        <f t="shared" si="4"/>
        <v>10101.07</v>
      </c>
    </row>
    <row r="296" spans="1:5" ht="30" customHeight="1" x14ac:dyDescent="0.2">
      <c r="A296" s="350">
        <v>293</v>
      </c>
      <c r="B296" s="111" t="s">
        <v>1332</v>
      </c>
      <c r="C296" s="112" t="s">
        <v>182</v>
      </c>
      <c r="D296" s="250">
        <v>1.19</v>
      </c>
      <c r="E296" s="450">
        <f t="shared" si="4"/>
        <v>32487.23</v>
      </c>
    </row>
    <row r="297" spans="1:5" ht="15" customHeight="1" x14ac:dyDescent="0.2">
      <c r="A297" s="110">
        <v>294</v>
      </c>
      <c r="B297" s="111" t="s">
        <v>1333</v>
      </c>
      <c r="C297" s="112" t="s">
        <v>183</v>
      </c>
      <c r="D297" s="250">
        <v>1.1499999999999999</v>
      </c>
      <c r="E297" s="450">
        <f t="shared" si="4"/>
        <v>31395.22</v>
      </c>
    </row>
    <row r="298" spans="1:5" ht="15" customHeight="1" x14ac:dyDescent="0.2">
      <c r="A298" s="350">
        <v>295</v>
      </c>
      <c r="B298" s="111" t="s">
        <v>1334</v>
      </c>
      <c r="C298" s="112" t="s">
        <v>184</v>
      </c>
      <c r="D298" s="250">
        <v>1.43</v>
      </c>
      <c r="E298" s="450">
        <f t="shared" si="4"/>
        <v>39039.269999999997</v>
      </c>
    </row>
    <row r="299" spans="1:5" ht="15" customHeight="1" x14ac:dyDescent="0.2">
      <c r="A299" s="110">
        <v>296</v>
      </c>
      <c r="B299" s="111" t="s">
        <v>1335</v>
      </c>
      <c r="C299" s="112" t="s">
        <v>185</v>
      </c>
      <c r="D299" s="250">
        <v>3</v>
      </c>
      <c r="E299" s="450">
        <f t="shared" si="4"/>
        <v>81900.570000000007</v>
      </c>
    </row>
    <row r="300" spans="1:5" ht="15" customHeight="1" x14ac:dyDescent="0.2">
      <c r="A300" s="350">
        <v>297</v>
      </c>
      <c r="B300" s="111" t="s">
        <v>1336</v>
      </c>
      <c r="C300" s="112" t="s">
        <v>186</v>
      </c>
      <c r="D300" s="250">
        <v>4.3</v>
      </c>
      <c r="E300" s="450">
        <f t="shared" si="4"/>
        <v>117390.82</v>
      </c>
    </row>
    <row r="301" spans="1:5" ht="15" customHeight="1" x14ac:dyDescent="0.2">
      <c r="A301" s="110">
        <v>298</v>
      </c>
      <c r="B301" s="111" t="s">
        <v>1337</v>
      </c>
      <c r="C301" s="112" t="s">
        <v>187</v>
      </c>
      <c r="D301" s="250">
        <v>2.42</v>
      </c>
      <c r="E301" s="450">
        <f t="shared" si="4"/>
        <v>66066.460000000006</v>
      </c>
    </row>
    <row r="302" spans="1:5" ht="15" customHeight="1" x14ac:dyDescent="0.2">
      <c r="A302" s="350">
        <v>299</v>
      </c>
      <c r="B302" s="111" t="s">
        <v>1338</v>
      </c>
      <c r="C302" s="112" t="s">
        <v>188</v>
      </c>
      <c r="D302" s="250">
        <v>2.69</v>
      </c>
      <c r="E302" s="450">
        <f t="shared" si="4"/>
        <v>73437.509999999995</v>
      </c>
    </row>
    <row r="303" spans="1:5" ht="15" customHeight="1" x14ac:dyDescent="0.2">
      <c r="A303" s="110">
        <v>300</v>
      </c>
      <c r="B303" s="111" t="s">
        <v>1339</v>
      </c>
      <c r="C303" s="112" t="s">
        <v>189</v>
      </c>
      <c r="D303" s="250">
        <v>4.12</v>
      </c>
      <c r="E303" s="450">
        <f t="shared" si="4"/>
        <v>112476.78</v>
      </c>
    </row>
    <row r="304" spans="1:5" ht="30" customHeight="1" x14ac:dyDescent="0.2">
      <c r="A304" s="350">
        <v>301</v>
      </c>
      <c r="B304" s="111" t="s">
        <v>1340</v>
      </c>
      <c r="C304" s="112" t="s">
        <v>190</v>
      </c>
      <c r="D304" s="250">
        <v>1.1599999999999999</v>
      </c>
      <c r="E304" s="450">
        <f t="shared" si="4"/>
        <v>31668.22</v>
      </c>
    </row>
    <row r="305" spans="1:5" ht="30" customHeight="1" x14ac:dyDescent="0.2">
      <c r="A305" s="110">
        <v>302</v>
      </c>
      <c r="B305" s="111" t="s">
        <v>1341</v>
      </c>
      <c r="C305" s="112" t="s">
        <v>191</v>
      </c>
      <c r="D305" s="250">
        <v>1.95</v>
      </c>
      <c r="E305" s="450">
        <f t="shared" si="4"/>
        <v>53235.37</v>
      </c>
    </row>
    <row r="306" spans="1:5" ht="30" customHeight="1" x14ac:dyDescent="0.2">
      <c r="A306" s="350">
        <v>303</v>
      </c>
      <c r="B306" s="111" t="s">
        <v>1342</v>
      </c>
      <c r="C306" s="112" t="s">
        <v>192</v>
      </c>
      <c r="D306" s="250">
        <v>2.46</v>
      </c>
      <c r="E306" s="450">
        <f t="shared" si="4"/>
        <v>67158.47</v>
      </c>
    </row>
    <row r="307" spans="1:5" ht="15" customHeight="1" x14ac:dyDescent="0.2">
      <c r="A307" s="110">
        <v>304</v>
      </c>
      <c r="B307" s="111" t="s">
        <v>1343</v>
      </c>
      <c r="C307" s="112" t="s">
        <v>763</v>
      </c>
      <c r="D307" s="250">
        <v>0.73</v>
      </c>
      <c r="E307" s="450">
        <f t="shared" si="4"/>
        <v>19929.14</v>
      </c>
    </row>
    <row r="308" spans="1:5" ht="15" customHeight="1" x14ac:dyDescent="0.2">
      <c r="A308" s="350">
        <v>305</v>
      </c>
      <c r="B308" s="111" t="s">
        <v>1344</v>
      </c>
      <c r="C308" s="112" t="s">
        <v>764</v>
      </c>
      <c r="D308" s="250">
        <v>0.91</v>
      </c>
      <c r="E308" s="450">
        <f t="shared" si="4"/>
        <v>24843.17</v>
      </c>
    </row>
    <row r="309" spans="1:5" ht="15" customHeight="1" x14ac:dyDescent="0.2">
      <c r="A309" s="110">
        <v>306</v>
      </c>
      <c r="B309" s="111" t="s">
        <v>1345</v>
      </c>
      <c r="C309" s="112" t="s">
        <v>193</v>
      </c>
      <c r="D309" s="250">
        <v>0.86</v>
      </c>
      <c r="E309" s="450">
        <f t="shared" si="4"/>
        <v>23478.16</v>
      </c>
    </row>
    <row r="310" spans="1:5" ht="15" customHeight="1" x14ac:dyDescent="0.2">
      <c r="A310" s="350">
        <v>307</v>
      </c>
      <c r="B310" s="111" t="s">
        <v>1346</v>
      </c>
      <c r="C310" s="112" t="s">
        <v>194</v>
      </c>
      <c r="D310" s="250">
        <v>1.24</v>
      </c>
      <c r="E310" s="450">
        <f t="shared" si="4"/>
        <v>33852.239999999998</v>
      </c>
    </row>
    <row r="311" spans="1:5" ht="15" customHeight="1" x14ac:dyDescent="0.2">
      <c r="A311" s="110">
        <v>308</v>
      </c>
      <c r="B311" s="111" t="s">
        <v>1347</v>
      </c>
      <c r="C311" s="112" t="s">
        <v>195</v>
      </c>
      <c r="D311" s="250">
        <v>1.78</v>
      </c>
      <c r="E311" s="450">
        <f t="shared" si="4"/>
        <v>48594.34</v>
      </c>
    </row>
    <row r="312" spans="1:5" ht="15" customHeight="1" x14ac:dyDescent="0.2">
      <c r="A312" s="350">
        <v>309</v>
      </c>
      <c r="B312" s="111" t="s">
        <v>1348</v>
      </c>
      <c r="C312" s="112" t="s">
        <v>196</v>
      </c>
      <c r="D312" s="250">
        <v>1.1299999999999999</v>
      </c>
      <c r="E312" s="450">
        <f t="shared" si="4"/>
        <v>30849.21</v>
      </c>
    </row>
    <row r="313" spans="1:5" ht="15" customHeight="1" x14ac:dyDescent="0.2">
      <c r="A313" s="110">
        <v>310</v>
      </c>
      <c r="B313" s="111" t="s">
        <v>1349</v>
      </c>
      <c r="C313" s="112" t="s">
        <v>197</v>
      </c>
      <c r="D313" s="250">
        <v>1.19</v>
      </c>
      <c r="E313" s="450">
        <f t="shared" si="4"/>
        <v>32487.23</v>
      </c>
    </row>
    <row r="314" spans="1:5" ht="15" customHeight="1" x14ac:dyDescent="0.2">
      <c r="A314" s="350">
        <v>311</v>
      </c>
      <c r="B314" s="111" t="s">
        <v>1350</v>
      </c>
      <c r="C314" s="112" t="s">
        <v>198</v>
      </c>
      <c r="D314" s="250">
        <v>2.13</v>
      </c>
      <c r="E314" s="450">
        <f t="shared" si="4"/>
        <v>58149.4</v>
      </c>
    </row>
    <row r="315" spans="1:5" ht="15" customHeight="1" x14ac:dyDescent="0.2">
      <c r="A315" s="110">
        <v>312</v>
      </c>
      <c r="B315" s="111" t="s">
        <v>1351</v>
      </c>
      <c r="C315" s="112" t="s">
        <v>199</v>
      </c>
      <c r="D315" s="250">
        <v>1.17</v>
      </c>
      <c r="E315" s="450">
        <f t="shared" si="4"/>
        <v>31941.22</v>
      </c>
    </row>
    <row r="316" spans="1:5" ht="15" customHeight="1" x14ac:dyDescent="0.2">
      <c r="A316" s="350">
        <v>313</v>
      </c>
      <c r="B316" s="111" t="s">
        <v>1352</v>
      </c>
      <c r="C316" s="112" t="s">
        <v>200</v>
      </c>
      <c r="D316" s="250">
        <v>2.91</v>
      </c>
      <c r="E316" s="450">
        <f t="shared" si="4"/>
        <v>79443.55</v>
      </c>
    </row>
    <row r="317" spans="1:5" ht="15" customHeight="1" x14ac:dyDescent="0.2">
      <c r="A317" s="110">
        <v>314</v>
      </c>
      <c r="B317" s="111" t="s">
        <v>1353</v>
      </c>
      <c r="C317" s="112" t="s">
        <v>201</v>
      </c>
      <c r="D317" s="250">
        <v>1.21</v>
      </c>
      <c r="E317" s="450">
        <f t="shared" si="4"/>
        <v>33033.230000000003</v>
      </c>
    </row>
    <row r="318" spans="1:5" ht="15" customHeight="1" x14ac:dyDescent="0.2">
      <c r="A318" s="350">
        <v>315</v>
      </c>
      <c r="B318" s="111" t="s">
        <v>1354</v>
      </c>
      <c r="C318" s="112" t="s">
        <v>202</v>
      </c>
      <c r="D318" s="251">
        <v>2.0299999999999998</v>
      </c>
      <c r="E318" s="450">
        <f t="shared" si="4"/>
        <v>55419.39</v>
      </c>
    </row>
    <row r="319" spans="1:5" ht="15" customHeight="1" x14ac:dyDescent="0.2">
      <c r="A319" s="110">
        <v>316</v>
      </c>
      <c r="B319" s="111" t="s">
        <v>1355</v>
      </c>
      <c r="C319" s="112" t="s">
        <v>203</v>
      </c>
      <c r="D319" s="250">
        <v>3.54</v>
      </c>
      <c r="E319" s="450">
        <f t="shared" si="4"/>
        <v>96642.67</v>
      </c>
    </row>
    <row r="320" spans="1:5" ht="15" customHeight="1" x14ac:dyDescent="0.2">
      <c r="A320" s="350">
        <v>317</v>
      </c>
      <c r="B320" s="111" t="s">
        <v>1356</v>
      </c>
      <c r="C320" s="112" t="s">
        <v>204</v>
      </c>
      <c r="D320" s="250">
        <v>5.2</v>
      </c>
      <c r="E320" s="450">
        <f t="shared" si="4"/>
        <v>141960.99</v>
      </c>
    </row>
    <row r="321" spans="1:5" ht="15" customHeight="1" x14ac:dyDescent="0.2">
      <c r="A321" s="110">
        <v>318</v>
      </c>
      <c r="B321" s="111" t="s">
        <v>1357</v>
      </c>
      <c r="C321" s="112" t="s">
        <v>205</v>
      </c>
      <c r="D321" s="250">
        <v>11.11</v>
      </c>
      <c r="E321" s="450">
        <f t="shared" si="4"/>
        <v>303305.11</v>
      </c>
    </row>
    <row r="322" spans="1:5" ht="15" customHeight="1" x14ac:dyDescent="0.2">
      <c r="A322" s="350">
        <v>319</v>
      </c>
      <c r="B322" s="111" t="s">
        <v>1358</v>
      </c>
      <c r="C322" s="112" t="s">
        <v>856</v>
      </c>
      <c r="D322" s="250">
        <v>14.07</v>
      </c>
      <c r="E322" s="450">
        <f t="shared" si="4"/>
        <v>384113.67</v>
      </c>
    </row>
    <row r="323" spans="1:5" ht="30" customHeight="1" x14ac:dyDescent="0.2">
      <c r="A323" s="110">
        <v>320</v>
      </c>
      <c r="B323" s="111" t="s">
        <v>1359</v>
      </c>
      <c r="C323" s="112" t="s">
        <v>302</v>
      </c>
      <c r="D323" s="250">
        <v>0.89</v>
      </c>
      <c r="E323" s="450">
        <f t="shared" si="4"/>
        <v>24297.17</v>
      </c>
    </row>
    <row r="324" spans="1:5" ht="15" customHeight="1" x14ac:dyDescent="0.2">
      <c r="A324" s="350">
        <v>321</v>
      </c>
      <c r="B324" s="111" t="s">
        <v>1360</v>
      </c>
      <c r="C324" s="112" t="s">
        <v>206</v>
      </c>
      <c r="D324" s="250">
        <v>0.74</v>
      </c>
      <c r="E324" s="450">
        <f t="shared" si="4"/>
        <v>20202.14</v>
      </c>
    </row>
    <row r="325" spans="1:5" ht="15" customHeight="1" x14ac:dyDescent="0.2">
      <c r="A325" s="110">
        <v>322</v>
      </c>
      <c r="B325" s="111" t="s">
        <v>1361</v>
      </c>
      <c r="C325" s="112" t="s">
        <v>229</v>
      </c>
      <c r="D325" s="250">
        <v>1.27</v>
      </c>
      <c r="E325" s="450">
        <f t="shared" si="4"/>
        <v>34671.24</v>
      </c>
    </row>
    <row r="326" spans="1:5" ht="15" customHeight="1" x14ac:dyDescent="0.2">
      <c r="A326" s="350">
        <v>323</v>
      </c>
      <c r="B326" s="111" t="s">
        <v>1362</v>
      </c>
      <c r="C326" s="112" t="s">
        <v>230</v>
      </c>
      <c r="D326" s="250">
        <v>1.63</v>
      </c>
      <c r="E326" s="450">
        <f t="shared" ref="E326:E367" si="5">D326*$D$3</f>
        <v>44499.31</v>
      </c>
    </row>
    <row r="327" spans="1:5" ht="15" customHeight="1" x14ac:dyDescent="0.2">
      <c r="A327" s="110">
        <v>324</v>
      </c>
      <c r="B327" s="111" t="s">
        <v>1363</v>
      </c>
      <c r="C327" s="112" t="s">
        <v>231</v>
      </c>
      <c r="D327" s="250">
        <v>1.9</v>
      </c>
      <c r="E327" s="450">
        <f t="shared" si="5"/>
        <v>51870.36</v>
      </c>
    </row>
    <row r="328" spans="1:5" ht="15" customHeight="1" x14ac:dyDescent="0.2">
      <c r="A328" s="350">
        <v>325</v>
      </c>
      <c r="B328" s="111" t="s">
        <v>1364</v>
      </c>
      <c r="C328" s="112" t="s">
        <v>765</v>
      </c>
      <c r="D328" s="250">
        <v>1.02</v>
      </c>
      <c r="E328" s="450">
        <f t="shared" si="5"/>
        <v>27846.19</v>
      </c>
    </row>
    <row r="329" spans="1:5" ht="15" customHeight="1" x14ac:dyDescent="0.2">
      <c r="A329" s="110">
        <v>326</v>
      </c>
      <c r="B329" s="111" t="s">
        <v>1365</v>
      </c>
      <c r="C329" s="112" t="s">
        <v>857</v>
      </c>
      <c r="D329" s="250">
        <v>1.49</v>
      </c>
      <c r="E329" s="450">
        <f t="shared" si="5"/>
        <v>40677.279999999999</v>
      </c>
    </row>
    <row r="330" spans="1:5" ht="15" customHeight="1" x14ac:dyDescent="0.2">
      <c r="A330" s="350">
        <v>327</v>
      </c>
      <c r="B330" s="111" t="s">
        <v>1366</v>
      </c>
      <c r="C330" s="112" t="s">
        <v>232</v>
      </c>
      <c r="D330" s="250">
        <v>2.14</v>
      </c>
      <c r="E330" s="450">
        <f t="shared" si="5"/>
        <v>58422.41</v>
      </c>
    </row>
    <row r="331" spans="1:5" ht="15" customHeight="1" x14ac:dyDescent="0.2">
      <c r="A331" s="110">
        <v>328</v>
      </c>
      <c r="B331" s="111" t="s">
        <v>1367</v>
      </c>
      <c r="C331" s="112" t="s">
        <v>766</v>
      </c>
      <c r="D331" s="250">
        <v>1.25</v>
      </c>
      <c r="E331" s="450">
        <f t="shared" si="5"/>
        <v>34125.24</v>
      </c>
    </row>
    <row r="332" spans="1:5" ht="15" customHeight="1" x14ac:dyDescent="0.2">
      <c r="A332" s="350">
        <v>329</v>
      </c>
      <c r="B332" s="111" t="s">
        <v>1368</v>
      </c>
      <c r="C332" s="112" t="s">
        <v>767</v>
      </c>
      <c r="D332" s="250">
        <v>2.76</v>
      </c>
      <c r="E332" s="450">
        <f t="shared" si="5"/>
        <v>75348.52</v>
      </c>
    </row>
    <row r="333" spans="1:5" ht="30" customHeight="1" x14ac:dyDescent="0.2">
      <c r="A333" s="110">
        <v>330</v>
      </c>
      <c r="B333" s="111" t="s">
        <v>1369</v>
      </c>
      <c r="C333" s="112" t="s">
        <v>858</v>
      </c>
      <c r="D333" s="250">
        <v>0.76</v>
      </c>
      <c r="E333" s="450">
        <f t="shared" si="5"/>
        <v>20748.14</v>
      </c>
    </row>
    <row r="334" spans="1:5" ht="15" customHeight="1" x14ac:dyDescent="0.2">
      <c r="A334" s="350">
        <v>331</v>
      </c>
      <c r="B334" s="111" t="s">
        <v>1370</v>
      </c>
      <c r="C334" s="112" t="s">
        <v>605</v>
      </c>
      <c r="D334" s="250">
        <v>1.06</v>
      </c>
      <c r="E334" s="450">
        <f t="shared" si="5"/>
        <v>28938.2</v>
      </c>
    </row>
    <row r="335" spans="1:5" ht="15" customHeight="1" x14ac:dyDescent="0.2">
      <c r="A335" s="110">
        <v>332</v>
      </c>
      <c r="B335" s="111" t="s">
        <v>1371</v>
      </c>
      <c r="C335" s="112" t="s">
        <v>303</v>
      </c>
      <c r="D335" s="250">
        <v>1.1599999999999999</v>
      </c>
      <c r="E335" s="450">
        <f t="shared" si="5"/>
        <v>31668.22</v>
      </c>
    </row>
    <row r="336" spans="1:5" ht="15" customHeight="1" x14ac:dyDescent="0.2">
      <c r="A336" s="350">
        <v>333</v>
      </c>
      <c r="B336" s="111" t="s">
        <v>1372</v>
      </c>
      <c r="C336" s="112" t="s">
        <v>555</v>
      </c>
      <c r="D336" s="250">
        <v>3.32</v>
      </c>
      <c r="E336" s="450">
        <f t="shared" si="5"/>
        <v>90636.63</v>
      </c>
    </row>
    <row r="337" spans="1:5" ht="15" customHeight="1" x14ac:dyDescent="0.2">
      <c r="A337" s="110">
        <v>334</v>
      </c>
      <c r="B337" s="111" t="s">
        <v>1373</v>
      </c>
      <c r="C337" s="112" t="s">
        <v>671</v>
      </c>
      <c r="D337" s="250">
        <v>4.32</v>
      </c>
      <c r="E337" s="450">
        <f t="shared" si="5"/>
        <v>117936.82</v>
      </c>
    </row>
    <row r="338" spans="1:5" ht="15" customHeight="1" x14ac:dyDescent="0.2">
      <c r="A338" s="350">
        <v>335</v>
      </c>
      <c r="B338" s="111" t="s">
        <v>1374</v>
      </c>
      <c r="C338" s="112" t="s">
        <v>556</v>
      </c>
      <c r="D338" s="250">
        <v>3.5</v>
      </c>
      <c r="E338" s="450">
        <f t="shared" si="5"/>
        <v>95550.67</v>
      </c>
    </row>
    <row r="339" spans="1:5" ht="30" customHeight="1" x14ac:dyDescent="0.2">
      <c r="A339" s="110">
        <v>336</v>
      </c>
      <c r="B339" s="111" t="s">
        <v>1375</v>
      </c>
      <c r="C339" s="112" t="s">
        <v>1376</v>
      </c>
      <c r="D339" s="250">
        <v>5.35</v>
      </c>
      <c r="E339" s="450">
        <f t="shared" si="5"/>
        <v>146056.01999999999</v>
      </c>
    </row>
    <row r="340" spans="1:5" ht="29.25" customHeight="1" x14ac:dyDescent="0.2">
      <c r="A340" s="350">
        <v>337</v>
      </c>
      <c r="B340" s="111" t="s">
        <v>1377</v>
      </c>
      <c r="C340" s="112" t="s">
        <v>724</v>
      </c>
      <c r="D340" s="250">
        <v>0.32</v>
      </c>
      <c r="E340" s="450">
        <f t="shared" si="5"/>
        <v>8736.06</v>
      </c>
    </row>
    <row r="341" spans="1:5" ht="17.25" customHeight="1" x14ac:dyDescent="0.2">
      <c r="A341" s="110">
        <v>338</v>
      </c>
      <c r="B341" s="111" t="s">
        <v>1378</v>
      </c>
      <c r="C341" s="112" t="s">
        <v>509</v>
      </c>
      <c r="D341" s="251">
        <v>0.46</v>
      </c>
      <c r="E341" s="450">
        <f t="shared" si="5"/>
        <v>12558.09</v>
      </c>
    </row>
    <row r="342" spans="1:5" ht="15" customHeight="1" x14ac:dyDescent="0.2">
      <c r="A342" s="350">
        <v>339</v>
      </c>
      <c r="B342" s="111" t="s">
        <v>1379</v>
      </c>
      <c r="C342" s="112" t="s">
        <v>510</v>
      </c>
      <c r="D342" s="251">
        <v>8.4</v>
      </c>
      <c r="E342" s="450">
        <f t="shared" si="5"/>
        <v>229321.60000000001</v>
      </c>
    </row>
    <row r="343" spans="1:5" ht="15" customHeight="1" x14ac:dyDescent="0.2">
      <c r="A343" s="110">
        <v>340</v>
      </c>
      <c r="B343" s="111" t="s">
        <v>1380</v>
      </c>
      <c r="C343" s="112" t="s">
        <v>511</v>
      </c>
      <c r="D343" s="251">
        <v>2.3199999999999998</v>
      </c>
      <c r="E343" s="450">
        <f t="shared" si="5"/>
        <v>63336.44</v>
      </c>
    </row>
    <row r="344" spans="1:5" ht="27" customHeight="1" x14ac:dyDescent="0.2">
      <c r="A344" s="350">
        <v>341</v>
      </c>
      <c r="B344" s="111" t="s">
        <v>1381</v>
      </c>
      <c r="C344" s="112" t="s">
        <v>859</v>
      </c>
      <c r="D344" s="251">
        <v>18.149999999999999</v>
      </c>
      <c r="E344" s="450">
        <f t="shared" si="5"/>
        <v>495498.45</v>
      </c>
    </row>
    <row r="345" spans="1:5" ht="15" customHeight="1" x14ac:dyDescent="0.2">
      <c r="A345" s="110">
        <v>342</v>
      </c>
      <c r="B345" s="111" t="s">
        <v>1382</v>
      </c>
      <c r="C345" s="112" t="s">
        <v>860</v>
      </c>
      <c r="D345" s="250">
        <v>2.0499999999999998</v>
      </c>
      <c r="E345" s="450">
        <f t="shared" si="5"/>
        <v>55965.39</v>
      </c>
    </row>
    <row r="346" spans="1:5" ht="15" customHeight="1" x14ac:dyDescent="0.2">
      <c r="A346" s="350">
        <v>343</v>
      </c>
      <c r="B346" s="111" t="s">
        <v>1383</v>
      </c>
      <c r="C346" s="112" t="s">
        <v>861</v>
      </c>
      <c r="D346" s="250">
        <v>7.81</v>
      </c>
      <c r="E346" s="450">
        <f t="shared" si="5"/>
        <v>213214.48</v>
      </c>
    </row>
    <row r="347" spans="1:5" ht="15" customHeight="1" x14ac:dyDescent="0.2">
      <c r="A347" s="110">
        <v>344</v>
      </c>
      <c r="B347" s="111" t="s">
        <v>1384</v>
      </c>
      <c r="C347" s="112" t="s">
        <v>862</v>
      </c>
      <c r="D347" s="251">
        <v>15.57</v>
      </c>
      <c r="E347" s="450">
        <f t="shared" si="5"/>
        <v>425063.96</v>
      </c>
    </row>
    <row r="348" spans="1:5" ht="30" customHeight="1" x14ac:dyDescent="0.2">
      <c r="A348" s="350">
        <v>345</v>
      </c>
      <c r="B348" s="111" t="s">
        <v>1385</v>
      </c>
      <c r="C348" s="112" t="s">
        <v>349</v>
      </c>
      <c r="D348" s="251">
        <v>0.5</v>
      </c>
      <c r="E348" s="450">
        <f t="shared" si="5"/>
        <v>13650.1</v>
      </c>
    </row>
    <row r="349" spans="1:5" ht="30" customHeight="1" x14ac:dyDescent="0.2">
      <c r="A349" s="110">
        <v>346</v>
      </c>
      <c r="B349" s="111" t="s">
        <v>1386</v>
      </c>
      <c r="C349" s="112" t="s">
        <v>874</v>
      </c>
      <c r="D349" s="251">
        <v>1.31</v>
      </c>
      <c r="E349" s="450">
        <f t="shared" si="5"/>
        <v>35763.25</v>
      </c>
    </row>
    <row r="350" spans="1:5" ht="30" customHeight="1" x14ac:dyDescent="0.2">
      <c r="A350" s="350">
        <v>347</v>
      </c>
      <c r="B350" s="111" t="s">
        <v>1387</v>
      </c>
      <c r="C350" s="112" t="s">
        <v>863</v>
      </c>
      <c r="D350" s="251">
        <v>1.82</v>
      </c>
      <c r="E350" s="450">
        <f t="shared" si="5"/>
        <v>49686.35</v>
      </c>
    </row>
    <row r="351" spans="1:5" ht="30" customHeight="1" x14ac:dyDescent="0.2">
      <c r="A351" s="110">
        <v>348</v>
      </c>
      <c r="B351" s="111" t="s">
        <v>1388</v>
      </c>
      <c r="C351" s="112" t="s">
        <v>864</v>
      </c>
      <c r="D351" s="251">
        <v>3.12</v>
      </c>
      <c r="E351" s="450">
        <f t="shared" si="5"/>
        <v>85176.59</v>
      </c>
    </row>
    <row r="352" spans="1:5" ht="30" x14ac:dyDescent="0.2">
      <c r="A352" s="350">
        <v>349</v>
      </c>
      <c r="B352" s="111" t="s">
        <v>1389</v>
      </c>
      <c r="C352" s="112" t="s">
        <v>865</v>
      </c>
      <c r="D352" s="251">
        <v>8.6</v>
      </c>
      <c r="E352" s="450">
        <f t="shared" si="5"/>
        <v>234781.63</v>
      </c>
    </row>
    <row r="353" spans="1:5" ht="45" customHeight="1" x14ac:dyDescent="0.2">
      <c r="A353" s="110">
        <v>350</v>
      </c>
      <c r="B353" s="111" t="s">
        <v>1390</v>
      </c>
      <c r="C353" s="112" t="s">
        <v>876</v>
      </c>
      <c r="D353" s="251">
        <v>1.24</v>
      </c>
      <c r="E353" s="450">
        <f t="shared" si="5"/>
        <v>33852.239999999998</v>
      </c>
    </row>
    <row r="354" spans="1:5" ht="45" customHeight="1" x14ac:dyDescent="0.2">
      <c r="A354" s="350">
        <v>351</v>
      </c>
      <c r="B354" s="111" t="s">
        <v>1391</v>
      </c>
      <c r="C354" s="112" t="s">
        <v>2048</v>
      </c>
      <c r="D354" s="251">
        <v>1.67</v>
      </c>
      <c r="E354" s="450">
        <f t="shared" si="5"/>
        <v>45591.32</v>
      </c>
    </row>
    <row r="355" spans="1:5" ht="45" customHeight="1" x14ac:dyDescent="0.2">
      <c r="A355" s="110">
        <v>352</v>
      </c>
      <c r="B355" s="111" t="s">
        <v>1392</v>
      </c>
      <c r="C355" s="112" t="s">
        <v>866</v>
      </c>
      <c r="D355" s="251">
        <v>3.03</v>
      </c>
      <c r="E355" s="450">
        <f t="shared" si="5"/>
        <v>82719.58</v>
      </c>
    </row>
    <row r="356" spans="1:5" ht="15" customHeight="1" x14ac:dyDescent="0.2">
      <c r="A356" s="350">
        <v>353</v>
      </c>
      <c r="B356" s="111" t="s">
        <v>1393</v>
      </c>
      <c r="C356" s="112" t="s">
        <v>966</v>
      </c>
      <c r="D356" s="251">
        <v>1.02</v>
      </c>
      <c r="E356" s="450">
        <f t="shared" si="5"/>
        <v>27846.19</v>
      </c>
    </row>
    <row r="357" spans="1:5" ht="15" customHeight="1" x14ac:dyDescent="0.2">
      <c r="A357" s="110">
        <v>354</v>
      </c>
      <c r="B357" s="111" t="s">
        <v>1394</v>
      </c>
      <c r="C357" s="112" t="s">
        <v>967</v>
      </c>
      <c r="D357" s="251">
        <v>1.38</v>
      </c>
      <c r="E357" s="450">
        <f t="shared" si="5"/>
        <v>37674.26</v>
      </c>
    </row>
    <row r="358" spans="1:5" ht="15" customHeight="1" x14ac:dyDescent="0.2">
      <c r="A358" s="350">
        <v>355</v>
      </c>
      <c r="B358" s="111" t="s">
        <v>1395</v>
      </c>
      <c r="C358" s="112" t="s">
        <v>2049</v>
      </c>
      <c r="D358" s="251">
        <v>2</v>
      </c>
      <c r="E358" s="450">
        <f t="shared" si="5"/>
        <v>54600.38</v>
      </c>
    </row>
    <row r="359" spans="1:5" ht="30" x14ac:dyDescent="0.2">
      <c r="A359" s="110">
        <v>356</v>
      </c>
      <c r="B359" s="111" t="s">
        <v>1396</v>
      </c>
      <c r="C359" s="112" t="s">
        <v>1397</v>
      </c>
      <c r="D359" s="251">
        <v>0.59</v>
      </c>
      <c r="E359" s="450">
        <f t="shared" si="5"/>
        <v>16107.11</v>
      </c>
    </row>
    <row r="360" spans="1:5" ht="30" x14ac:dyDescent="0.2">
      <c r="A360" s="350">
        <v>357</v>
      </c>
      <c r="B360" s="111" t="s">
        <v>1398</v>
      </c>
      <c r="C360" s="112" t="s">
        <v>2050</v>
      </c>
      <c r="D360" s="251">
        <v>0.84</v>
      </c>
      <c r="E360" s="450">
        <f t="shared" si="5"/>
        <v>22932.16</v>
      </c>
    </row>
    <row r="361" spans="1:5" ht="30" customHeight="1" x14ac:dyDescent="0.2">
      <c r="A361" s="110">
        <v>358</v>
      </c>
      <c r="B361" s="111" t="s">
        <v>1399</v>
      </c>
      <c r="C361" s="112" t="s">
        <v>1400</v>
      </c>
      <c r="D361" s="251">
        <v>1.17</v>
      </c>
      <c r="E361" s="450">
        <f t="shared" si="5"/>
        <v>31941.22</v>
      </c>
    </row>
    <row r="362" spans="1:5" ht="30" customHeight="1" x14ac:dyDescent="0.2">
      <c r="A362" s="350">
        <v>359</v>
      </c>
      <c r="B362" s="111" t="s">
        <v>1401</v>
      </c>
      <c r="C362" s="112" t="s">
        <v>626</v>
      </c>
      <c r="D362" s="251">
        <v>1.5</v>
      </c>
      <c r="E362" s="450">
        <f t="shared" si="5"/>
        <v>40950.29</v>
      </c>
    </row>
    <row r="363" spans="1:5" ht="30" customHeight="1" x14ac:dyDescent="0.2">
      <c r="A363" s="110">
        <v>360</v>
      </c>
      <c r="B363" s="111" t="s">
        <v>1402</v>
      </c>
      <c r="C363" s="112" t="s">
        <v>726</v>
      </c>
      <c r="D363" s="251">
        <v>1.8</v>
      </c>
      <c r="E363" s="450">
        <f t="shared" si="5"/>
        <v>49140.34</v>
      </c>
    </row>
    <row r="364" spans="1:5" ht="45" customHeight="1" x14ac:dyDescent="0.25">
      <c r="A364" s="350">
        <v>361</v>
      </c>
      <c r="B364" s="228" t="s">
        <v>1403</v>
      </c>
      <c r="C364" s="160" t="s">
        <v>627</v>
      </c>
      <c r="D364" s="255">
        <v>4.8099999999999996</v>
      </c>
      <c r="E364" s="450">
        <f t="shared" si="5"/>
        <v>131313.91</v>
      </c>
    </row>
    <row r="365" spans="1:5" ht="30" customHeight="1" x14ac:dyDescent="0.25">
      <c r="A365" s="110">
        <v>362</v>
      </c>
      <c r="B365" s="228" t="s">
        <v>1404</v>
      </c>
      <c r="C365" s="160" t="s">
        <v>305</v>
      </c>
      <c r="D365" s="255">
        <v>2.75</v>
      </c>
      <c r="E365" s="450">
        <f t="shared" si="5"/>
        <v>75075.520000000004</v>
      </c>
    </row>
    <row r="366" spans="1:5" ht="30" customHeight="1" x14ac:dyDescent="0.25">
      <c r="A366" s="350">
        <v>363</v>
      </c>
      <c r="B366" s="228" t="s">
        <v>1405</v>
      </c>
      <c r="C366" s="160" t="s">
        <v>867</v>
      </c>
      <c r="D366" s="255">
        <v>2.35</v>
      </c>
      <c r="E366" s="450">
        <f t="shared" si="5"/>
        <v>64155.45</v>
      </c>
    </row>
    <row r="367" spans="1:5" ht="15" customHeight="1" x14ac:dyDescent="0.25">
      <c r="A367" s="110">
        <v>364</v>
      </c>
      <c r="B367" s="228" t="s">
        <v>1406</v>
      </c>
      <c r="C367" s="160" t="s">
        <v>2051</v>
      </c>
      <c r="D367" s="255">
        <v>1.5</v>
      </c>
      <c r="E367" s="450">
        <f t="shared" si="5"/>
        <v>40950.29</v>
      </c>
    </row>
    <row r="368" spans="1:5" ht="33.75" customHeight="1" x14ac:dyDescent="0.2">
      <c r="A368" s="846" t="s">
        <v>1592</v>
      </c>
      <c r="B368" s="846"/>
      <c r="C368" s="846"/>
      <c r="D368" s="846"/>
      <c r="E368" s="846"/>
    </row>
  </sheetData>
  <autoFilter ref="A3:F368"/>
  <customSheetViews>
    <customSheetView guid="{A751BF42-68F4-4BC0-A7EA-44F046D619A6}" showPageBreaks="1" view="pageBreakPreview" showRuler="0">
      <selection activeCell="C211" sqref="A1:C211"/>
      <pageMargins left="0.39370078740157483" right="0.39370078740157483" top="0.39370078740157483" bottom="0.39370078740157483" header="0.51181102362204722" footer="0.51181102362204722"/>
      <pageSetup paperSize="9" fitToHeight="66" orientation="portrait" verticalDpi="0" r:id="rId1"/>
      <headerFooter alignWithMargins="0"/>
    </customSheetView>
  </customSheetViews>
  <mergeCells count="3">
    <mergeCell ref="B1:E1"/>
    <mergeCell ref="A2:E2"/>
    <mergeCell ref="A368:E368"/>
  </mergeCells>
  <phoneticPr fontId="4" type="noConversion"/>
  <pageMargins left="0.39370078740157483" right="0.39370078740157483" top="0.39370078740157483" bottom="0.39370078740157483" header="0.51181102362204722" footer="0.51181102362204722"/>
  <pageSetup paperSize="9" scale="95" fitToHeight="66" orientation="portrait" r:id="rId2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D562"/>
  <sheetViews>
    <sheetView view="pageBreakPreview" zoomScale="170" zoomScaleNormal="100" zoomScaleSheetLayoutView="170" workbookViewId="0">
      <pane ySplit="3" topLeftCell="A112" activePane="bottomLeft" state="frozen"/>
      <selection activeCell="M33" sqref="M33"/>
      <selection pane="bottomLeft" activeCell="G2" sqref="G2"/>
    </sheetView>
  </sheetViews>
  <sheetFormatPr defaultColWidth="9.140625" defaultRowHeight="12.75" x14ac:dyDescent="0.2"/>
  <cols>
    <col min="1" max="1" width="6" style="4" customWidth="1"/>
    <col min="2" max="2" width="11.28515625" style="7" customWidth="1"/>
    <col min="3" max="3" width="63.42578125" style="4" customWidth="1"/>
    <col min="4" max="4" width="15.85546875" style="4" customWidth="1"/>
    <col min="5" max="16384" width="9.140625" style="4"/>
  </cols>
  <sheetData>
    <row r="1" spans="1:4" ht="48.75" customHeight="1" x14ac:dyDescent="0.2">
      <c r="C1" s="845" t="s">
        <v>4028</v>
      </c>
      <c r="D1" s="845"/>
    </row>
    <row r="2" spans="1:4" ht="48.75" customHeight="1" x14ac:dyDescent="0.2">
      <c r="A2" s="694" t="s">
        <v>2119</v>
      </c>
      <c r="B2" s="694"/>
      <c r="C2" s="694"/>
      <c r="D2" s="694"/>
    </row>
    <row r="3" spans="1:4" ht="42" x14ac:dyDescent="0.2">
      <c r="A3" s="115" t="s">
        <v>157</v>
      </c>
      <c r="B3" s="115" t="s">
        <v>207</v>
      </c>
      <c r="C3" s="115" t="s">
        <v>124</v>
      </c>
      <c r="D3" s="116" t="s">
        <v>413</v>
      </c>
    </row>
    <row r="4" spans="1:4" ht="30" x14ac:dyDescent="0.2">
      <c r="A4" s="110">
        <v>1</v>
      </c>
      <c r="B4" s="111" t="s">
        <v>1035</v>
      </c>
      <c r="C4" s="112" t="s">
        <v>286</v>
      </c>
      <c r="D4" s="111">
        <v>0.5</v>
      </c>
    </row>
    <row r="5" spans="1:4" ht="15" x14ac:dyDescent="0.2">
      <c r="A5" s="110">
        <v>2</v>
      </c>
      <c r="B5" s="111" t="s">
        <v>1036</v>
      </c>
      <c r="C5" s="112" t="s">
        <v>287</v>
      </c>
      <c r="D5" s="111">
        <v>0.93</v>
      </c>
    </row>
    <row r="6" spans="1:4" ht="15" x14ac:dyDescent="0.2">
      <c r="A6" s="110">
        <v>3</v>
      </c>
      <c r="B6" s="111" t="s">
        <v>1037</v>
      </c>
      <c r="C6" s="112" t="s">
        <v>356</v>
      </c>
      <c r="D6" s="111">
        <v>0.28000000000000003</v>
      </c>
    </row>
    <row r="7" spans="1:4" ht="15" x14ac:dyDescent="0.2">
      <c r="A7" s="110">
        <v>4</v>
      </c>
      <c r="B7" s="111" t="s">
        <v>1038</v>
      </c>
      <c r="C7" s="112" t="s">
        <v>536</v>
      </c>
      <c r="D7" s="111">
        <v>0.98</v>
      </c>
    </row>
    <row r="8" spans="1:4" ht="15" x14ac:dyDescent="0.2">
      <c r="A8" s="110">
        <v>5</v>
      </c>
      <c r="B8" s="111" t="s">
        <v>1039</v>
      </c>
      <c r="C8" s="112" t="s">
        <v>288</v>
      </c>
      <c r="D8" s="111">
        <v>1.01</v>
      </c>
    </row>
    <row r="9" spans="1:4" ht="15" x14ac:dyDescent="0.2">
      <c r="A9" s="110">
        <v>6</v>
      </c>
      <c r="B9" s="111" t="s">
        <v>1040</v>
      </c>
      <c r="C9" s="112" t="s">
        <v>289</v>
      </c>
      <c r="D9" s="111">
        <v>0.74</v>
      </c>
    </row>
    <row r="10" spans="1:4" ht="15" x14ac:dyDescent="0.2">
      <c r="A10" s="110">
        <v>7</v>
      </c>
      <c r="B10" s="111" t="s">
        <v>1041</v>
      </c>
      <c r="C10" s="112" t="s">
        <v>549</v>
      </c>
      <c r="D10" s="111">
        <v>3.21</v>
      </c>
    </row>
    <row r="11" spans="1:4" ht="15" x14ac:dyDescent="0.2">
      <c r="A11" s="110">
        <v>8</v>
      </c>
      <c r="B11" s="111" t="s">
        <v>1042</v>
      </c>
      <c r="C11" s="112" t="s">
        <v>537</v>
      </c>
      <c r="D11" s="111">
        <v>0.71</v>
      </c>
    </row>
    <row r="12" spans="1:4" ht="45" x14ac:dyDescent="0.2">
      <c r="A12" s="110">
        <v>9</v>
      </c>
      <c r="B12" s="111" t="s">
        <v>1043</v>
      </c>
      <c r="C12" s="112" t="s">
        <v>824</v>
      </c>
      <c r="D12" s="111">
        <v>0.89</v>
      </c>
    </row>
    <row r="13" spans="1:4" ht="30" x14ac:dyDescent="0.2">
      <c r="A13" s="110">
        <v>10</v>
      </c>
      <c r="B13" s="111" t="s">
        <v>1044</v>
      </c>
      <c r="C13" s="112" t="s">
        <v>355</v>
      </c>
      <c r="D13" s="111">
        <v>0.46</v>
      </c>
    </row>
    <row r="14" spans="1:4" ht="15" x14ac:dyDescent="0.2">
      <c r="A14" s="110">
        <v>11</v>
      </c>
      <c r="B14" s="111" t="s">
        <v>1045</v>
      </c>
      <c r="C14" s="112" t="s">
        <v>557</v>
      </c>
      <c r="D14" s="111">
        <v>0.39</v>
      </c>
    </row>
    <row r="15" spans="1:4" ht="15" x14ac:dyDescent="0.2">
      <c r="A15" s="110">
        <v>12</v>
      </c>
      <c r="B15" s="111" t="s">
        <v>1046</v>
      </c>
      <c r="C15" s="112" t="s">
        <v>558</v>
      </c>
      <c r="D15" s="111">
        <v>0.57999999999999996</v>
      </c>
    </row>
    <row r="16" spans="1:4" ht="15" x14ac:dyDescent="0.2">
      <c r="A16" s="110">
        <v>13</v>
      </c>
      <c r="B16" s="111" t="s">
        <v>1047</v>
      </c>
      <c r="C16" s="112" t="s">
        <v>559</v>
      </c>
      <c r="D16" s="111">
        <v>1.17</v>
      </c>
    </row>
    <row r="17" spans="1:4" ht="15" x14ac:dyDescent="0.2">
      <c r="A17" s="110">
        <v>14</v>
      </c>
      <c r="B17" s="111" t="s">
        <v>1048</v>
      </c>
      <c r="C17" s="112" t="s">
        <v>560</v>
      </c>
      <c r="D17" s="111">
        <v>2.2000000000000002</v>
      </c>
    </row>
    <row r="18" spans="1:4" ht="15" x14ac:dyDescent="0.2">
      <c r="A18" s="110">
        <v>15</v>
      </c>
      <c r="B18" s="111" t="s">
        <v>1049</v>
      </c>
      <c r="C18" s="112" t="s">
        <v>550</v>
      </c>
      <c r="D18" s="111">
        <v>4.5199999999999996</v>
      </c>
    </row>
    <row r="19" spans="1:4" ht="15" x14ac:dyDescent="0.2">
      <c r="A19" s="110">
        <v>16</v>
      </c>
      <c r="B19" s="111" t="s">
        <v>1050</v>
      </c>
      <c r="C19" s="112" t="s">
        <v>551</v>
      </c>
      <c r="D19" s="111">
        <v>0.27</v>
      </c>
    </row>
    <row r="20" spans="1:4" ht="15" x14ac:dyDescent="0.2">
      <c r="A20" s="110">
        <v>17</v>
      </c>
      <c r="B20" s="111" t="s">
        <v>1051</v>
      </c>
      <c r="C20" s="112" t="s">
        <v>357</v>
      </c>
      <c r="D20" s="111">
        <v>0.89</v>
      </c>
    </row>
    <row r="21" spans="1:4" ht="15" x14ac:dyDescent="0.2">
      <c r="A21" s="110">
        <v>18</v>
      </c>
      <c r="B21" s="111" t="s">
        <v>1052</v>
      </c>
      <c r="C21" s="112" t="s">
        <v>561</v>
      </c>
      <c r="D21" s="111">
        <v>2.0099999999999998</v>
      </c>
    </row>
    <row r="22" spans="1:4" ht="15" x14ac:dyDescent="0.2">
      <c r="A22" s="110">
        <v>19</v>
      </c>
      <c r="B22" s="111" t="s">
        <v>1053</v>
      </c>
      <c r="C22" s="112" t="s">
        <v>657</v>
      </c>
      <c r="D22" s="111">
        <v>0.86</v>
      </c>
    </row>
    <row r="23" spans="1:4" ht="15" x14ac:dyDescent="0.2">
      <c r="A23" s="110">
        <v>20</v>
      </c>
      <c r="B23" s="111" t="s">
        <v>1054</v>
      </c>
      <c r="C23" s="112" t="s">
        <v>658</v>
      </c>
      <c r="D23" s="111">
        <v>1.21</v>
      </c>
    </row>
    <row r="24" spans="1:4" ht="15" x14ac:dyDescent="0.2">
      <c r="A24" s="110">
        <v>21</v>
      </c>
      <c r="B24" s="111" t="s">
        <v>1055</v>
      </c>
      <c r="C24" s="112" t="s">
        <v>552</v>
      </c>
      <c r="D24" s="111">
        <v>0.87</v>
      </c>
    </row>
    <row r="25" spans="1:4" ht="15" x14ac:dyDescent="0.2">
      <c r="A25" s="110">
        <v>22</v>
      </c>
      <c r="B25" s="111" t="s">
        <v>1056</v>
      </c>
      <c r="C25" s="112" t="s">
        <v>825</v>
      </c>
      <c r="D25" s="113">
        <v>4.1900000000000004</v>
      </c>
    </row>
    <row r="26" spans="1:4" ht="15" x14ac:dyDescent="0.2">
      <c r="A26" s="110">
        <v>23</v>
      </c>
      <c r="B26" s="111" t="s">
        <v>1057</v>
      </c>
      <c r="C26" s="112" t="s">
        <v>734</v>
      </c>
      <c r="D26" s="111">
        <v>0.94</v>
      </c>
    </row>
    <row r="27" spans="1:4" ht="15" x14ac:dyDescent="0.2">
      <c r="A27" s="110">
        <v>24</v>
      </c>
      <c r="B27" s="111" t="s">
        <v>1058</v>
      </c>
      <c r="C27" s="112" t="s">
        <v>735</v>
      </c>
      <c r="D27" s="111">
        <v>5.32</v>
      </c>
    </row>
    <row r="28" spans="1:4" ht="15" x14ac:dyDescent="0.2">
      <c r="A28" s="110">
        <v>25</v>
      </c>
      <c r="B28" s="111" t="s">
        <v>1059</v>
      </c>
      <c r="C28" s="112" t="s">
        <v>339</v>
      </c>
      <c r="D28" s="111">
        <v>4.5</v>
      </c>
    </row>
    <row r="29" spans="1:4" ht="15" x14ac:dyDescent="0.2">
      <c r="A29" s="110">
        <v>26</v>
      </c>
      <c r="B29" s="111" t="s">
        <v>1060</v>
      </c>
      <c r="C29" s="112" t="s">
        <v>826</v>
      </c>
      <c r="D29" s="111">
        <v>1.0900000000000001</v>
      </c>
    </row>
    <row r="30" spans="1:4" ht="15" x14ac:dyDescent="0.2">
      <c r="A30" s="110">
        <v>27</v>
      </c>
      <c r="B30" s="111" t="s">
        <v>1061</v>
      </c>
      <c r="C30" s="112" t="s">
        <v>827</v>
      </c>
      <c r="D30" s="113">
        <v>4.51</v>
      </c>
    </row>
    <row r="31" spans="1:4" ht="30" x14ac:dyDescent="0.2">
      <c r="A31" s="110">
        <v>28</v>
      </c>
      <c r="B31" s="113" t="s">
        <v>1062</v>
      </c>
      <c r="C31" s="112" t="s">
        <v>847</v>
      </c>
      <c r="D31" s="113">
        <v>2.0499999999999998</v>
      </c>
    </row>
    <row r="32" spans="1:4" ht="15" x14ac:dyDescent="0.2">
      <c r="A32" s="110">
        <v>29</v>
      </c>
      <c r="B32" s="111" t="s">
        <v>1063</v>
      </c>
      <c r="C32" s="112" t="s">
        <v>304</v>
      </c>
      <c r="D32" s="111">
        <v>1.72</v>
      </c>
    </row>
    <row r="33" spans="1:4" ht="15" x14ac:dyDescent="0.2">
      <c r="A33" s="110">
        <v>30</v>
      </c>
      <c r="B33" s="111" t="s">
        <v>1064</v>
      </c>
      <c r="C33" s="112" t="s">
        <v>209</v>
      </c>
      <c r="D33" s="111">
        <v>0.74</v>
      </c>
    </row>
    <row r="34" spans="1:4" ht="15" x14ac:dyDescent="0.2">
      <c r="A34" s="110">
        <v>31</v>
      </c>
      <c r="B34" s="111" t="s">
        <v>1065</v>
      </c>
      <c r="C34" s="112" t="s">
        <v>210</v>
      </c>
      <c r="D34" s="111">
        <v>0.36</v>
      </c>
    </row>
    <row r="35" spans="1:4" ht="15" x14ac:dyDescent="0.2">
      <c r="A35" s="110">
        <v>32</v>
      </c>
      <c r="B35" s="111" t="s">
        <v>1066</v>
      </c>
      <c r="C35" s="112" t="s">
        <v>153</v>
      </c>
      <c r="D35" s="111">
        <v>1.84</v>
      </c>
    </row>
    <row r="36" spans="1:4" ht="45" x14ac:dyDescent="0.2">
      <c r="A36" s="110">
        <v>33</v>
      </c>
      <c r="B36" s="111" t="s">
        <v>1067</v>
      </c>
      <c r="C36" s="112" t="s">
        <v>213</v>
      </c>
      <c r="D36" s="111">
        <v>4.37</v>
      </c>
    </row>
    <row r="37" spans="1:4" ht="15" x14ac:dyDescent="0.2">
      <c r="A37" s="110">
        <v>34</v>
      </c>
      <c r="B37" s="111" t="s">
        <v>2028</v>
      </c>
      <c r="C37" s="112" t="s">
        <v>211</v>
      </c>
      <c r="D37" s="111">
        <v>7.82</v>
      </c>
    </row>
    <row r="38" spans="1:4" ht="30" x14ac:dyDescent="0.2">
      <c r="A38" s="110">
        <v>35</v>
      </c>
      <c r="B38" s="113" t="s">
        <v>2029</v>
      </c>
      <c r="C38" s="112" t="s">
        <v>212</v>
      </c>
      <c r="D38" s="113">
        <v>5.68</v>
      </c>
    </row>
    <row r="39" spans="1:4" ht="15" x14ac:dyDescent="0.2">
      <c r="A39" s="110">
        <v>36</v>
      </c>
      <c r="B39" s="111" t="s">
        <v>1068</v>
      </c>
      <c r="C39" s="112" t="s">
        <v>214</v>
      </c>
      <c r="D39" s="111">
        <v>0.97</v>
      </c>
    </row>
    <row r="40" spans="1:4" ht="15" x14ac:dyDescent="0.2">
      <c r="A40" s="110">
        <v>37</v>
      </c>
      <c r="B40" s="111" t="s">
        <v>1069</v>
      </c>
      <c r="C40" s="112" t="s">
        <v>215</v>
      </c>
      <c r="D40" s="111">
        <v>1.1100000000000001</v>
      </c>
    </row>
    <row r="41" spans="1:4" ht="15" x14ac:dyDescent="0.2">
      <c r="A41" s="110">
        <v>38</v>
      </c>
      <c r="B41" s="111" t="s">
        <v>1070</v>
      </c>
      <c r="C41" s="112" t="s">
        <v>216</v>
      </c>
      <c r="D41" s="111">
        <v>1.97</v>
      </c>
    </row>
    <row r="42" spans="1:4" ht="15" x14ac:dyDescent="0.2">
      <c r="A42" s="110">
        <v>39</v>
      </c>
      <c r="B42" s="111" t="s">
        <v>1071</v>
      </c>
      <c r="C42" s="112" t="s">
        <v>217</v>
      </c>
      <c r="D42" s="111">
        <v>2.78</v>
      </c>
    </row>
    <row r="43" spans="1:4" ht="15" x14ac:dyDescent="0.2">
      <c r="A43" s="110">
        <v>40</v>
      </c>
      <c r="B43" s="111" t="s">
        <v>1072</v>
      </c>
      <c r="C43" s="112" t="s">
        <v>736</v>
      </c>
      <c r="D43" s="111">
        <v>1.1499999999999999</v>
      </c>
    </row>
    <row r="44" spans="1:4" ht="15" x14ac:dyDescent="0.2">
      <c r="A44" s="110">
        <v>41</v>
      </c>
      <c r="B44" s="111" t="s">
        <v>1073</v>
      </c>
      <c r="C44" s="112" t="s">
        <v>737</v>
      </c>
      <c r="D44" s="111">
        <v>1.22</v>
      </c>
    </row>
    <row r="45" spans="1:4" ht="15" x14ac:dyDescent="0.2">
      <c r="A45" s="110">
        <v>42</v>
      </c>
      <c r="B45" s="111" t="s">
        <v>1074</v>
      </c>
      <c r="C45" s="112" t="s">
        <v>738</v>
      </c>
      <c r="D45" s="111">
        <v>1.78</v>
      </c>
    </row>
    <row r="46" spans="1:4" ht="15" x14ac:dyDescent="0.2">
      <c r="A46" s="110">
        <v>43</v>
      </c>
      <c r="B46" s="111" t="s">
        <v>1075</v>
      </c>
      <c r="C46" s="112" t="s">
        <v>739</v>
      </c>
      <c r="D46" s="111">
        <v>2.23</v>
      </c>
    </row>
    <row r="47" spans="1:4" ht="15" x14ac:dyDescent="0.2">
      <c r="A47" s="110">
        <v>44</v>
      </c>
      <c r="B47" s="111" t="s">
        <v>1076</v>
      </c>
      <c r="C47" s="112" t="s">
        <v>218</v>
      </c>
      <c r="D47" s="111">
        <v>2.36</v>
      </c>
    </row>
    <row r="48" spans="1:4" ht="15" x14ac:dyDescent="0.2">
      <c r="A48" s="110">
        <v>45</v>
      </c>
      <c r="B48" s="113" t="s">
        <v>1077</v>
      </c>
      <c r="C48" s="112" t="s">
        <v>219</v>
      </c>
      <c r="D48" s="113">
        <v>4.28</v>
      </c>
    </row>
    <row r="49" spans="1:4" ht="15" x14ac:dyDescent="0.2">
      <c r="A49" s="110">
        <v>46</v>
      </c>
      <c r="B49" s="111" t="s">
        <v>1078</v>
      </c>
      <c r="C49" s="112" t="s">
        <v>740</v>
      </c>
      <c r="D49" s="111">
        <v>2.95</v>
      </c>
    </row>
    <row r="50" spans="1:4" ht="15" x14ac:dyDescent="0.2">
      <c r="A50" s="110">
        <v>47</v>
      </c>
      <c r="B50" s="111" t="s">
        <v>1079</v>
      </c>
      <c r="C50" s="112" t="s">
        <v>741</v>
      </c>
      <c r="D50" s="111">
        <v>5.33</v>
      </c>
    </row>
    <row r="51" spans="1:4" ht="15" x14ac:dyDescent="0.2">
      <c r="A51" s="110">
        <v>48</v>
      </c>
      <c r="B51" s="111" t="s">
        <v>1080</v>
      </c>
      <c r="C51" s="112" t="s">
        <v>742</v>
      </c>
      <c r="D51" s="111">
        <v>0.77</v>
      </c>
    </row>
    <row r="52" spans="1:4" ht="15" x14ac:dyDescent="0.2">
      <c r="A52" s="110">
        <v>49</v>
      </c>
      <c r="B52" s="111" t="s">
        <v>1081</v>
      </c>
      <c r="C52" s="112" t="s">
        <v>828</v>
      </c>
      <c r="D52" s="111">
        <v>0.97</v>
      </c>
    </row>
    <row r="53" spans="1:4" ht="15" x14ac:dyDescent="0.2">
      <c r="A53" s="110">
        <v>50</v>
      </c>
      <c r="B53" s="111" t="s">
        <v>1082</v>
      </c>
      <c r="C53" s="112" t="s">
        <v>390</v>
      </c>
      <c r="D53" s="111">
        <v>0.88</v>
      </c>
    </row>
    <row r="54" spans="1:4" ht="15" x14ac:dyDescent="0.2">
      <c r="A54" s="110">
        <v>51</v>
      </c>
      <c r="B54" s="111" t="s">
        <v>1083</v>
      </c>
      <c r="C54" s="112" t="s">
        <v>391</v>
      </c>
      <c r="D54" s="111">
        <v>1.05</v>
      </c>
    </row>
    <row r="55" spans="1:4" ht="15" x14ac:dyDescent="0.2">
      <c r="A55" s="110">
        <v>52</v>
      </c>
      <c r="B55" s="113" t="s">
        <v>1084</v>
      </c>
      <c r="C55" s="112" t="s">
        <v>392</v>
      </c>
      <c r="D55" s="113">
        <v>1.25</v>
      </c>
    </row>
    <row r="56" spans="1:4" ht="15" x14ac:dyDescent="0.2">
      <c r="A56" s="110">
        <v>53</v>
      </c>
      <c r="B56" s="111" t="s">
        <v>1085</v>
      </c>
      <c r="C56" s="112" t="s">
        <v>76</v>
      </c>
      <c r="D56" s="111">
        <v>1.51</v>
      </c>
    </row>
    <row r="57" spans="1:4" ht="15" x14ac:dyDescent="0.2">
      <c r="A57" s="110">
        <v>54</v>
      </c>
      <c r="B57" s="111" t="s">
        <v>1086</v>
      </c>
      <c r="C57" s="112" t="s">
        <v>393</v>
      </c>
      <c r="D57" s="111">
        <v>2.2599999999999998</v>
      </c>
    </row>
    <row r="58" spans="1:4" ht="15" x14ac:dyDescent="0.2">
      <c r="A58" s="110">
        <v>55</v>
      </c>
      <c r="B58" s="111" t="s">
        <v>1087</v>
      </c>
      <c r="C58" s="112" t="s">
        <v>743</v>
      </c>
      <c r="D58" s="111">
        <v>1.38</v>
      </c>
    </row>
    <row r="59" spans="1:4" ht="15" x14ac:dyDescent="0.2">
      <c r="A59" s="110">
        <v>56</v>
      </c>
      <c r="B59" s="113" t="s">
        <v>1088</v>
      </c>
      <c r="C59" s="112" t="s">
        <v>744</v>
      </c>
      <c r="D59" s="113">
        <v>2.82</v>
      </c>
    </row>
    <row r="60" spans="1:4" ht="15" x14ac:dyDescent="0.2">
      <c r="A60" s="110">
        <v>57</v>
      </c>
      <c r="B60" s="111" t="s">
        <v>1089</v>
      </c>
      <c r="C60" s="112" t="s">
        <v>90</v>
      </c>
      <c r="D60" s="111">
        <v>0.57999999999999996</v>
      </c>
    </row>
    <row r="61" spans="1:4" ht="15" x14ac:dyDescent="0.2">
      <c r="A61" s="110">
        <v>58</v>
      </c>
      <c r="B61" s="111" t="s">
        <v>1090</v>
      </c>
      <c r="C61" s="112" t="s">
        <v>91</v>
      </c>
      <c r="D61" s="111">
        <v>0.62</v>
      </c>
    </row>
    <row r="62" spans="1:4" ht="15" x14ac:dyDescent="0.2">
      <c r="A62" s="110">
        <v>59</v>
      </c>
      <c r="B62" s="111" t="s">
        <v>1091</v>
      </c>
      <c r="C62" s="112" t="s">
        <v>394</v>
      </c>
      <c r="D62" s="111">
        <v>1.4</v>
      </c>
    </row>
    <row r="63" spans="1:4" ht="15" x14ac:dyDescent="0.2">
      <c r="A63" s="110">
        <v>60</v>
      </c>
      <c r="B63" s="111" t="s">
        <v>1092</v>
      </c>
      <c r="C63" s="112" t="s">
        <v>92</v>
      </c>
      <c r="D63" s="111">
        <v>1.27</v>
      </c>
    </row>
    <row r="64" spans="1:4" ht="15" x14ac:dyDescent="0.2">
      <c r="A64" s="110">
        <v>61</v>
      </c>
      <c r="B64" s="111" t="s">
        <v>1093</v>
      </c>
      <c r="C64" s="112" t="s">
        <v>93</v>
      </c>
      <c r="D64" s="111">
        <v>3.12</v>
      </c>
    </row>
    <row r="65" spans="1:4" ht="15" x14ac:dyDescent="0.2">
      <c r="A65" s="110">
        <v>62</v>
      </c>
      <c r="B65" s="111" t="s">
        <v>1094</v>
      </c>
      <c r="C65" s="112" t="s">
        <v>94</v>
      </c>
      <c r="D65" s="113">
        <v>4.51</v>
      </c>
    </row>
    <row r="66" spans="1:4" ht="15" x14ac:dyDescent="0.2">
      <c r="A66" s="110">
        <v>63</v>
      </c>
      <c r="B66" s="111" t="s">
        <v>1095</v>
      </c>
      <c r="C66" s="112" t="s">
        <v>829</v>
      </c>
      <c r="D66" s="111">
        <v>7.2</v>
      </c>
    </row>
    <row r="67" spans="1:4" ht="15" x14ac:dyDescent="0.2">
      <c r="A67" s="110">
        <v>64</v>
      </c>
      <c r="B67" s="111" t="s">
        <v>1096</v>
      </c>
      <c r="C67" s="112" t="s">
        <v>95</v>
      </c>
      <c r="D67" s="111">
        <v>1.18</v>
      </c>
    </row>
    <row r="68" spans="1:4" ht="15" x14ac:dyDescent="0.2">
      <c r="A68" s="110">
        <v>65</v>
      </c>
      <c r="B68" s="111" t="s">
        <v>1097</v>
      </c>
      <c r="C68" s="112" t="s">
        <v>96</v>
      </c>
      <c r="D68" s="111">
        <v>0.98</v>
      </c>
    </row>
    <row r="69" spans="1:4" ht="30" x14ac:dyDescent="0.2">
      <c r="A69" s="110">
        <v>66</v>
      </c>
      <c r="B69" s="111" t="s">
        <v>1098</v>
      </c>
      <c r="C69" s="112" t="s">
        <v>659</v>
      </c>
      <c r="D69" s="111">
        <v>0.35</v>
      </c>
    </row>
    <row r="70" spans="1:4" ht="15" x14ac:dyDescent="0.2">
      <c r="A70" s="110">
        <v>67</v>
      </c>
      <c r="B70" s="111" t="s">
        <v>1099</v>
      </c>
      <c r="C70" s="112" t="s">
        <v>396</v>
      </c>
      <c r="D70" s="111">
        <v>0.5</v>
      </c>
    </row>
    <row r="71" spans="1:4" ht="15" x14ac:dyDescent="0.2">
      <c r="A71" s="110">
        <v>68</v>
      </c>
      <c r="B71" s="111" t="s">
        <v>1100</v>
      </c>
      <c r="C71" s="112" t="s">
        <v>660</v>
      </c>
      <c r="D71" s="111">
        <v>1</v>
      </c>
    </row>
    <row r="72" spans="1:4" ht="15" x14ac:dyDescent="0.2">
      <c r="A72" s="110">
        <v>69</v>
      </c>
      <c r="B72" s="111" t="s">
        <v>1101</v>
      </c>
      <c r="C72" s="112" t="s">
        <v>1102</v>
      </c>
      <c r="D72" s="111">
        <v>4.4000000000000004</v>
      </c>
    </row>
    <row r="73" spans="1:4" ht="15" x14ac:dyDescent="0.2">
      <c r="A73" s="110">
        <v>70</v>
      </c>
      <c r="B73" s="113" t="s">
        <v>1103</v>
      </c>
      <c r="C73" s="112" t="s">
        <v>397</v>
      </c>
      <c r="D73" s="113">
        <v>2.2999999999999998</v>
      </c>
    </row>
    <row r="74" spans="1:4" ht="30" x14ac:dyDescent="0.2">
      <c r="A74" s="110">
        <v>71</v>
      </c>
      <c r="B74" s="111" t="s">
        <v>1104</v>
      </c>
      <c r="C74" s="112" t="s">
        <v>745</v>
      </c>
      <c r="D74" s="111">
        <v>1.42</v>
      </c>
    </row>
    <row r="75" spans="1:4" ht="30" x14ac:dyDescent="0.2">
      <c r="A75" s="110">
        <v>72</v>
      </c>
      <c r="B75" s="111" t="s">
        <v>1105</v>
      </c>
      <c r="C75" s="112" t="s">
        <v>746</v>
      </c>
      <c r="D75" s="111">
        <v>2.81</v>
      </c>
    </row>
    <row r="76" spans="1:4" ht="30" x14ac:dyDescent="0.2">
      <c r="A76" s="110">
        <v>73</v>
      </c>
      <c r="B76" s="111" t="s">
        <v>1106</v>
      </c>
      <c r="C76" s="112" t="s">
        <v>830</v>
      </c>
      <c r="D76" s="111">
        <v>3.48</v>
      </c>
    </row>
    <row r="77" spans="1:4" ht="15" x14ac:dyDescent="0.2">
      <c r="A77" s="110">
        <v>74</v>
      </c>
      <c r="B77" s="111" t="s">
        <v>1107</v>
      </c>
      <c r="C77" s="112" t="s">
        <v>747</v>
      </c>
      <c r="D77" s="111">
        <v>1.1200000000000001</v>
      </c>
    </row>
    <row r="78" spans="1:4" ht="15" x14ac:dyDescent="0.2">
      <c r="A78" s="110">
        <v>75</v>
      </c>
      <c r="B78" s="111" t="s">
        <v>1108</v>
      </c>
      <c r="C78" s="112" t="s">
        <v>748</v>
      </c>
      <c r="D78" s="111">
        <v>2.0099999999999998</v>
      </c>
    </row>
    <row r="79" spans="1:4" ht="15" x14ac:dyDescent="0.2">
      <c r="A79" s="110">
        <v>76</v>
      </c>
      <c r="B79" s="111" t="s">
        <v>1109</v>
      </c>
      <c r="C79" s="112" t="s">
        <v>749</v>
      </c>
      <c r="D79" s="111">
        <v>1.42</v>
      </c>
    </row>
    <row r="80" spans="1:4" ht="15" x14ac:dyDescent="0.2">
      <c r="A80" s="110">
        <v>77</v>
      </c>
      <c r="B80" s="113" t="s">
        <v>1110</v>
      </c>
      <c r="C80" s="112" t="s">
        <v>750</v>
      </c>
      <c r="D80" s="113">
        <v>2.38</v>
      </c>
    </row>
    <row r="81" spans="1:4" ht="15" x14ac:dyDescent="0.2">
      <c r="A81" s="110">
        <v>78</v>
      </c>
      <c r="B81" s="111" t="s">
        <v>1111</v>
      </c>
      <c r="C81" s="112" t="s">
        <v>297</v>
      </c>
      <c r="D81" s="111">
        <v>0.84</v>
      </c>
    </row>
    <row r="82" spans="1:4" ht="15" x14ac:dyDescent="0.2">
      <c r="A82" s="110">
        <v>79</v>
      </c>
      <c r="B82" s="111" t="s">
        <v>1112</v>
      </c>
      <c r="C82" s="112" t="s">
        <v>298</v>
      </c>
      <c r="D82" s="111">
        <v>1.74</v>
      </c>
    </row>
    <row r="83" spans="1:4" ht="15" x14ac:dyDescent="0.2">
      <c r="A83" s="110">
        <v>80</v>
      </c>
      <c r="B83" s="111" t="s">
        <v>1113</v>
      </c>
      <c r="C83" s="112" t="s">
        <v>299</v>
      </c>
      <c r="D83" s="111">
        <v>2.4900000000000002</v>
      </c>
    </row>
    <row r="84" spans="1:4" ht="15" x14ac:dyDescent="0.2">
      <c r="A84" s="110">
        <v>81</v>
      </c>
      <c r="B84" s="111" t="s">
        <v>1114</v>
      </c>
      <c r="C84" s="112" t="s">
        <v>336</v>
      </c>
      <c r="D84" s="111">
        <v>0.98</v>
      </c>
    </row>
    <row r="85" spans="1:4" ht="15" x14ac:dyDescent="0.2">
      <c r="A85" s="110">
        <v>82</v>
      </c>
      <c r="B85" s="111" t="s">
        <v>1115</v>
      </c>
      <c r="C85" s="112" t="s">
        <v>337</v>
      </c>
      <c r="D85" s="111">
        <v>1.55</v>
      </c>
    </row>
    <row r="86" spans="1:4" ht="15" x14ac:dyDescent="0.2">
      <c r="A86" s="110">
        <v>83</v>
      </c>
      <c r="B86" s="111" t="s">
        <v>1116</v>
      </c>
      <c r="C86" s="112" t="s">
        <v>300</v>
      </c>
      <c r="D86" s="111">
        <v>0.84</v>
      </c>
    </row>
    <row r="87" spans="1:4" ht="15" x14ac:dyDescent="0.2">
      <c r="A87" s="110">
        <v>84</v>
      </c>
      <c r="B87" s="111" t="s">
        <v>1117</v>
      </c>
      <c r="C87" s="112" t="s">
        <v>301</v>
      </c>
      <c r="D87" s="111">
        <v>1.33</v>
      </c>
    </row>
    <row r="88" spans="1:4" ht="15" x14ac:dyDescent="0.2">
      <c r="A88" s="110">
        <v>85</v>
      </c>
      <c r="B88" s="111" t="s">
        <v>1118</v>
      </c>
      <c r="C88" s="112" t="s">
        <v>751</v>
      </c>
      <c r="D88" s="111">
        <v>0.96</v>
      </c>
    </row>
    <row r="89" spans="1:4" ht="15" x14ac:dyDescent="0.2">
      <c r="A89" s="110">
        <v>86</v>
      </c>
      <c r="B89" s="111" t="s">
        <v>2030</v>
      </c>
      <c r="C89" s="112" t="s">
        <v>752</v>
      </c>
      <c r="D89" s="111">
        <v>2.2999999999999998</v>
      </c>
    </row>
    <row r="90" spans="1:4" ht="15" x14ac:dyDescent="0.2">
      <c r="A90" s="110">
        <v>87</v>
      </c>
      <c r="B90" s="111" t="s">
        <v>2031</v>
      </c>
      <c r="C90" s="112" t="s">
        <v>2032</v>
      </c>
      <c r="D90" s="111">
        <v>3.16</v>
      </c>
    </row>
    <row r="91" spans="1:4" ht="15" x14ac:dyDescent="0.2">
      <c r="A91" s="110">
        <v>88</v>
      </c>
      <c r="B91" s="111" t="s">
        <v>2033</v>
      </c>
      <c r="C91" s="112" t="s">
        <v>2034</v>
      </c>
      <c r="D91" s="111">
        <v>4.84</v>
      </c>
    </row>
    <row r="92" spans="1:4" ht="15" x14ac:dyDescent="0.2">
      <c r="A92" s="110">
        <v>89</v>
      </c>
      <c r="B92" s="111" t="s">
        <v>1119</v>
      </c>
      <c r="C92" s="112" t="s">
        <v>77</v>
      </c>
      <c r="D92" s="111">
        <v>1.02</v>
      </c>
    </row>
    <row r="93" spans="1:4" ht="30" x14ac:dyDescent="0.2">
      <c r="A93" s="110">
        <v>90</v>
      </c>
      <c r="B93" s="111" t="s">
        <v>1120</v>
      </c>
      <c r="C93" s="112" t="s">
        <v>1121</v>
      </c>
      <c r="D93" s="111">
        <v>1.61</v>
      </c>
    </row>
    <row r="94" spans="1:4" ht="30" x14ac:dyDescent="0.2">
      <c r="A94" s="110">
        <v>91</v>
      </c>
      <c r="B94" s="111" t="s">
        <v>1122</v>
      </c>
      <c r="C94" s="112" t="s">
        <v>1123</v>
      </c>
      <c r="D94" s="111">
        <v>2.0499999999999998</v>
      </c>
    </row>
    <row r="95" spans="1:4" ht="15" x14ac:dyDescent="0.2">
      <c r="A95" s="110">
        <v>92</v>
      </c>
      <c r="B95" s="111" t="s">
        <v>1124</v>
      </c>
      <c r="C95" s="112" t="s">
        <v>420</v>
      </c>
      <c r="D95" s="111">
        <v>0.74</v>
      </c>
    </row>
    <row r="96" spans="1:4" ht="15" x14ac:dyDescent="0.2">
      <c r="A96" s="110">
        <v>93</v>
      </c>
      <c r="B96" s="111" t="s">
        <v>1125</v>
      </c>
      <c r="C96" s="112" t="s">
        <v>421</v>
      </c>
      <c r="D96" s="111">
        <v>0.99</v>
      </c>
    </row>
    <row r="97" spans="1:4" ht="30" x14ac:dyDescent="0.2">
      <c r="A97" s="110">
        <v>94</v>
      </c>
      <c r="B97" s="111" t="s">
        <v>1126</v>
      </c>
      <c r="C97" s="112" t="s">
        <v>608</v>
      </c>
      <c r="D97" s="111">
        <v>1.1499999999999999</v>
      </c>
    </row>
    <row r="98" spans="1:4" ht="15" x14ac:dyDescent="0.2">
      <c r="A98" s="110">
        <v>95</v>
      </c>
      <c r="B98" s="111" t="s">
        <v>1127</v>
      </c>
      <c r="C98" s="112" t="s">
        <v>609</v>
      </c>
      <c r="D98" s="111">
        <v>2.82</v>
      </c>
    </row>
    <row r="99" spans="1:4" ht="15" x14ac:dyDescent="0.2">
      <c r="A99" s="110">
        <v>96</v>
      </c>
      <c r="B99" s="111" t="s">
        <v>1128</v>
      </c>
      <c r="C99" s="112" t="s">
        <v>753</v>
      </c>
      <c r="D99" s="111">
        <v>2.52</v>
      </c>
    </row>
    <row r="100" spans="1:4" ht="15" x14ac:dyDescent="0.2">
      <c r="A100" s="110">
        <v>97</v>
      </c>
      <c r="B100" s="113" t="s">
        <v>1129</v>
      </c>
      <c r="C100" s="112" t="s">
        <v>754</v>
      </c>
      <c r="D100" s="113">
        <v>3.12</v>
      </c>
    </row>
    <row r="101" spans="1:4" ht="15" x14ac:dyDescent="0.2">
      <c r="A101" s="110">
        <v>98</v>
      </c>
      <c r="B101" s="111" t="s">
        <v>1130</v>
      </c>
      <c r="C101" s="112" t="s">
        <v>755</v>
      </c>
      <c r="D101" s="111">
        <v>4.51</v>
      </c>
    </row>
    <row r="102" spans="1:4" ht="15" x14ac:dyDescent="0.2">
      <c r="A102" s="110">
        <v>99</v>
      </c>
      <c r="B102" s="111" t="s">
        <v>1131</v>
      </c>
      <c r="C102" s="112" t="s">
        <v>78</v>
      </c>
      <c r="D102" s="111">
        <v>0.82</v>
      </c>
    </row>
    <row r="103" spans="1:4" ht="15" x14ac:dyDescent="0.2">
      <c r="A103" s="110">
        <v>100</v>
      </c>
      <c r="B103" s="111" t="s">
        <v>1132</v>
      </c>
      <c r="C103" s="112" t="s">
        <v>422</v>
      </c>
      <c r="D103" s="111">
        <v>0.98</v>
      </c>
    </row>
    <row r="104" spans="1:4" ht="15" x14ac:dyDescent="0.2">
      <c r="A104" s="110">
        <v>101</v>
      </c>
      <c r="B104" s="111" t="s">
        <v>1133</v>
      </c>
      <c r="C104" s="112" t="s">
        <v>423</v>
      </c>
      <c r="D104" s="111">
        <v>1.49</v>
      </c>
    </row>
    <row r="105" spans="1:4" ht="15" x14ac:dyDescent="0.2">
      <c r="A105" s="110">
        <v>102</v>
      </c>
      <c r="B105" s="111" t="s">
        <v>1134</v>
      </c>
      <c r="C105" s="112" t="s">
        <v>424</v>
      </c>
      <c r="D105" s="111">
        <v>0.68</v>
      </c>
    </row>
    <row r="106" spans="1:4" ht="15.75" x14ac:dyDescent="0.2">
      <c r="A106" s="110">
        <v>103</v>
      </c>
      <c r="B106" s="111" t="s">
        <v>1135</v>
      </c>
      <c r="C106" s="117" t="s">
        <v>425</v>
      </c>
      <c r="D106" s="111">
        <v>1.01</v>
      </c>
    </row>
    <row r="107" spans="1:4" ht="15" x14ac:dyDescent="0.2">
      <c r="A107" s="110">
        <v>104</v>
      </c>
      <c r="B107" s="111" t="s">
        <v>1136</v>
      </c>
      <c r="C107" s="112" t="s">
        <v>79</v>
      </c>
      <c r="D107" s="111">
        <v>0.4</v>
      </c>
    </row>
    <row r="108" spans="1:4" ht="15" x14ac:dyDescent="0.2">
      <c r="A108" s="110">
        <v>105</v>
      </c>
      <c r="B108" s="111" t="s">
        <v>1137</v>
      </c>
      <c r="C108" s="112" t="s">
        <v>80</v>
      </c>
      <c r="D108" s="111">
        <v>1.54</v>
      </c>
    </row>
    <row r="109" spans="1:4" ht="30" x14ac:dyDescent="0.2">
      <c r="A109" s="110">
        <v>106</v>
      </c>
      <c r="B109" s="111" t="s">
        <v>1138</v>
      </c>
      <c r="C109" s="112" t="s">
        <v>426</v>
      </c>
      <c r="D109" s="111">
        <v>4.13</v>
      </c>
    </row>
    <row r="110" spans="1:4" ht="30" x14ac:dyDescent="0.2">
      <c r="A110" s="110">
        <v>107</v>
      </c>
      <c r="B110" s="111" t="s">
        <v>1139</v>
      </c>
      <c r="C110" s="112" t="s">
        <v>427</v>
      </c>
      <c r="D110" s="111">
        <v>5.82</v>
      </c>
    </row>
    <row r="111" spans="1:4" ht="15" x14ac:dyDescent="0.2">
      <c r="A111" s="110">
        <v>108</v>
      </c>
      <c r="B111" s="111" t="s">
        <v>1140</v>
      </c>
      <c r="C111" s="112" t="s">
        <v>428</v>
      </c>
      <c r="D111" s="111">
        <v>1.41</v>
      </c>
    </row>
    <row r="112" spans="1:4" ht="15" x14ac:dyDescent="0.2">
      <c r="A112" s="110">
        <v>109</v>
      </c>
      <c r="B112" s="113" t="s">
        <v>1141</v>
      </c>
      <c r="C112" s="112" t="s">
        <v>429</v>
      </c>
      <c r="D112" s="113">
        <v>2.19</v>
      </c>
    </row>
    <row r="113" spans="1:4" ht="15" x14ac:dyDescent="0.2">
      <c r="A113" s="110">
        <v>110</v>
      </c>
      <c r="B113" s="111" t="s">
        <v>1142</v>
      </c>
      <c r="C113" s="112" t="s">
        <v>430</v>
      </c>
      <c r="D113" s="111">
        <v>2.42</v>
      </c>
    </row>
    <row r="114" spans="1:4" ht="15" x14ac:dyDescent="0.2">
      <c r="A114" s="110">
        <v>111</v>
      </c>
      <c r="B114" s="111" t="s">
        <v>1143</v>
      </c>
      <c r="C114" s="112" t="s">
        <v>81</v>
      </c>
      <c r="D114" s="111">
        <v>1.02</v>
      </c>
    </row>
    <row r="115" spans="1:4" ht="15" x14ac:dyDescent="0.2">
      <c r="A115" s="110">
        <v>112</v>
      </c>
      <c r="B115" s="111" t="s">
        <v>1144</v>
      </c>
      <c r="C115" s="112" t="s">
        <v>82</v>
      </c>
      <c r="D115" s="111">
        <v>4.21</v>
      </c>
    </row>
    <row r="116" spans="1:4" ht="15" x14ac:dyDescent="0.2">
      <c r="A116" s="110">
        <v>113</v>
      </c>
      <c r="B116" s="111" t="s">
        <v>1145</v>
      </c>
      <c r="C116" s="112" t="s">
        <v>431</v>
      </c>
      <c r="D116" s="111">
        <v>16.02</v>
      </c>
    </row>
    <row r="117" spans="1:4" ht="30" x14ac:dyDescent="0.2">
      <c r="A117" s="110">
        <v>114</v>
      </c>
      <c r="B117" s="111" t="s">
        <v>1146</v>
      </c>
      <c r="C117" s="112" t="s">
        <v>432</v>
      </c>
      <c r="D117" s="111">
        <v>7.4</v>
      </c>
    </row>
    <row r="118" spans="1:4" ht="15" x14ac:dyDescent="0.2">
      <c r="A118" s="110">
        <v>115</v>
      </c>
      <c r="B118" s="111" t="s">
        <v>1147</v>
      </c>
      <c r="C118" s="112" t="s">
        <v>83</v>
      </c>
      <c r="D118" s="111">
        <v>1.92</v>
      </c>
    </row>
    <row r="119" spans="1:4" ht="15" x14ac:dyDescent="0.2">
      <c r="A119" s="110">
        <v>116</v>
      </c>
      <c r="B119" s="113" t="s">
        <v>1148</v>
      </c>
      <c r="C119" s="112" t="s">
        <v>340</v>
      </c>
      <c r="D119" s="113">
        <v>1.39</v>
      </c>
    </row>
    <row r="120" spans="1:4" ht="15" x14ac:dyDescent="0.2">
      <c r="A120" s="110">
        <v>117</v>
      </c>
      <c r="B120" s="111" t="s">
        <v>1149</v>
      </c>
      <c r="C120" s="112" t="s">
        <v>341</v>
      </c>
      <c r="D120" s="111">
        <v>1.89</v>
      </c>
    </row>
    <row r="121" spans="1:4" ht="15" x14ac:dyDescent="0.2">
      <c r="A121" s="110">
        <v>118</v>
      </c>
      <c r="B121" s="111" t="s">
        <v>1150</v>
      </c>
      <c r="C121" s="112" t="s">
        <v>342</v>
      </c>
      <c r="D121" s="111">
        <v>2.56</v>
      </c>
    </row>
    <row r="122" spans="1:4" ht="15" x14ac:dyDescent="0.2">
      <c r="A122" s="110">
        <v>119</v>
      </c>
      <c r="B122" s="111" t="s">
        <v>1151</v>
      </c>
      <c r="C122" s="112" t="s">
        <v>343</v>
      </c>
      <c r="D122" s="111">
        <v>1.66</v>
      </c>
    </row>
    <row r="123" spans="1:4" ht="30" x14ac:dyDescent="0.2">
      <c r="A123" s="110">
        <v>120</v>
      </c>
      <c r="B123" s="111" t="s">
        <v>1152</v>
      </c>
      <c r="C123" s="112" t="s">
        <v>831</v>
      </c>
      <c r="D123" s="111">
        <v>1.82</v>
      </c>
    </row>
    <row r="124" spans="1:4" ht="15" x14ac:dyDescent="0.2">
      <c r="A124" s="110">
        <v>121</v>
      </c>
      <c r="B124" s="111" t="s">
        <v>1153</v>
      </c>
      <c r="C124" s="112" t="s">
        <v>84</v>
      </c>
      <c r="D124" s="111">
        <v>1.71</v>
      </c>
    </row>
    <row r="125" spans="1:4" ht="30" x14ac:dyDescent="0.2">
      <c r="A125" s="110">
        <v>122</v>
      </c>
      <c r="B125" s="111" t="s">
        <v>1154</v>
      </c>
      <c r="C125" s="112" t="s">
        <v>832</v>
      </c>
      <c r="D125" s="111">
        <v>2.41</v>
      </c>
    </row>
    <row r="126" spans="1:4" ht="30" x14ac:dyDescent="0.2">
      <c r="A126" s="110">
        <v>123</v>
      </c>
      <c r="B126" s="111" t="s">
        <v>1155</v>
      </c>
      <c r="C126" s="112" t="s">
        <v>344</v>
      </c>
      <c r="D126" s="111">
        <v>4.0199999999999996</v>
      </c>
    </row>
    <row r="127" spans="1:4" ht="30" x14ac:dyDescent="0.2">
      <c r="A127" s="110">
        <v>124</v>
      </c>
      <c r="B127" s="111" t="s">
        <v>1156</v>
      </c>
      <c r="C127" s="112" t="s">
        <v>661</v>
      </c>
      <c r="D127" s="111">
        <v>4.8899999999999997</v>
      </c>
    </row>
    <row r="128" spans="1:4" ht="30" x14ac:dyDescent="0.2">
      <c r="A128" s="110">
        <v>125</v>
      </c>
      <c r="B128" s="111" t="s">
        <v>1157</v>
      </c>
      <c r="C128" s="112" t="s">
        <v>345</v>
      </c>
      <c r="D128" s="111">
        <v>3.05</v>
      </c>
    </row>
    <row r="129" spans="1:4" ht="30" x14ac:dyDescent="0.2">
      <c r="A129" s="110">
        <v>126</v>
      </c>
      <c r="B129" s="111" t="s">
        <v>1158</v>
      </c>
      <c r="C129" s="112" t="s">
        <v>346</v>
      </c>
      <c r="D129" s="111">
        <v>5.31</v>
      </c>
    </row>
    <row r="130" spans="1:4" ht="30" x14ac:dyDescent="0.2">
      <c r="A130" s="110">
        <v>127</v>
      </c>
      <c r="B130" s="111" t="s">
        <v>1159</v>
      </c>
      <c r="C130" s="112" t="s">
        <v>347</v>
      </c>
      <c r="D130" s="111">
        <v>1.66</v>
      </c>
    </row>
    <row r="131" spans="1:4" ht="30" x14ac:dyDescent="0.2">
      <c r="A131" s="110">
        <v>128</v>
      </c>
      <c r="B131" s="111" t="s">
        <v>1160</v>
      </c>
      <c r="C131" s="112" t="s">
        <v>348</v>
      </c>
      <c r="D131" s="111">
        <v>2.77</v>
      </c>
    </row>
    <row r="132" spans="1:4" ht="30" x14ac:dyDescent="0.2">
      <c r="A132" s="110">
        <v>129</v>
      </c>
      <c r="B132" s="111" t="s">
        <v>1161</v>
      </c>
      <c r="C132" s="112" t="s">
        <v>662</v>
      </c>
      <c r="D132" s="111">
        <v>4.32</v>
      </c>
    </row>
    <row r="133" spans="1:4" ht="15" x14ac:dyDescent="0.2">
      <c r="A133" s="110">
        <v>130</v>
      </c>
      <c r="B133" s="111" t="s">
        <v>1162</v>
      </c>
      <c r="C133" s="112" t="s">
        <v>97</v>
      </c>
      <c r="D133" s="111">
        <v>1.29</v>
      </c>
    </row>
    <row r="134" spans="1:4" ht="15" x14ac:dyDescent="0.2">
      <c r="A134" s="110">
        <v>131</v>
      </c>
      <c r="B134" s="111" t="s">
        <v>1163</v>
      </c>
      <c r="C134" s="112" t="s">
        <v>571</v>
      </c>
      <c r="D134" s="111">
        <v>1.55</v>
      </c>
    </row>
    <row r="135" spans="1:4" ht="15" x14ac:dyDescent="0.2">
      <c r="A135" s="110">
        <v>132</v>
      </c>
      <c r="B135" s="111" t="s">
        <v>1164</v>
      </c>
      <c r="C135" s="112" t="s">
        <v>663</v>
      </c>
      <c r="D135" s="111">
        <v>1.71</v>
      </c>
    </row>
    <row r="136" spans="1:4" ht="30" x14ac:dyDescent="0.2">
      <c r="A136" s="110">
        <v>133</v>
      </c>
      <c r="B136" s="111" t="s">
        <v>1165</v>
      </c>
      <c r="C136" s="112" t="s">
        <v>833</v>
      </c>
      <c r="D136" s="111">
        <v>2.29</v>
      </c>
    </row>
    <row r="137" spans="1:4" ht="30" x14ac:dyDescent="0.2">
      <c r="A137" s="110">
        <v>134</v>
      </c>
      <c r="B137" s="111" t="s">
        <v>1166</v>
      </c>
      <c r="C137" s="112" t="s">
        <v>834</v>
      </c>
      <c r="D137" s="111">
        <v>2.4900000000000002</v>
      </c>
    </row>
    <row r="138" spans="1:4" ht="30" x14ac:dyDescent="0.2">
      <c r="A138" s="110">
        <v>135</v>
      </c>
      <c r="B138" s="111" t="s">
        <v>1167</v>
      </c>
      <c r="C138" s="112" t="s">
        <v>835</v>
      </c>
      <c r="D138" s="111">
        <v>2.79</v>
      </c>
    </row>
    <row r="139" spans="1:4" ht="30" x14ac:dyDescent="0.2">
      <c r="A139" s="110">
        <v>136</v>
      </c>
      <c r="B139" s="111" t="s">
        <v>1168</v>
      </c>
      <c r="C139" s="112" t="s">
        <v>836</v>
      </c>
      <c r="D139" s="111">
        <v>3.95</v>
      </c>
    </row>
    <row r="140" spans="1:4" ht="30" x14ac:dyDescent="0.2">
      <c r="A140" s="110">
        <v>137</v>
      </c>
      <c r="B140" s="111" t="s">
        <v>1169</v>
      </c>
      <c r="C140" s="112" t="s">
        <v>664</v>
      </c>
      <c r="D140" s="111">
        <v>2.38</v>
      </c>
    </row>
    <row r="141" spans="1:4" ht="30" x14ac:dyDescent="0.2">
      <c r="A141" s="110">
        <v>138</v>
      </c>
      <c r="B141" s="111" t="s">
        <v>1170</v>
      </c>
      <c r="C141" s="112" t="s">
        <v>665</v>
      </c>
      <c r="D141" s="111">
        <v>2.63</v>
      </c>
    </row>
    <row r="142" spans="1:4" ht="30" x14ac:dyDescent="0.2">
      <c r="A142" s="110">
        <v>139</v>
      </c>
      <c r="B142" s="111" t="s">
        <v>1171</v>
      </c>
      <c r="C142" s="112" t="s">
        <v>666</v>
      </c>
      <c r="D142" s="111">
        <v>2.17</v>
      </c>
    </row>
    <row r="143" spans="1:4" ht="30" x14ac:dyDescent="0.2">
      <c r="A143" s="110">
        <v>140</v>
      </c>
      <c r="B143" s="111" t="s">
        <v>1172</v>
      </c>
      <c r="C143" s="112" t="s">
        <v>667</v>
      </c>
      <c r="D143" s="111">
        <v>3.43</v>
      </c>
    </row>
    <row r="144" spans="1:4" ht="30" x14ac:dyDescent="0.2">
      <c r="A144" s="110">
        <v>141</v>
      </c>
      <c r="B144" s="111" t="s">
        <v>1173</v>
      </c>
      <c r="C144" s="112" t="s">
        <v>668</v>
      </c>
      <c r="D144" s="111">
        <v>4.2699999999999996</v>
      </c>
    </row>
    <row r="145" spans="1:4" ht="30" x14ac:dyDescent="0.2">
      <c r="A145" s="110">
        <v>142</v>
      </c>
      <c r="B145" s="111" t="s">
        <v>1174</v>
      </c>
      <c r="C145" s="112" t="s">
        <v>60</v>
      </c>
      <c r="D145" s="111">
        <v>3.66</v>
      </c>
    </row>
    <row r="146" spans="1:4" ht="30" x14ac:dyDescent="0.2">
      <c r="A146" s="110">
        <v>143</v>
      </c>
      <c r="B146" s="111" t="s">
        <v>1175</v>
      </c>
      <c r="C146" s="112" t="s">
        <v>837</v>
      </c>
      <c r="D146" s="111">
        <v>2.81</v>
      </c>
    </row>
    <row r="147" spans="1:4" ht="30" x14ac:dyDescent="0.2">
      <c r="A147" s="110">
        <v>144</v>
      </c>
      <c r="B147" s="111" t="s">
        <v>1176</v>
      </c>
      <c r="C147" s="112" t="s">
        <v>350</v>
      </c>
      <c r="D147" s="111">
        <v>3.42</v>
      </c>
    </row>
    <row r="148" spans="1:4" ht="30" x14ac:dyDescent="0.2">
      <c r="A148" s="110">
        <v>145</v>
      </c>
      <c r="B148" s="111" t="s">
        <v>1177</v>
      </c>
      <c r="C148" s="112" t="s">
        <v>351</v>
      </c>
      <c r="D148" s="111">
        <v>5.31</v>
      </c>
    </row>
    <row r="149" spans="1:4" ht="30" x14ac:dyDescent="0.2">
      <c r="A149" s="110">
        <v>146</v>
      </c>
      <c r="B149" s="111" t="s">
        <v>1178</v>
      </c>
      <c r="C149" s="112" t="s">
        <v>61</v>
      </c>
      <c r="D149" s="111">
        <v>2.86</v>
      </c>
    </row>
    <row r="150" spans="1:4" ht="30" x14ac:dyDescent="0.2">
      <c r="A150" s="110">
        <v>147</v>
      </c>
      <c r="B150" s="111" t="s">
        <v>1179</v>
      </c>
      <c r="C150" s="112" t="s">
        <v>62</v>
      </c>
      <c r="D150" s="111">
        <v>4.3099999999999996</v>
      </c>
    </row>
    <row r="151" spans="1:4" ht="30" x14ac:dyDescent="0.2">
      <c r="A151" s="110">
        <v>148</v>
      </c>
      <c r="B151" s="111" t="s">
        <v>1180</v>
      </c>
      <c r="C151" s="112" t="s">
        <v>838</v>
      </c>
      <c r="D151" s="113">
        <v>0.61</v>
      </c>
    </row>
    <row r="152" spans="1:4" ht="30" x14ac:dyDescent="0.2">
      <c r="A152" s="110">
        <v>149</v>
      </c>
      <c r="B152" s="111" t="s">
        <v>1181</v>
      </c>
      <c r="C152" s="112" t="s">
        <v>839</v>
      </c>
      <c r="D152" s="113">
        <v>1.54</v>
      </c>
    </row>
    <row r="153" spans="1:4" ht="30" x14ac:dyDescent="0.2">
      <c r="A153" s="110">
        <v>150</v>
      </c>
      <c r="B153" s="111" t="s">
        <v>1182</v>
      </c>
      <c r="C153" s="112" t="s">
        <v>840</v>
      </c>
      <c r="D153" s="113">
        <v>2.42</v>
      </c>
    </row>
    <row r="154" spans="1:4" ht="30" x14ac:dyDescent="0.2">
      <c r="A154" s="110">
        <v>151</v>
      </c>
      <c r="B154" s="111" t="s">
        <v>1183</v>
      </c>
      <c r="C154" s="112" t="s">
        <v>841</v>
      </c>
      <c r="D154" s="113">
        <v>3.26</v>
      </c>
    </row>
    <row r="155" spans="1:4" ht="30" x14ac:dyDescent="0.2">
      <c r="A155" s="110">
        <v>152</v>
      </c>
      <c r="B155" s="111" t="s">
        <v>1184</v>
      </c>
      <c r="C155" s="112" t="s">
        <v>842</v>
      </c>
      <c r="D155" s="113">
        <v>4.0599999999999996</v>
      </c>
    </row>
    <row r="156" spans="1:4" ht="30" x14ac:dyDescent="0.2">
      <c r="A156" s="110">
        <v>153</v>
      </c>
      <c r="B156" s="111" t="s">
        <v>1185</v>
      </c>
      <c r="C156" s="112" t="s">
        <v>843</v>
      </c>
      <c r="D156" s="113">
        <v>4.9000000000000004</v>
      </c>
    </row>
    <row r="157" spans="1:4" ht="30" x14ac:dyDescent="0.2">
      <c r="A157" s="110">
        <v>154</v>
      </c>
      <c r="B157" s="111" t="s">
        <v>1186</v>
      </c>
      <c r="C157" s="112" t="s">
        <v>844</v>
      </c>
      <c r="D157" s="113">
        <v>5.87</v>
      </c>
    </row>
    <row r="158" spans="1:4" ht="30" x14ac:dyDescent="0.2">
      <c r="A158" s="110">
        <v>155</v>
      </c>
      <c r="B158" s="111" t="s">
        <v>1187</v>
      </c>
      <c r="C158" s="112" t="s">
        <v>845</v>
      </c>
      <c r="D158" s="113">
        <v>7.87</v>
      </c>
    </row>
    <row r="159" spans="1:4" ht="30" x14ac:dyDescent="0.2">
      <c r="A159" s="110">
        <v>156</v>
      </c>
      <c r="B159" s="111" t="s">
        <v>1188</v>
      </c>
      <c r="C159" s="112" t="s">
        <v>846</v>
      </c>
      <c r="D159" s="113">
        <v>8.91</v>
      </c>
    </row>
    <row r="160" spans="1:4" ht="30" x14ac:dyDescent="0.2">
      <c r="A160" s="110">
        <v>157</v>
      </c>
      <c r="B160" s="111" t="s">
        <v>1189</v>
      </c>
      <c r="C160" s="112" t="s">
        <v>2035</v>
      </c>
      <c r="D160" s="113">
        <v>10.71</v>
      </c>
    </row>
    <row r="161" spans="1:4" ht="30" x14ac:dyDescent="0.2">
      <c r="A161" s="847">
        <v>158</v>
      </c>
      <c r="B161" s="110" t="s">
        <v>2036</v>
      </c>
      <c r="C161" s="188" t="s">
        <v>2037</v>
      </c>
      <c r="D161" s="110">
        <v>12.3</v>
      </c>
    </row>
    <row r="162" spans="1:4" ht="30" x14ac:dyDescent="0.2">
      <c r="A162" s="848"/>
      <c r="B162" s="110" t="s">
        <v>2038</v>
      </c>
      <c r="C162" s="189" t="s">
        <v>2039</v>
      </c>
      <c r="D162" s="110">
        <v>15.04</v>
      </c>
    </row>
    <row r="163" spans="1:4" ht="30" x14ac:dyDescent="0.2">
      <c r="A163" s="110">
        <v>159</v>
      </c>
      <c r="B163" s="168" t="s">
        <v>2040</v>
      </c>
      <c r="C163" s="167" t="s">
        <v>2041</v>
      </c>
      <c r="D163" s="190">
        <v>29.52</v>
      </c>
    </row>
    <row r="164" spans="1:4" ht="30" x14ac:dyDescent="0.2">
      <c r="A164" s="110">
        <v>160</v>
      </c>
      <c r="B164" s="111" t="s">
        <v>1190</v>
      </c>
      <c r="C164" s="112" t="s">
        <v>2042</v>
      </c>
      <c r="D164" s="113">
        <v>2.93</v>
      </c>
    </row>
    <row r="165" spans="1:4" ht="30" x14ac:dyDescent="0.2">
      <c r="A165" s="110">
        <v>161</v>
      </c>
      <c r="B165" s="111" t="s">
        <v>1191</v>
      </c>
      <c r="C165" s="112" t="s">
        <v>2043</v>
      </c>
      <c r="D165" s="111">
        <v>1.24</v>
      </c>
    </row>
    <row r="166" spans="1:4" ht="15" x14ac:dyDescent="0.2">
      <c r="A166" s="110">
        <v>162</v>
      </c>
      <c r="B166" s="111" t="s">
        <v>1192</v>
      </c>
      <c r="C166" s="112" t="s">
        <v>700</v>
      </c>
      <c r="D166" s="111">
        <v>0.73</v>
      </c>
    </row>
    <row r="167" spans="1:4" ht="15" x14ac:dyDescent="0.2">
      <c r="A167" s="110">
        <v>163</v>
      </c>
      <c r="B167" s="111" t="s">
        <v>1193</v>
      </c>
      <c r="C167" s="112" t="s">
        <v>354</v>
      </c>
      <c r="D167" s="111">
        <v>0.99</v>
      </c>
    </row>
    <row r="168" spans="1:4" ht="15" x14ac:dyDescent="0.2">
      <c r="A168" s="110">
        <v>164</v>
      </c>
      <c r="B168" s="111" t="s">
        <v>1194</v>
      </c>
      <c r="C168" s="112" t="s">
        <v>327</v>
      </c>
      <c r="D168" s="111">
        <v>2.5099999999999998</v>
      </c>
    </row>
    <row r="169" spans="1:4" ht="15" x14ac:dyDescent="0.2">
      <c r="A169" s="110">
        <v>165</v>
      </c>
      <c r="B169" s="111" t="s">
        <v>1195</v>
      </c>
      <c r="C169" s="112" t="s">
        <v>1196</v>
      </c>
      <c r="D169" s="111">
        <v>3.05</v>
      </c>
    </row>
    <row r="170" spans="1:4" ht="15" x14ac:dyDescent="0.2">
      <c r="A170" s="110">
        <v>166</v>
      </c>
      <c r="B170" s="111" t="s">
        <v>1197</v>
      </c>
      <c r="C170" s="112" t="s">
        <v>1198</v>
      </c>
      <c r="D170" s="111">
        <v>3.21</v>
      </c>
    </row>
    <row r="171" spans="1:4" ht="15" x14ac:dyDescent="0.2">
      <c r="A171" s="110">
        <v>167</v>
      </c>
      <c r="B171" s="111" t="s">
        <v>1199</v>
      </c>
      <c r="C171" s="112" t="s">
        <v>1200</v>
      </c>
      <c r="D171" s="111">
        <v>4.71</v>
      </c>
    </row>
    <row r="172" spans="1:4" ht="15" x14ac:dyDescent="0.2">
      <c r="A172" s="110">
        <v>168</v>
      </c>
      <c r="B172" s="111" t="s">
        <v>1201</v>
      </c>
      <c r="C172" s="112" t="s">
        <v>1202</v>
      </c>
      <c r="D172" s="111">
        <v>5.22</v>
      </c>
    </row>
    <row r="173" spans="1:4" ht="15" x14ac:dyDescent="0.2">
      <c r="A173" s="110">
        <v>169</v>
      </c>
      <c r="B173" s="111" t="s">
        <v>1203</v>
      </c>
      <c r="C173" s="112" t="s">
        <v>1204</v>
      </c>
      <c r="D173" s="111">
        <v>8.11</v>
      </c>
    </row>
    <row r="174" spans="1:4" ht="15" x14ac:dyDescent="0.2">
      <c r="A174" s="110">
        <v>170</v>
      </c>
      <c r="B174" s="111" t="s">
        <v>1205</v>
      </c>
      <c r="C174" s="112" t="s">
        <v>1206</v>
      </c>
      <c r="D174" s="111">
        <v>11.56</v>
      </c>
    </row>
    <row r="175" spans="1:4" ht="15" x14ac:dyDescent="0.2">
      <c r="A175" s="110">
        <v>171</v>
      </c>
      <c r="B175" s="111" t="s">
        <v>1207</v>
      </c>
      <c r="C175" s="112" t="s">
        <v>1208</v>
      </c>
      <c r="D175" s="111">
        <v>14.55</v>
      </c>
    </row>
    <row r="176" spans="1:4" ht="30" x14ac:dyDescent="0.2">
      <c r="A176" s="110">
        <v>172</v>
      </c>
      <c r="B176" s="111" t="s">
        <v>1209</v>
      </c>
      <c r="C176" s="112" t="s">
        <v>1210</v>
      </c>
      <c r="D176" s="111">
        <v>3.09</v>
      </c>
    </row>
    <row r="177" spans="1:4" ht="30" x14ac:dyDescent="0.2">
      <c r="A177" s="110">
        <v>173</v>
      </c>
      <c r="B177" s="111" t="s">
        <v>1211</v>
      </c>
      <c r="C177" s="112" t="s">
        <v>1212</v>
      </c>
      <c r="D177" s="111">
        <v>6.32</v>
      </c>
    </row>
    <row r="178" spans="1:4" ht="30" x14ac:dyDescent="0.2">
      <c r="A178" s="110">
        <v>174</v>
      </c>
      <c r="B178" s="111" t="s">
        <v>1213</v>
      </c>
      <c r="C178" s="112" t="s">
        <v>1214</v>
      </c>
      <c r="D178" s="111">
        <v>7.37</v>
      </c>
    </row>
    <row r="179" spans="1:4" ht="30" x14ac:dyDescent="0.2">
      <c r="A179" s="110">
        <v>175</v>
      </c>
      <c r="B179" s="111" t="s">
        <v>1215</v>
      </c>
      <c r="C179" s="112" t="s">
        <v>1216</v>
      </c>
      <c r="D179" s="111">
        <v>9.92</v>
      </c>
    </row>
    <row r="180" spans="1:4" ht="30" x14ac:dyDescent="0.2">
      <c r="A180" s="110">
        <v>176</v>
      </c>
      <c r="B180" s="111" t="s">
        <v>1217</v>
      </c>
      <c r="C180" s="112" t="s">
        <v>1218</v>
      </c>
      <c r="D180" s="111">
        <v>10.86</v>
      </c>
    </row>
    <row r="181" spans="1:4" ht="30" x14ac:dyDescent="0.2">
      <c r="A181" s="110">
        <v>177</v>
      </c>
      <c r="B181" s="111" t="s">
        <v>1219</v>
      </c>
      <c r="C181" s="112" t="s">
        <v>1220</v>
      </c>
      <c r="D181" s="111">
        <v>15.9</v>
      </c>
    </row>
    <row r="182" spans="1:4" ht="30" x14ac:dyDescent="0.2">
      <c r="A182" s="110">
        <v>178</v>
      </c>
      <c r="B182" s="111" t="s">
        <v>1221</v>
      </c>
      <c r="C182" s="112" t="s">
        <v>1222</v>
      </c>
      <c r="D182" s="111">
        <v>22.52</v>
      </c>
    </row>
    <row r="183" spans="1:4" ht="15" x14ac:dyDescent="0.2">
      <c r="A183" s="110">
        <v>179</v>
      </c>
      <c r="B183" s="111" t="s">
        <v>2044</v>
      </c>
      <c r="C183" s="112" t="s">
        <v>352</v>
      </c>
      <c r="D183" s="111">
        <v>4.2699999999999996</v>
      </c>
    </row>
    <row r="184" spans="1:4" ht="30" x14ac:dyDescent="0.2">
      <c r="A184" s="110">
        <v>180</v>
      </c>
      <c r="B184" s="111" t="s">
        <v>2045</v>
      </c>
      <c r="C184" s="112" t="s">
        <v>353</v>
      </c>
      <c r="D184" s="111">
        <v>3.46</v>
      </c>
    </row>
    <row r="185" spans="1:4" ht="45" x14ac:dyDescent="0.2">
      <c r="A185" s="110">
        <v>181</v>
      </c>
      <c r="B185" s="111" t="s">
        <v>2046</v>
      </c>
      <c r="C185" s="112" t="s">
        <v>848</v>
      </c>
      <c r="D185" s="111">
        <v>7.92</v>
      </c>
    </row>
    <row r="186" spans="1:4" ht="30" x14ac:dyDescent="0.2">
      <c r="A186" s="110">
        <v>182</v>
      </c>
      <c r="B186" s="111" t="s">
        <v>1223</v>
      </c>
      <c r="C186" s="112" t="s">
        <v>63</v>
      </c>
      <c r="D186" s="111">
        <v>0.66</v>
      </c>
    </row>
    <row r="187" spans="1:4" ht="15" x14ac:dyDescent="0.2">
      <c r="A187" s="110">
        <v>183</v>
      </c>
      <c r="B187" s="111" t="s">
        <v>1224</v>
      </c>
      <c r="C187" s="112" t="s">
        <v>85</v>
      </c>
      <c r="D187" s="111">
        <v>0.47</v>
      </c>
    </row>
    <row r="188" spans="1:4" ht="15" x14ac:dyDescent="0.2">
      <c r="A188" s="110">
        <v>184</v>
      </c>
      <c r="B188" s="111" t="s">
        <v>1225</v>
      </c>
      <c r="C188" s="112" t="s">
        <v>86</v>
      </c>
      <c r="D188" s="111">
        <v>0.61</v>
      </c>
    </row>
    <row r="189" spans="1:4" ht="45" x14ac:dyDescent="0.2">
      <c r="A189" s="110">
        <v>185</v>
      </c>
      <c r="B189" s="111" t="s">
        <v>1226</v>
      </c>
      <c r="C189" s="112" t="s">
        <v>223</v>
      </c>
      <c r="D189" s="111">
        <v>0.71</v>
      </c>
    </row>
    <row r="190" spans="1:4" ht="30" x14ac:dyDescent="0.2">
      <c r="A190" s="110">
        <v>186</v>
      </c>
      <c r="B190" s="111" t="s">
        <v>1227</v>
      </c>
      <c r="C190" s="112" t="s">
        <v>702</v>
      </c>
      <c r="D190" s="111">
        <v>0.84</v>
      </c>
    </row>
    <row r="191" spans="1:4" ht="30" x14ac:dyDescent="0.2">
      <c r="A191" s="110">
        <v>187</v>
      </c>
      <c r="B191" s="111" t="s">
        <v>1228</v>
      </c>
      <c r="C191" s="112" t="s">
        <v>703</v>
      </c>
      <c r="D191" s="111">
        <v>0.91</v>
      </c>
    </row>
    <row r="192" spans="1:4" ht="30" x14ac:dyDescent="0.2">
      <c r="A192" s="110">
        <v>188</v>
      </c>
      <c r="B192" s="111" t="s">
        <v>1229</v>
      </c>
      <c r="C192" s="112" t="s">
        <v>704</v>
      </c>
      <c r="D192" s="111">
        <v>1.1000000000000001</v>
      </c>
    </row>
    <row r="193" spans="1:4" ht="30" x14ac:dyDescent="0.2">
      <c r="A193" s="110">
        <v>189</v>
      </c>
      <c r="B193" s="111" t="s">
        <v>1230</v>
      </c>
      <c r="C193" s="112" t="s">
        <v>705</v>
      </c>
      <c r="D193" s="111">
        <v>1.35</v>
      </c>
    </row>
    <row r="194" spans="1:4" ht="30" x14ac:dyDescent="0.2">
      <c r="A194" s="110">
        <v>190</v>
      </c>
      <c r="B194" s="111" t="s">
        <v>1231</v>
      </c>
      <c r="C194" s="112" t="s">
        <v>849</v>
      </c>
      <c r="D194" s="111">
        <v>1.96</v>
      </c>
    </row>
    <row r="195" spans="1:4" ht="15" x14ac:dyDescent="0.2">
      <c r="A195" s="110">
        <v>191</v>
      </c>
      <c r="B195" s="111" t="s">
        <v>1232</v>
      </c>
      <c r="C195" s="112" t="s">
        <v>706</v>
      </c>
      <c r="D195" s="111">
        <v>25</v>
      </c>
    </row>
    <row r="196" spans="1:4" ht="15" x14ac:dyDescent="0.2">
      <c r="A196" s="110">
        <v>192</v>
      </c>
      <c r="B196" s="111" t="s">
        <v>1233</v>
      </c>
      <c r="C196" s="112" t="s">
        <v>233</v>
      </c>
      <c r="D196" s="111">
        <v>0.49</v>
      </c>
    </row>
    <row r="197" spans="1:4" ht="15" x14ac:dyDescent="0.2">
      <c r="A197" s="110">
        <v>193</v>
      </c>
      <c r="B197" s="111" t="s">
        <v>1234</v>
      </c>
      <c r="C197" s="112" t="s">
        <v>234</v>
      </c>
      <c r="D197" s="111">
        <v>0.79</v>
      </c>
    </row>
    <row r="198" spans="1:4" ht="15" x14ac:dyDescent="0.2">
      <c r="A198" s="110">
        <v>194</v>
      </c>
      <c r="B198" s="111" t="s">
        <v>1235</v>
      </c>
      <c r="C198" s="112" t="s">
        <v>235</v>
      </c>
      <c r="D198" s="111">
        <v>1.07</v>
      </c>
    </row>
    <row r="199" spans="1:4" ht="15" x14ac:dyDescent="0.2">
      <c r="A199" s="110">
        <v>195</v>
      </c>
      <c r="B199" s="111" t="s">
        <v>1236</v>
      </c>
      <c r="C199" s="112" t="s">
        <v>236</v>
      </c>
      <c r="D199" s="111">
        <v>1.19</v>
      </c>
    </row>
    <row r="200" spans="1:4" ht="15" x14ac:dyDescent="0.2">
      <c r="A200" s="110">
        <v>196</v>
      </c>
      <c r="B200" s="111" t="s">
        <v>1237</v>
      </c>
      <c r="C200" s="112" t="s">
        <v>237</v>
      </c>
      <c r="D200" s="111">
        <v>2.11</v>
      </c>
    </row>
    <row r="201" spans="1:4" ht="15" x14ac:dyDescent="0.2">
      <c r="A201" s="110">
        <v>197</v>
      </c>
      <c r="B201" s="111" t="s">
        <v>1238</v>
      </c>
      <c r="C201" s="112" t="s">
        <v>513</v>
      </c>
      <c r="D201" s="111">
        <v>2.33</v>
      </c>
    </row>
    <row r="202" spans="1:4" ht="15" x14ac:dyDescent="0.2">
      <c r="A202" s="110">
        <v>198</v>
      </c>
      <c r="B202" s="111" t="s">
        <v>1239</v>
      </c>
      <c r="C202" s="112" t="s">
        <v>224</v>
      </c>
      <c r="D202" s="111">
        <v>0.51</v>
      </c>
    </row>
    <row r="203" spans="1:4" ht="15" x14ac:dyDescent="0.2">
      <c r="A203" s="110">
        <v>199</v>
      </c>
      <c r="B203" s="111" t="s">
        <v>1240</v>
      </c>
      <c r="C203" s="112" t="s">
        <v>64</v>
      </c>
      <c r="D203" s="111">
        <v>0.66</v>
      </c>
    </row>
    <row r="204" spans="1:4" ht="15" x14ac:dyDescent="0.2">
      <c r="A204" s="110">
        <v>200</v>
      </c>
      <c r="B204" s="111" t="s">
        <v>1241</v>
      </c>
      <c r="C204" s="112" t="s">
        <v>65</v>
      </c>
      <c r="D204" s="111">
        <v>1.1100000000000001</v>
      </c>
    </row>
    <row r="205" spans="1:4" ht="15" x14ac:dyDescent="0.2">
      <c r="A205" s="110">
        <v>201</v>
      </c>
      <c r="B205" s="111" t="s">
        <v>1242</v>
      </c>
      <c r="C205" s="112" t="s">
        <v>66</v>
      </c>
      <c r="D205" s="111">
        <v>0.39</v>
      </c>
    </row>
    <row r="206" spans="1:4" ht="15" x14ac:dyDescent="0.2">
      <c r="A206" s="110">
        <v>202</v>
      </c>
      <c r="B206" s="111" t="s">
        <v>1243</v>
      </c>
      <c r="C206" s="112" t="s">
        <v>514</v>
      </c>
      <c r="D206" s="111">
        <v>1.85</v>
      </c>
    </row>
    <row r="207" spans="1:4" ht="15" x14ac:dyDescent="0.2">
      <c r="A207" s="110">
        <v>203</v>
      </c>
      <c r="B207" s="111" t="s">
        <v>1244</v>
      </c>
      <c r="C207" s="112" t="s">
        <v>562</v>
      </c>
      <c r="D207" s="111">
        <v>2.12</v>
      </c>
    </row>
    <row r="208" spans="1:4" ht="15" x14ac:dyDescent="0.2">
      <c r="A208" s="110">
        <v>204</v>
      </c>
      <c r="B208" s="111" t="s">
        <v>1245</v>
      </c>
      <c r="C208" s="112" t="s">
        <v>225</v>
      </c>
      <c r="D208" s="111">
        <v>0.85</v>
      </c>
    </row>
    <row r="209" spans="1:4" ht="30" x14ac:dyDescent="0.2">
      <c r="A209" s="110">
        <v>205</v>
      </c>
      <c r="B209" s="111" t="s">
        <v>1246</v>
      </c>
      <c r="C209" s="112" t="s">
        <v>515</v>
      </c>
      <c r="D209" s="111">
        <v>2.48</v>
      </c>
    </row>
    <row r="210" spans="1:4" ht="30" x14ac:dyDescent="0.2">
      <c r="A210" s="110">
        <v>206</v>
      </c>
      <c r="B210" s="111" t="s">
        <v>1247</v>
      </c>
      <c r="C210" s="112" t="s">
        <v>850</v>
      </c>
      <c r="D210" s="111">
        <v>0.91</v>
      </c>
    </row>
    <row r="211" spans="1:4" ht="15" x14ac:dyDescent="0.2">
      <c r="A211" s="110">
        <v>207</v>
      </c>
      <c r="B211" s="111" t="s">
        <v>1248</v>
      </c>
      <c r="C211" s="112" t="s">
        <v>47</v>
      </c>
      <c r="D211" s="111">
        <v>1.28</v>
      </c>
    </row>
    <row r="212" spans="1:4" ht="15" x14ac:dyDescent="0.2">
      <c r="A212" s="110">
        <v>208</v>
      </c>
      <c r="B212" s="111" t="s">
        <v>1249</v>
      </c>
      <c r="C212" s="112" t="s">
        <v>516</v>
      </c>
      <c r="D212" s="111">
        <v>1.1100000000000001</v>
      </c>
    </row>
    <row r="213" spans="1:4" ht="15" x14ac:dyDescent="0.2">
      <c r="A213" s="110">
        <v>209</v>
      </c>
      <c r="B213" s="111" t="s">
        <v>1250</v>
      </c>
      <c r="C213" s="112" t="s">
        <v>517</v>
      </c>
      <c r="D213" s="111">
        <v>1.25</v>
      </c>
    </row>
    <row r="214" spans="1:4" ht="15" x14ac:dyDescent="0.2">
      <c r="A214" s="110">
        <v>210</v>
      </c>
      <c r="B214" s="111" t="s">
        <v>1251</v>
      </c>
      <c r="C214" s="112" t="s">
        <v>368</v>
      </c>
      <c r="D214" s="111">
        <v>1.78</v>
      </c>
    </row>
    <row r="215" spans="1:4" ht="15" x14ac:dyDescent="0.2">
      <c r="A215" s="110">
        <v>211</v>
      </c>
      <c r="B215" s="111" t="s">
        <v>1252</v>
      </c>
      <c r="C215" s="112" t="s">
        <v>518</v>
      </c>
      <c r="D215" s="111">
        <v>1.67</v>
      </c>
    </row>
    <row r="216" spans="1:4" ht="15" x14ac:dyDescent="0.2">
      <c r="A216" s="110">
        <v>212</v>
      </c>
      <c r="B216" s="111" t="s">
        <v>1253</v>
      </c>
      <c r="C216" s="112" t="s">
        <v>519</v>
      </c>
      <c r="D216" s="111">
        <v>0.87</v>
      </c>
    </row>
    <row r="217" spans="1:4" ht="15" x14ac:dyDescent="0.2">
      <c r="A217" s="110">
        <v>213</v>
      </c>
      <c r="B217" s="111" t="s">
        <v>1254</v>
      </c>
      <c r="C217" s="112" t="s">
        <v>398</v>
      </c>
      <c r="D217" s="111">
        <v>1.57</v>
      </c>
    </row>
    <row r="218" spans="1:4" ht="30" x14ac:dyDescent="0.2">
      <c r="A218" s="110">
        <v>214</v>
      </c>
      <c r="B218" s="111" t="s">
        <v>1255</v>
      </c>
      <c r="C218" s="112" t="s">
        <v>369</v>
      </c>
      <c r="D218" s="111">
        <v>0.85</v>
      </c>
    </row>
    <row r="219" spans="1:4" ht="15" x14ac:dyDescent="0.2">
      <c r="A219" s="110">
        <v>215</v>
      </c>
      <c r="B219" s="111" t="s">
        <v>1256</v>
      </c>
      <c r="C219" s="112" t="s">
        <v>370</v>
      </c>
      <c r="D219" s="111">
        <v>1.32</v>
      </c>
    </row>
    <row r="220" spans="1:4" ht="15" x14ac:dyDescent="0.2">
      <c r="A220" s="110">
        <v>216</v>
      </c>
      <c r="B220" s="111" t="s">
        <v>1257</v>
      </c>
      <c r="C220" s="112" t="s">
        <v>371</v>
      </c>
      <c r="D220" s="111">
        <v>1.05</v>
      </c>
    </row>
    <row r="221" spans="1:4" ht="15" x14ac:dyDescent="0.2">
      <c r="A221" s="110">
        <v>217</v>
      </c>
      <c r="B221" s="111" t="s">
        <v>1258</v>
      </c>
      <c r="C221" s="112" t="s">
        <v>399</v>
      </c>
      <c r="D221" s="111">
        <v>1.01</v>
      </c>
    </row>
    <row r="222" spans="1:4" ht="15" x14ac:dyDescent="0.2">
      <c r="A222" s="110">
        <v>218</v>
      </c>
      <c r="B222" s="111" t="s">
        <v>1259</v>
      </c>
      <c r="C222" s="112" t="s">
        <v>400</v>
      </c>
      <c r="D222" s="111">
        <v>2.11</v>
      </c>
    </row>
    <row r="223" spans="1:4" ht="15" x14ac:dyDescent="0.2">
      <c r="A223" s="110">
        <v>219</v>
      </c>
      <c r="B223" s="111" t="s">
        <v>1260</v>
      </c>
      <c r="C223" s="112" t="s">
        <v>401</v>
      </c>
      <c r="D223" s="111">
        <v>3.97</v>
      </c>
    </row>
    <row r="224" spans="1:4" ht="15" x14ac:dyDescent="0.2">
      <c r="A224" s="110">
        <v>220</v>
      </c>
      <c r="B224" s="111" t="s">
        <v>1261</v>
      </c>
      <c r="C224" s="112" t="s">
        <v>402</v>
      </c>
      <c r="D224" s="111">
        <v>4.3099999999999996</v>
      </c>
    </row>
    <row r="225" spans="1:4" ht="15" x14ac:dyDescent="0.2">
      <c r="A225" s="110">
        <v>221</v>
      </c>
      <c r="B225" s="111" t="s">
        <v>2047</v>
      </c>
      <c r="C225" s="112" t="s">
        <v>403</v>
      </c>
      <c r="D225" s="111">
        <v>1.2</v>
      </c>
    </row>
    <row r="226" spans="1:4" ht="15" x14ac:dyDescent="0.2">
      <c r="A226" s="110">
        <v>222</v>
      </c>
      <c r="B226" s="111" t="s">
        <v>1262</v>
      </c>
      <c r="C226" s="112" t="s">
        <v>404</v>
      </c>
      <c r="D226" s="111">
        <v>2.37</v>
      </c>
    </row>
    <row r="227" spans="1:4" ht="15" x14ac:dyDescent="0.2">
      <c r="A227" s="110">
        <v>223</v>
      </c>
      <c r="B227" s="111" t="s">
        <v>1263</v>
      </c>
      <c r="C227" s="112" t="s">
        <v>405</v>
      </c>
      <c r="D227" s="111">
        <v>4.13</v>
      </c>
    </row>
    <row r="228" spans="1:4" ht="15" x14ac:dyDescent="0.2">
      <c r="A228" s="110">
        <v>224</v>
      </c>
      <c r="B228" s="111" t="s">
        <v>1264</v>
      </c>
      <c r="C228" s="112" t="s">
        <v>406</v>
      </c>
      <c r="D228" s="111">
        <v>6.08</v>
      </c>
    </row>
    <row r="229" spans="1:4" ht="15" x14ac:dyDescent="0.2">
      <c r="A229" s="110">
        <v>225</v>
      </c>
      <c r="B229" s="111" t="s">
        <v>1265</v>
      </c>
      <c r="C229" s="112" t="s">
        <v>407</v>
      </c>
      <c r="D229" s="111">
        <v>7.12</v>
      </c>
    </row>
    <row r="230" spans="1:4" ht="30" x14ac:dyDescent="0.2">
      <c r="A230" s="110">
        <v>226</v>
      </c>
      <c r="B230" s="111" t="s">
        <v>1266</v>
      </c>
      <c r="C230" s="112" t="s">
        <v>293</v>
      </c>
      <c r="D230" s="111">
        <v>0.79</v>
      </c>
    </row>
    <row r="231" spans="1:4" ht="30" x14ac:dyDescent="0.2">
      <c r="A231" s="110">
        <v>227</v>
      </c>
      <c r="B231" s="111" t="s">
        <v>1267</v>
      </c>
      <c r="C231" s="112" t="s">
        <v>553</v>
      </c>
      <c r="D231" s="111">
        <v>0.74</v>
      </c>
    </row>
    <row r="232" spans="1:4" ht="30" x14ac:dyDescent="0.2">
      <c r="A232" s="110">
        <v>228</v>
      </c>
      <c r="B232" s="111" t="s">
        <v>1268</v>
      </c>
      <c r="C232" s="112" t="s">
        <v>294</v>
      </c>
      <c r="D232" s="111">
        <v>0.69</v>
      </c>
    </row>
    <row r="233" spans="1:4" ht="15" x14ac:dyDescent="0.2">
      <c r="A233" s="110">
        <v>229</v>
      </c>
      <c r="B233" s="111" t="s">
        <v>1269</v>
      </c>
      <c r="C233" s="112" t="s">
        <v>295</v>
      </c>
      <c r="D233" s="111">
        <v>0.72</v>
      </c>
    </row>
    <row r="234" spans="1:4" ht="15" x14ac:dyDescent="0.2">
      <c r="A234" s="110">
        <v>230</v>
      </c>
      <c r="B234" s="111" t="s">
        <v>1270</v>
      </c>
      <c r="C234" s="112" t="s">
        <v>296</v>
      </c>
      <c r="D234" s="111">
        <v>0.59</v>
      </c>
    </row>
    <row r="235" spans="1:4" ht="15" x14ac:dyDescent="0.2">
      <c r="A235" s="110">
        <v>231</v>
      </c>
      <c r="B235" s="111" t="s">
        <v>1271</v>
      </c>
      <c r="C235" s="112" t="s">
        <v>669</v>
      </c>
      <c r="D235" s="111">
        <v>0.7</v>
      </c>
    </row>
    <row r="236" spans="1:4" ht="30" x14ac:dyDescent="0.2">
      <c r="A236" s="110">
        <v>232</v>
      </c>
      <c r="B236" s="111" t="s">
        <v>1272</v>
      </c>
      <c r="C236" s="112" t="s">
        <v>851</v>
      </c>
      <c r="D236" s="111">
        <v>0.78</v>
      </c>
    </row>
    <row r="237" spans="1:4" ht="30" x14ac:dyDescent="0.2">
      <c r="A237" s="110">
        <v>233</v>
      </c>
      <c r="B237" s="111" t="s">
        <v>1273</v>
      </c>
      <c r="C237" s="112" t="s">
        <v>756</v>
      </c>
      <c r="D237" s="111">
        <v>1.7</v>
      </c>
    </row>
    <row r="238" spans="1:4" ht="15" x14ac:dyDescent="0.2">
      <c r="A238" s="110">
        <v>234</v>
      </c>
      <c r="B238" s="111" t="s">
        <v>1274</v>
      </c>
      <c r="C238" s="112" t="s">
        <v>757</v>
      </c>
      <c r="D238" s="111">
        <v>0.78</v>
      </c>
    </row>
    <row r="239" spans="1:4" ht="15" x14ac:dyDescent="0.2">
      <c r="A239" s="110">
        <v>235</v>
      </c>
      <c r="B239" s="111" t="s">
        <v>1275</v>
      </c>
      <c r="C239" s="112" t="s">
        <v>758</v>
      </c>
      <c r="D239" s="113">
        <v>1.54</v>
      </c>
    </row>
    <row r="240" spans="1:4" ht="30" x14ac:dyDescent="0.2">
      <c r="A240" s="110">
        <v>236</v>
      </c>
      <c r="B240" s="111" t="s">
        <v>1276</v>
      </c>
      <c r="C240" s="112" t="s">
        <v>175</v>
      </c>
      <c r="D240" s="111">
        <v>0.75</v>
      </c>
    </row>
    <row r="241" spans="1:4" ht="15" x14ac:dyDescent="0.2">
      <c r="A241" s="110">
        <v>237</v>
      </c>
      <c r="B241" s="111" t="s">
        <v>1277</v>
      </c>
      <c r="C241" s="112" t="s">
        <v>176</v>
      </c>
      <c r="D241" s="111">
        <v>0.89</v>
      </c>
    </row>
    <row r="242" spans="1:4" ht="15" x14ac:dyDescent="0.2">
      <c r="A242" s="110">
        <v>238</v>
      </c>
      <c r="B242" s="111" t="s">
        <v>1278</v>
      </c>
      <c r="C242" s="112" t="s">
        <v>712</v>
      </c>
      <c r="D242" s="111">
        <v>0.53</v>
      </c>
    </row>
    <row r="243" spans="1:4" ht="30" x14ac:dyDescent="0.2">
      <c r="A243" s="110">
        <v>239</v>
      </c>
      <c r="B243" s="111" t="s">
        <v>1279</v>
      </c>
      <c r="C243" s="112" t="s">
        <v>852</v>
      </c>
      <c r="D243" s="111">
        <v>4.07</v>
      </c>
    </row>
    <row r="244" spans="1:4" ht="30" x14ac:dyDescent="0.2">
      <c r="A244" s="110">
        <v>240</v>
      </c>
      <c r="B244" s="111" t="s">
        <v>1280</v>
      </c>
      <c r="C244" s="112" t="s">
        <v>853</v>
      </c>
      <c r="D244" s="111">
        <v>1</v>
      </c>
    </row>
    <row r="245" spans="1:4" ht="15" x14ac:dyDescent="0.2">
      <c r="A245" s="110">
        <v>241</v>
      </c>
      <c r="B245" s="111" t="s">
        <v>1281</v>
      </c>
      <c r="C245" s="112" t="s">
        <v>372</v>
      </c>
      <c r="D245" s="111">
        <v>2.0499999999999998</v>
      </c>
    </row>
    <row r="246" spans="1:4" ht="30" x14ac:dyDescent="0.2">
      <c r="A246" s="110">
        <v>242</v>
      </c>
      <c r="B246" s="111" t="s">
        <v>1282</v>
      </c>
      <c r="C246" s="112" t="s">
        <v>87</v>
      </c>
      <c r="D246" s="111">
        <v>1.54</v>
      </c>
    </row>
    <row r="247" spans="1:4" ht="30" x14ac:dyDescent="0.2">
      <c r="A247" s="110">
        <v>243</v>
      </c>
      <c r="B247" s="111" t="s">
        <v>1283</v>
      </c>
      <c r="C247" s="112" t="s">
        <v>88</v>
      </c>
      <c r="D247" s="111">
        <v>1.92</v>
      </c>
    </row>
    <row r="248" spans="1:4" ht="30" x14ac:dyDescent="0.2">
      <c r="A248" s="110">
        <v>244</v>
      </c>
      <c r="B248" s="111" t="s">
        <v>1284</v>
      </c>
      <c r="C248" s="112" t="s">
        <v>147</v>
      </c>
      <c r="D248" s="111">
        <v>2.56</v>
      </c>
    </row>
    <row r="249" spans="1:4" ht="30" x14ac:dyDescent="0.2">
      <c r="A249" s="110">
        <v>245</v>
      </c>
      <c r="B249" s="111" t="s">
        <v>1285</v>
      </c>
      <c r="C249" s="112" t="s">
        <v>148</v>
      </c>
      <c r="D249" s="111">
        <v>4.12</v>
      </c>
    </row>
    <row r="250" spans="1:4" ht="15" x14ac:dyDescent="0.2">
      <c r="A250" s="110">
        <v>246</v>
      </c>
      <c r="B250" s="111" t="s">
        <v>1286</v>
      </c>
      <c r="C250" s="112" t="s">
        <v>373</v>
      </c>
      <c r="D250" s="111">
        <v>0.99</v>
      </c>
    </row>
    <row r="251" spans="1:4" ht="15" x14ac:dyDescent="0.2">
      <c r="A251" s="110">
        <v>247</v>
      </c>
      <c r="B251" s="111" t="s">
        <v>1287</v>
      </c>
      <c r="C251" s="112" t="s">
        <v>149</v>
      </c>
      <c r="D251" s="111">
        <v>1.52</v>
      </c>
    </row>
    <row r="252" spans="1:4" ht="30" x14ac:dyDescent="0.2">
      <c r="A252" s="110">
        <v>248</v>
      </c>
      <c r="B252" s="111" t="s">
        <v>1288</v>
      </c>
      <c r="C252" s="112" t="s">
        <v>150</v>
      </c>
      <c r="D252" s="111">
        <v>0.69</v>
      </c>
    </row>
    <row r="253" spans="1:4" ht="30" x14ac:dyDescent="0.2">
      <c r="A253" s="110">
        <v>249</v>
      </c>
      <c r="B253" s="111" t="s">
        <v>1289</v>
      </c>
      <c r="C253" s="112" t="s">
        <v>374</v>
      </c>
      <c r="D253" s="111">
        <v>0.56000000000000005</v>
      </c>
    </row>
    <row r="254" spans="1:4" ht="15" x14ac:dyDescent="0.2">
      <c r="A254" s="110">
        <v>250</v>
      </c>
      <c r="B254" s="111" t="s">
        <v>1290</v>
      </c>
      <c r="C254" s="112" t="s">
        <v>375</v>
      </c>
      <c r="D254" s="111">
        <v>0.74</v>
      </c>
    </row>
    <row r="255" spans="1:4" ht="30" x14ac:dyDescent="0.2">
      <c r="A255" s="110">
        <v>251</v>
      </c>
      <c r="B255" s="111" t="s">
        <v>1291</v>
      </c>
      <c r="C255" s="112" t="s">
        <v>376</v>
      </c>
      <c r="D255" s="111">
        <v>1.44</v>
      </c>
    </row>
    <row r="256" spans="1:4" ht="15" x14ac:dyDescent="0.2">
      <c r="A256" s="110">
        <v>252</v>
      </c>
      <c r="B256" s="111" t="s">
        <v>1292</v>
      </c>
      <c r="C256" s="112" t="s">
        <v>377</v>
      </c>
      <c r="D256" s="111">
        <v>7.07</v>
      </c>
    </row>
    <row r="257" spans="1:4" ht="15" x14ac:dyDescent="0.2">
      <c r="A257" s="110">
        <v>253</v>
      </c>
      <c r="B257" s="111" t="s">
        <v>1293</v>
      </c>
      <c r="C257" s="112" t="s">
        <v>670</v>
      </c>
      <c r="D257" s="111">
        <v>4.46</v>
      </c>
    </row>
    <row r="258" spans="1:4" ht="15" x14ac:dyDescent="0.2">
      <c r="A258" s="110">
        <v>254</v>
      </c>
      <c r="B258" s="111" t="s">
        <v>1294</v>
      </c>
      <c r="C258" s="112" t="s">
        <v>67</v>
      </c>
      <c r="D258" s="111">
        <v>0.79</v>
      </c>
    </row>
    <row r="259" spans="1:4" ht="15" x14ac:dyDescent="0.2">
      <c r="A259" s="110">
        <v>255</v>
      </c>
      <c r="B259" s="111" t="s">
        <v>1295</v>
      </c>
      <c r="C259" s="112" t="s">
        <v>68</v>
      </c>
      <c r="D259" s="111">
        <v>0.93</v>
      </c>
    </row>
    <row r="260" spans="1:4" ht="15" x14ac:dyDescent="0.2">
      <c r="A260" s="110">
        <v>256</v>
      </c>
      <c r="B260" s="111" t="s">
        <v>1296</v>
      </c>
      <c r="C260" s="112" t="s">
        <v>69</v>
      </c>
      <c r="D260" s="111">
        <v>1.37</v>
      </c>
    </row>
    <row r="261" spans="1:4" ht="15" x14ac:dyDescent="0.2">
      <c r="A261" s="110">
        <v>257</v>
      </c>
      <c r="B261" s="111" t="s">
        <v>1297</v>
      </c>
      <c r="C261" s="112" t="s">
        <v>70</v>
      </c>
      <c r="D261" s="111">
        <v>2.42</v>
      </c>
    </row>
    <row r="262" spans="1:4" ht="15" x14ac:dyDescent="0.2">
      <c r="A262" s="110">
        <v>258</v>
      </c>
      <c r="B262" s="111" t="s">
        <v>1298</v>
      </c>
      <c r="C262" s="112" t="s">
        <v>71</v>
      </c>
      <c r="D262" s="111">
        <v>3.15</v>
      </c>
    </row>
    <row r="263" spans="1:4" ht="30" x14ac:dyDescent="0.2">
      <c r="A263" s="110">
        <v>259</v>
      </c>
      <c r="B263" s="111" t="s">
        <v>1299</v>
      </c>
      <c r="C263" s="112" t="s">
        <v>378</v>
      </c>
      <c r="D263" s="111">
        <v>0.86</v>
      </c>
    </row>
    <row r="264" spans="1:4" ht="30" x14ac:dyDescent="0.2">
      <c r="A264" s="110">
        <v>260</v>
      </c>
      <c r="B264" s="111" t="s">
        <v>1300</v>
      </c>
      <c r="C264" s="112" t="s">
        <v>759</v>
      </c>
      <c r="D264" s="111">
        <v>0.49</v>
      </c>
    </row>
    <row r="265" spans="1:4" ht="45" x14ac:dyDescent="0.2">
      <c r="A265" s="110">
        <v>261</v>
      </c>
      <c r="B265" s="111" t="s">
        <v>1301</v>
      </c>
      <c r="C265" s="112" t="s">
        <v>548</v>
      </c>
      <c r="D265" s="111">
        <v>0.64</v>
      </c>
    </row>
    <row r="266" spans="1:4" ht="15" x14ac:dyDescent="0.2">
      <c r="A266" s="110">
        <v>262</v>
      </c>
      <c r="B266" s="111" t="s">
        <v>1302</v>
      </c>
      <c r="C266" s="112" t="s">
        <v>0</v>
      </c>
      <c r="D266" s="111">
        <v>0.73</v>
      </c>
    </row>
    <row r="267" spans="1:4" ht="30" x14ac:dyDescent="0.2">
      <c r="A267" s="110">
        <v>263</v>
      </c>
      <c r="B267" s="111" t="s">
        <v>1303</v>
      </c>
      <c r="C267" s="112" t="s">
        <v>72</v>
      </c>
      <c r="D267" s="111">
        <v>0.67</v>
      </c>
    </row>
    <row r="268" spans="1:4" ht="15" x14ac:dyDescent="0.2">
      <c r="A268" s="110">
        <v>264</v>
      </c>
      <c r="B268" s="111" t="s">
        <v>1304</v>
      </c>
      <c r="C268" s="112" t="s">
        <v>716</v>
      </c>
      <c r="D268" s="111">
        <v>1.2</v>
      </c>
    </row>
    <row r="269" spans="1:4" ht="15" x14ac:dyDescent="0.2">
      <c r="A269" s="110">
        <v>265</v>
      </c>
      <c r="B269" s="111" t="s">
        <v>1305</v>
      </c>
      <c r="C269" s="112" t="s">
        <v>73</v>
      </c>
      <c r="D269" s="111">
        <v>1.42</v>
      </c>
    </row>
    <row r="270" spans="1:4" ht="15" x14ac:dyDescent="0.2">
      <c r="A270" s="110">
        <v>266</v>
      </c>
      <c r="B270" s="112" t="s">
        <v>1306</v>
      </c>
      <c r="C270" s="112" t="s">
        <v>74</v>
      </c>
      <c r="D270" s="111">
        <v>2.31</v>
      </c>
    </row>
    <row r="271" spans="1:4" ht="15" x14ac:dyDescent="0.2">
      <c r="A271" s="110">
        <v>267</v>
      </c>
      <c r="B271" s="111" t="s">
        <v>1307</v>
      </c>
      <c r="C271" s="112" t="s">
        <v>75</v>
      </c>
      <c r="D271" s="111">
        <v>3.12</v>
      </c>
    </row>
    <row r="272" spans="1:4" ht="30" x14ac:dyDescent="0.2">
      <c r="A272" s="110">
        <v>268</v>
      </c>
      <c r="B272" s="111" t="s">
        <v>1308</v>
      </c>
      <c r="C272" s="112" t="s">
        <v>35</v>
      </c>
      <c r="D272" s="111">
        <v>1.08</v>
      </c>
    </row>
    <row r="273" spans="1:4" ht="30" x14ac:dyDescent="0.2">
      <c r="A273" s="110">
        <v>269</v>
      </c>
      <c r="B273" s="111" t="s">
        <v>1309</v>
      </c>
      <c r="C273" s="112" t="s">
        <v>36</v>
      </c>
      <c r="D273" s="111">
        <v>1.1200000000000001</v>
      </c>
    </row>
    <row r="274" spans="1:4" ht="30" x14ac:dyDescent="0.2">
      <c r="A274" s="110">
        <v>270</v>
      </c>
      <c r="B274" s="111" t="s">
        <v>1310</v>
      </c>
      <c r="C274" s="112" t="s">
        <v>594</v>
      </c>
      <c r="D274" s="111">
        <v>1.62</v>
      </c>
    </row>
    <row r="275" spans="1:4" ht="30" x14ac:dyDescent="0.2">
      <c r="A275" s="110">
        <v>271</v>
      </c>
      <c r="B275" s="111" t="s">
        <v>1311</v>
      </c>
      <c r="C275" s="112" t="s">
        <v>595</v>
      </c>
      <c r="D275" s="111">
        <v>1.95</v>
      </c>
    </row>
    <row r="276" spans="1:4" ht="30" x14ac:dyDescent="0.2">
      <c r="A276" s="110">
        <v>272</v>
      </c>
      <c r="B276" s="111" t="s">
        <v>1312</v>
      </c>
      <c r="C276" s="112" t="s">
        <v>596</v>
      </c>
      <c r="D276" s="111">
        <v>2.14</v>
      </c>
    </row>
    <row r="277" spans="1:4" ht="30" x14ac:dyDescent="0.2">
      <c r="A277" s="110">
        <v>273</v>
      </c>
      <c r="B277" s="111" t="s">
        <v>1313</v>
      </c>
      <c r="C277" s="112" t="s">
        <v>597</v>
      </c>
      <c r="D277" s="111">
        <v>4.13</v>
      </c>
    </row>
    <row r="278" spans="1:4" ht="15" x14ac:dyDescent="0.2">
      <c r="A278" s="110">
        <v>274</v>
      </c>
      <c r="B278" s="111" t="s">
        <v>1314</v>
      </c>
      <c r="C278" s="112" t="s">
        <v>1</v>
      </c>
      <c r="D278" s="111">
        <v>0.61</v>
      </c>
    </row>
    <row r="279" spans="1:4" ht="30" x14ac:dyDescent="0.2">
      <c r="A279" s="110">
        <v>275</v>
      </c>
      <c r="B279" s="111" t="s">
        <v>1315</v>
      </c>
      <c r="C279" s="112" t="s">
        <v>598</v>
      </c>
      <c r="D279" s="111">
        <v>0.55000000000000004</v>
      </c>
    </row>
    <row r="280" spans="1:4" ht="30" x14ac:dyDescent="0.2">
      <c r="A280" s="110">
        <v>276</v>
      </c>
      <c r="B280" s="111" t="s">
        <v>1316</v>
      </c>
      <c r="C280" s="112" t="s">
        <v>599</v>
      </c>
      <c r="D280" s="111">
        <v>0.71</v>
      </c>
    </row>
    <row r="281" spans="1:4" ht="30" x14ac:dyDescent="0.2">
      <c r="A281" s="110">
        <v>277</v>
      </c>
      <c r="B281" s="111" t="s">
        <v>1317</v>
      </c>
      <c r="C281" s="112" t="s">
        <v>600</v>
      </c>
      <c r="D281" s="111">
        <v>1.38</v>
      </c>
    </row>
    <row r="282" spans="1:4" ht="30" x14ac:dyDescent="0.2">
      <c r="A282" s="110">
        <v>278</v>
      </c>
      <c r="B282" s="111" t="s">
        <v>1318</v>
      </c>
      <c r="C282" s="112" t="s">
        <v>601</v>
      </c>
      <c r="D282" s="111">
        <v>2.41</v>
      </c>
    </row>
    <row r="283" spans="1:4" ht="30" x14ac:dyDescent="0.2">
      <c r="A283" s="110">
        <v>279</v>
      </c>
      <c r="B283" s="111" t="s">
        <v>1319</v>
      </c>
      <c r="C283" s="112" t="s">
        <v>602</v>
      </c>
      <c r="D283" s="111">
        <v>1.43</v>
      </c>
    </row>
    <row r="284" spans="1:4" ht="30" x14ac:dyDescent="0.2">
      <c r="A284" s="110">
        <v>280</v>
      </c>
      <c r="B284" s="111" t="s">
        <v>1320</v>
      </c>
      <c r="C284" s="112" t="s">
        <v>177</v>
      </c>
      <c r="D284" s="111">
        <v>1.83</v>
      </c>
    </row>
    <row r="285" spans="1:4" ht="30" x14ac:dyDescent="0.2">
      <c r="A285" s="110">
        <v>281</v>
      </c>
      <c r="B285" s="111" t="s">
        <v>1321</v>
      </c>
      <c r="C285" s="112" t="s">
        <v>178</v>
      </c>
      <c r="D285" s="111">
        <v>2.16</v>
      </c>
    </row>
    <row r="286" spans="1:4" ht="15" x14ac:dyDescent="0.2">
      <c r="A286" s="110">
        <v>282</v>
      </c>
      <c r="B286" s="111" t="s">
        <v>1322</v>
      </c>
      <c r="C286" s="112" t="s">
        <v>179</v>
      </c>
      <c r="D286" s="111">
        <v>1.81</v>
      </c>
    </row>
    <row r="287" spans="1:4" ht="15" x14ac:dyDescent="0.2">
      <c r="A287" s="110">
        <v>283</v>
      </c>
      <c r="B287" s="111" t="s">
        <v>1323</v>
      </c>
      <c r="C287" s="112" t="s">
        <v>180</v>
      </c>
      <c r="D287" s="111">
        <v>2.67</v>
      </c>
    </row>
    <row r="288" spans="1:4" ht="45" x14ac:dyDescent="0.2">
      <c r="A288" s="110">
        <v>284</v>
      </c>
      <c r="B288" s="111" t="s">
        <v>1324</v>
      </c>
      <c r="C288" s="112" t="s">
        <v>854</v>
      </c>
      <c r="D288" s="111">
        <v>0.73</v>
      </c>
    </row>
    <row r="289" spans="1:4" ht="15" x14ac:dyDescent="0.2">
      <c r="A289" s="110">
        <v>285</v>
      </c>
      <c r="B289" s="111" t="s">
        <v>1325</v>
      </c>
      <c r="C289" s="112" t="s">
        <v>181</v>
      </c>
      <c r="D289" s="111">
        <v>0.76</v>
      </c>
    </row>
    <row r="290" spans="1:4" ht="15" x14ac:dyDescent="0.2">
      <c r="A290" s="110">
        <v>286</v>
      </c>
      <c r="B290" s="111" t="s">
        <v>1326</v>
      </c>
      <c r="C290" s="112" t="s">
        <v>760</v>
      </c>
      <c r="D290" s="111">
        <v>2.42</v>
      </c>
    </row>
    <row r="291" spans="1:4" ht="15" x14ac:dyDescent="0.2">
      <c r="A291" s="110">
        <v>287</v>
      </c>
      <c r="B291" s="111" t="s">
        <v>1327</v>
      </c>
      <c r="C291" s="112" t="s">
        <v>761</v>
      </c>
      <c r="D291" s="111">
        <v>3.51</v>
      </c>
    </row>
    <row r="292" spans="1:4" ht="15" x14ac:dyDescent="0.2">
      <c r="A292" s="110">
        <v>288</v>
      </c>
      <c r="B292" s="111" t="s">
        <v>1328</v>
      </c>
      <c r="C292" s="112" t="s">
        <v>762</v>
      </c>
      <c r="D292" s="111">
        <v>4.0199999999999996</v>
      </c>
    </row>
    <row r="293" spans="1:4" ht="30" x14ac:dyDescent="0.2">
      <c r="A293" s="110">
        <v>289</v>
      </c>
      <c r="B293" s="111" t="s">
        <v>1329</v>
      </c>
      <c r="C293" s="112" t="s">
        <v>603</v>
      </c>
      <c r="D293" s="111">
        <v>0.84</v>
      </c>
    </row>
    <row r="294" spans="1:4" ht="30" x14ac:dyDescent="0.2">
      <c r="A294" s="110">
        <v>290</v>
      </c>
      <c r="B294" s="111" t="s">
        <v>1330</v>
      </c>
      <c r="C294" s="112" t="s">
        <v>855</v>
      </c>
      <c r="D294" s="111">
        <v>0.5</v>
      </c>
    </row>
    <row r="295" spans="1:4" ht="15" x14ac:dyDescent="0.2">
      <c r="A295" s="110">
        <v>291</v>
      </c>
      <c r="B295" s="111" t="s">
        <v>1331</v>
      </c>
      <c r="C295" s="112" t="s">
        <v>604</v>
      </c>
      <c r="D295" s="111">
        <v>0.37</v>
      </c>
    </row>
    <row r="296" spans="1:4" ht="30" x14ac:dyDescent="0.2">
      <c r="A296" s="110">
        <v>292</v>
      </c>
      <c r="B296" s="111" t="s">
        <v>1332</v>
      </c>
      <c r="C296" s="112" t="s">
        <v>182</v>
      </c>
      <c r="D296" s="111">
        <v>1.19</v>
      </c>
    </row>
    <row r="297" spans="1:4" ht="15" x14ac:dyDescent="0.2">
      <c r="A297" s="110">
        <v>293</v>
      </c>
      <c r="B297" s="111" t="s">
        <v>1333</v>
      </c>
      <c r="C297" s="112" t="s">
        <v>183</v>
      </c>
      <c r="D297" s="111">
        <v>1.1499999999999999</v>
      </c>
    </row>
    <row r="298" spans="1:4" ht="15" x14ac:dyDescent="0.2">
      <c r="A298" s="110">
        <v>294</v>
      </c>
      <c r="B298" s="111" t="s">
        <v>1334</v>
      </c>
      <c r="C298" s="112" t="s">
        <v>184</v>
      </c>
      <c r="D298" s="111">
        <v>1.43</v>
      </c>
    </row>
    <row r="299" spans="1:4" ht="15" x14ac:dyDescent="0.2">
      <c r="A299" s="110">
        <v>295</v>
      </c>
      <c r="B299" s="111" t="s">
        <v>1335</v>
      </c>
      <c r="C299" s="112" t="s">
        <v>185</v>
      </c>
      <c r="D299" s="111">
        <v>3</v>
      </c>
    </row>
    <row r="300" spans="1:4" ht="15" x14ac:dyDescent="0.2">
      <c r="A300" s="110">
        <v>296</v>
      </c>
      <c r="B300" s="111" t="s">
        <v>1336</v>
      </c>
      <c r="C300" s="112" t="s">
        <v>186</v>
      </c>
      <c r="D300" s="111">
        <v>4.3</v>
      </c>
    </row>
    <row r="301" spans="1:4" ht="15" x14ac:dyDescent="0.2">
      <c r="A301" s="110">
        <v>297</v>
      </c>
      <c r="B301" s="111" t="s">
        <v>1337</v>
      </c>
      <c r="C301" s="112" t="s">
        <v>187</v>
      </c>
      <c r="D301" s="111">
        <v>2.42</v>
      </c>
    </row>
    <row r="302" spans="1:4" ht="15" x14ac:dyDescent="0.2">
      <c r="A302" s="110">
        <v>298</v>
      </c>
      <c r="B302" s="111" t="s">
        <v>1338</v>
      </c>
      <c r="C302" s="112" t="s">
        <v>188</v>
      </c>
      <c r="D302" s="111">
        <v>2.69</v>
      </c>
    </row>
    <row r="303" spans="1:4" ht="15" x14ac:dyDescent="0.2">
      <c r="A303" s="110">
        <v>299</v>
      </c>
      <c r="B303" s="111" t="s">
        <v>1339</v>
      </c>
      <c r="C303" s="112" t="s">
        <v>189</v>
      </c>
      <c r="D303" s="111">
        <v>4.12</v>
      </c>
    </row>
    <row r="304" spans="1:4" ht="30" x14ac:dyDescent="0.2">
      <c r="A304" s="110">
        <v>300</v>
      </c>
      <c r="B304" s="111" t="s">
        <v>1340</v>
      </c>
      <c r="C304" s="112" t="s">
        <v>190</v>
      </c>
      <c r="D304" s="111">
        <v>1.1599999999999999</v>
      </c>
    </row>
    <row r="305" spans="1:4" ht="30" x14ac:dyDescent="0.2">
      <c r="A305" s="110">
        <v>301</v>
      </c>
      <c r="B305" s="111" t="s">
        <v>1341</v>
      </c>
      <c r="C305" s="112" t="s">
        <v>191</v>
      </c>
      <c r="D305" s="111">
        <v>1.95</v>
      </c>
    </row>
    <row r="306" spans="1:4" ht="30" x14ac:dyDescent="0.2">
      <c r="A306" s="110">
        <v>302</v>
      </c>
      <c r="B306" s="111" t="s">
        <v>1342</v>
      </c>
      <c r="C306" s="112" t="s">
        <v>192</v>
      </c>
      <c r="D306" s="111">
        <v>2.46</v>
      </c>
    </row>
    <row r="307" spans="1:4" ht="15" x14ac:dyDescent="0.2">
      <c r="A307" s="110">
        <v>303</v>
      </c>
      <c r="B307" s="111" t="s">
        <v>1343</v>
      </c>
      <c r="C307" s="112" t="s">
        <v>763</v>
      </c>
      <c r="D307" s="111">
        <v>0.73</v>
      </c>
    </row>
    <row r="308" spans="1:4" ht="15" x14ac:dyDescent="0.2">
      <c r="A308" s="110">
        <v>304</v>
      </c>
      <c r="B308" s="111" t="s">
        <v>1344</v>
      </c>
      <c r="C308" s="112" t="s">
        <v>764</v>
      </c>
      <c r="D308" s="111">
        <v>0.91</v>
      </c>
    </row>
    <row r="309" spans="1:4" ht="15" x14ac:dyDescent="0.2">
      <c r="A309" s="110">
        <v>305</v>
      </c>
      <c r="B309" s="111" t="s">
        <v>1345</v>
      </c>
      <c r="C309" s="112" t="s">
        <v>193</v>
      </c>
      <c r="D309" s="111">
        <v>0.86</v>
      </c>
    </row>
    <row r="310" spans="1:4" ht="15" x14ac:dyDescent="0.2">
      <c r="A310" s="110">
        <v>306</v>
      </c>
      <c r="B310" s="111" t="s">
        <v>1346</v>
      </c>
      <c r="C310" s="112" t="s">
        <v>194</v>
      </c>
      <c r="D310" s="111">
        <v>1.24</v>
      </c>
    </row>
    <row r="311" spans="1:4" ht="15" x14ac:dyDescent="0.2">
      <c r="A311" s="110">
        <v>307</v>
      </c>
      <c r="B311" s="111" t="s">
        <v>1347</v>
      </c>
      <c r="C311" s="112" t="s">
        <v>195</v>
      </c>
      <c r="D311" s="111">
        <v>1.78</v>
      </c>
    </row>
    <row r="312" spans="1:4" ht="15" x14ac:dyDescent="0.2">
      <c r="A312" s="110">
        <v>308</v>
      </c>
      <c r="B312" s="111" t="s">
        <v>1348</v>
      </c>
      <c r="C312" s="112" t="s">
        <v>196</v>
      </c>
      <c r="D312" s="111">
        <v>1.1299999999999999</v>
      </c>
    </row>
    <row r="313" spans="1:4" ht="15" x14ac:dyDescent="0.2">
      <c r="A313" s="110">
        <v>309</v>
      </c>
      <c r="B313" s="111" t="s">
        <v>1349</v>
      </c>
      <c r="C313" s="112" t="s">
        <v>197</v>
      </c>
      <c r="D313" s="111">
        <v>1.19</v>
      </c>
    </row>
    <row r="314" spans="1:4" ht="15" x14ac:dyDescent="0.2">
      <c r="A314" s="110">
        <v>310</v>
      </c>
      <c r="B314" s="111" t="s">
        <v>1350</v>
      </c>
      <c r="C314" s="112" t="s">
        <v>198</v>
      </c>
      <c r="D314" s="111">
        <v>2.13</v>
      </c>
    </row>
    <row r="315" spans="1:4" ht="15" x14ac:dyDescent="0.2">
      <c r="A315" s="110">
        <v>311</v>
      </c>
      <c r="B315" s="111" t="s">
        <v>1351</v>
      </c>
      <c r="C315" s="112" t="s">
        <v>199</v>
      </c>
      <c r="D315" s="111">
        <v>1.17</v>
      </c>
    </row>
    <row r="316" spans="1:4" ht="15" x14ac:dyDescent="0.2">
      <c r="A316" s="110">
        <v>312</v>
      </c>
      <c r="B316" s="111" t="s">
        <v>1352</v>
      </c>
      <c r="C316" s="112" t="s">
        <v>200</v>
      </c>
      <c r="D316" s="111">
        <v>2.91</v>
      </c>
    </row>
    <row r="317" spans="1:4" ht="15" x14ac:dyDescent="0.2">
      <c r="A317" s="110">
        <v>313</v>
      </c>
      <c r="B317" s="111" t="s">
        <v>1353</v>
      </c>
      <c r="C317" s="112" t="s">
        <v>201</v>
      </c>
      <c r="D317" s="111">
        <v>1.21</v>
      </c>
    </row>
    <row r="318" spans="1:4" ht="15" x14ac:dyDescent="0.2">
      <c r="A318" s="110">
        <v>314</v>
      </c>
      <c r="B318" s="111" t="s">
        <v>1354</v>
      </c>
      <c r="C318" s="112" t="s">
        <v>202</v>
      </c>
      <c r="D318" s="113">
        <v>2.0299999999999998</v>
      </c>
    </row>
    <row r="319" spans="1:4" ht="15" x14ac:dyDescent="0.2">
      <c r="A319" s="110">
        <v>315</v>
      </c>
      <c r="B319" s="111" t="s">
        <v>1355</v>
      </c>
      <c r="C319" s="112" t="s">
        <v>203</v>
      </c>
      <c r="D319" s="111">
        <v>3.54</v>
      </c>
    </row>
    <row r="320" spans="1:4" ht="15" x14ac:dyDescent="0.2">
      <c r="A320" s="110">
        <v>316</v>
      </c>
      <c r="B320" s="111" t="s">
        <v>1356</v>
      </c>
      <c r="C320" s="112" t="s">
        <v>204</v>
      </c>
      <c r="D320" s="111">
        <v>5.2</v>
      </c>
    </row>
    <row r="321" spans="1:4" ht="15" x14ac:dyDescent="0.2">
      <c r="A321" s="110">
        <v>317</v>
      </c>
      <c r="B321" s="111" t="s">
        <v>1357</v>
      </c>
      <c r="C321" s="112" t="s">
        <v>205</v>
      </c>
      <c r="D321" s="111">
        <v>11.11</v>
      </c>
    </row>
    <row r="322" spans="1:4" ht="15" x14ac:dyDescent="0.2">
      <c r="A322" s="110">
        <v>318</v>
      </c>
      <c r="B322" s="111" t="s">
        <v>1358</v>
      </c>
      <c r="C322" s="112" t="s">
        <v>856</v>
      </c>
      <c r="D322" s="111">
        <v>14.07</v>
      </c>
    </row>
    <row r="323" spans="1:4" ht="30" x14ac:dyDescent="0.2">
      <c r="A323" s="110">
        <v>319</v>
      </c>
      <c r="B323" s="111" t="s">
        <v>1359</v>
      </c>
      <c r="C323" s="112" t="s">
        <v>302</v>
      </c>
      <c r="D323" s="111">
        <v>0.89</v>
      </c>
    </row>
    <row r="324" spans="1:4" ht="15" x14ac:dyDescent="0.2">
      <c r="A324" s="110">
        <v>320</v>
      </c>
      <c r="B324" s="111" t="s">
        <v>1360</v>
      </c>
      <c r="C324" s="112" t="s">
        <v>206</v>
      </c>
      <c r="D324" s="111">
        <v>0.74</v>
      </c>
    </row>
    <row r="325" spans="1:4" ht="15" x14ac:dyDescent="0.2">
      <c r="A325" s="110">
        <v>321</v>
      </c>
      <c r="B325" s="111" t="s">
        <v>1361</v>
      </c>
      <c r="C325" s="112" t="s">
        <v>229</v>
      </c>
      <c r="D325" s="111">
        <v>1.27</v>
      </c>
    </row>
    <row r="326" spans="1:4" ht="15" x14ac:dyDescent="0.2">
      <c r="A326" s="110">
        <v>322</v>
      </c>
      <c r="B326" s="111" t="s">
        <v>1362</v>
      </c>
      <c r="C326" s="112" t="s">
        <v>230</v>
      </c>
      <c r="D326" s="111">
        <v>1.63</v>
      </c>
    </row>
    <row r="327" spans="1:4" ht="15" x14ac:dyDescent="0.2">
      <c r="A327" s="110">
        <v>323</v>
      </c>
      <c r="B327" s="111" t="s">
        <v>1363</v>
      </c>
      <c r="C327" s="112" t="s">
        <v>231</v>
      </c>
      <c r="D327" s="111">
        <v>1.9</v>
      </c>
    </row>
    <row r="328" spans="1:4" ht="15" x14ac:dyDescent="0.2">
      <c r="A328" s="110">
        <v>324</v>
      </c>
      <c r="B328" s="111" t="s">
        <v>1364</v>
      </c>
      <c r="C328" s="112" t="s">
        <v>765</v>
      </c>
      <c r="D328" s="111">
        <v>1.02</v>
      </c>
    </row>
    <row r="329" spans="1:4" ht="15" x14ac:dyDescent="0.2">
      <c r="A329" s="110">
        <v>325</v>
      </c>
      <c r="B329" s="111" t="s">
        <v>1365</v>
      </c>
      <c r="C329" s="112" t="s">
        <v>857</v>
      </c>
      <c r="D329" s="111">
        <v>1.49</v>
      </c>
    </row>
    <row r="330" spans="1:4" ht="15" x14ac:dyDescent="0.2">
      <c r="A330" s="110">
        <v>326</v>
      </c>
      <c r="B330" s="111" t="s">
        <v>1366</v>
      </c>
      <c r="C330" s="112" t="s">
        <v>232</v>
      </c>
      <c r="D330" s="111">
        <v>2.14</v>
      </c>
    </row>
    <row r="331" spans="1:4" ht="15" x14ac:dyDescent="0.2">
      <c r="A331" s="110">
        <v>327</v>
      </c>
      <c r="B331" s="111" t="s">
        <v>1367</v>
      </c>
      <c r="C331" s="112" t="s">
        <v>766</v>
      </c>
      <c r="D331" s="111">
        <v>1.25</v>
      </c>
    </row>
    <row r="332" spans="1:4" ht="15" x14ac:dyDescent="0.2">
      <c r="A332" s="110">
        <v>328</v>
      </c>
      <c r="B332" s="111" t="s">
        <v>1368</v>
      </c>
      <c r="C332" s="112" t="s">
        <v>767</v>
      </c>
      <c r="D332" s="111">
        <v>2.76</v>
      </c>
    </row>
    <row r="333" spans="1:4" ht="30" x14ac:dyDescent="0.2">
      <c r="A333" s="110">
        <v>329</v>
      </c>
      <c r="B333" s="111" t="s">
        <v>1369</v>
      </c>
      <c r="C333" s="112" t="s">
        <v>858</v>
      </c>
      <c r="D333" s="111">
        <v>0.76</v>
      </c>
    </row>
    <row r="334" spans="1:4" ht="15" x14ac:dyDescent="0.2">
      <c r="A334" s="110">
        <v>330</v>
      </c>
      <c r="B334" s="111" t="s">
        <v>1370</v>
      </c>
      <c r="C334" s="112" t="s">
        <v>605</v>
      </c>
      <c r="D334" s="111">
        <v>1.06</v>
      </c>
    </row>
    <row r="335" spans="1:4" ht="15" x14ac:dyDescent="0.2">
      <c r="A335" s="110">
        <v>331</v>
      </c>
      <c r="B335" s="111" t="s">
        <v>1371</v>
      </c>
      <c r="C335" s="112" t="s">
        <v>303</v>
      </c>
      <c r="D335" s="111">
        <v>1.1599999999999999</v>
      </c>
    </row>
    <row r="336" spans="1:4" ht="15" x14ac:dyDescent="0.2">
      <c r="A336" s="110">
        <v>332</v>
      </c>
      <c r="B336" s="111" t="s">
        <v>1372</v>
      </c>
      <c r="C336" s="112" t="s">
        <v>555</v>
      </c>
      <c r="D336" s="111">
        <v>3.32</v>
      </c>
    </row>
    <row r="337" spans="1:4" ht="15" x14ac:dyDescent="0.2">
      <c r="A337" s="110">
        <v>333</v>
      </c>
      <c r="B337" s="111" t="s">
        <v>1373</v>
      </c>
      <c r="C337" s="112" t="s">
        <v>671</v>
      </c>
      <c r="D337" s="111">
        <v>4.32</v>
      </c>
    </row>
    <row r="338" spans="1:4" ht="15" x14ac:dyDescent="0.2">
      <c r="A338" s="110">
        <v>334</v>
      </c>
      <c r="B338" s="111" t="s">
        <v>1374</v>
      </c>
      <c r="C338" s="112" t="s">
        <v>556</v>
      </c>
      <c r="D338" s="111">
        <v>3.5</v>
      </c>
    </row>
    <row r="339" spans="1:4" ht="30" x14ac:dyDescent="0.2">
      <c r="A339" s="110">
        <v>335</v>
      </c>
      <c r="B339" s="111" t="s">
        <v>1375</v>
      </c>
      <c r="C339" s="112" t="s">
        <v>1376</v>
      </c>
      <c r="D339" s="111">
        <v>5.35</v>
      </c>
    </row>
    <row r="340" spans="1:4" ht="30" x14ac:dyDescent="0.2">
      <c r="A340" s="110">
        <v>336</v>
      </c>
      <c r="B340" s="111" t="s">
        <v>1377</v>
      </c>
      <c r="C340" s="112" t="s">
        <v>724</v>
      </c>
      <c r="D340" s="111">
        <v>0.32</v>
      </c>
    </row>
    <row r="341" spans="1:4" ht="30" x14ac:dyDescent="0.2">
      <c r="A341" s="110">
        <v>337</v>
      </c>
      <c r="B341" s="111" t="s">
        <v>1378</v>
      </c>
      <c r="C341" s="112" t="s">
        <v>509</v>
      </c>
      <c r="D341" s="113">
        <v>0.46</v>
      </c>
    </row>
    <row r="342" spans="1:4" ht="15" x14ac:dyDescent="0.2">
      <c r="A342" s="110">
        <v>338</v>
      </c>
      <c r="B342" s="111" t="s">
        <v>1379</v>
      </c>
      <c r="C342" s="112" t="s">
        <v>510</v>
      </c>
      <c r="D342" s="113">
        <v>8.4</v>
      </c>
    </row>
    <row r="343" spans="1:4" ht="15" x14ac:dyDescent="0.2">
      <c r="A343" s="110">
        <v>339</v>
      </c>
      <c r="B343" s="111" t="s">
        <v>1380</v>
      </c>
      <c r="C343" s="112" t="s">
        <v>511</v>
      </c>
      <c r="D343" s="113">
        <v>2.3199999999999998</v>
      </c>
    </row>
    <row r="344" spans="1:4" ht="45" x14ac:dyDescent="0.2">
      <c r="A344" s="110">
        <v>340</v>
      </c>
      <c r="B344" s="111" t="s">
        <v>1381</v>
      </c>
      <c r="C344" s="112" t="s">
        <v>859</v>
      </c>
      <c r="D344" s="113">
        <v>18.149999999999999</v>
      </c>
    </row>
    <row r="345" spans="1:4" ht="15" x14ac:dyDescent="0.2">
      <c r="A345" s="110">
        <v>341</v>
      </c>
      <c r="B345" s="111" t="s">
        <v>1382</v>
      </c>
      <c r="C345" s="112" t="s">
        <v>860</v>
      </c>
      <c r="D345" s="111">
        <v>2.0499999999999998</v>
      </c>
    </row>
    <row r="346" spans="1:4" ht="15" x14ac:dyDescent="0.2">
      <c r="A346" s="110">
        <v>342</v>
      </c>
      <c r="B346" s="111" t="s">
        <v>1383</v>
      </c>
      <c r="C346" s="112" t="s">
        <v>861</v>
      </c>
      <c r="D346" s="111">
        <v>7.81</v>
      </c>
    </row>
    <row r="347" spans="1:4" ht="15" x14ac:dyDescent="0.2">
      <c r="A347" s="110">
        <v>343</v>
      </c>
      <c r="B347" s="111" t="s">
        <v>1384</v>
      </c>
      <c r="C347" s="112" t="s">
        <v>862</v>
      </c>
      <c r="D347" s="113">
        <v>15.57</v>
      </c>
    </row>
    <row r="348" spans="1:4" ht="30" x14ac:dyDescent="0.2">
      <c r="A348" s="110">
        <v>344</v>
      </c>
      <c r="B348" s="111" t="s">
        <v>1385</v>
      </c>
      <c r="C348" s="112" t="s">
        <v>349</v>
      </c>
      <c r="D348" s="113">
        <v>0.5</v>
      </c>
    </row>
    <row r="349" spans="1:4" ht="30" x14ac:dyDescent="0.2">
      <c r="A349" s="110">
        <v>345</v>
      </c>
      <c r="B349" s="111" t="s">
        <v>1386</v>
      </c>
      <c r="C349" s="112" t="s">
        <v>874</v>
      </c>
      <c r="D349" s="113">
        <v>1.31</v>
      </c>
    </row>
    <row r="350" spans="1:4" ht="30" x14ac:dyDescent="0.2">
      <c r="A350" s="110">
        <v>346</v>
      </c>
      <c r="B350" s="111" t="s">
        <v>1387</v>
      </c>
      <c r="C350" s="112" t="s">
        <v>863</v>
      </c>
      <c r="D350" s="113">
        <v>1.82</v>
      </c>
    </row>
    <row r="351" spans="1:4" ht="30" x14ac:dyDescent="0.2">
      <c r="A351" s="110">
        <v>347</v>
      </c>
      <c r="B351" s="111" t="s">
        <v>1388</v>
      </c>
      <c r="C351" s="112" t="s">
        <v>864</v>
      </c>
      <c r="D351" s="113">
        <v>3.12</v>
      </c>
    </row>
    <row r="352" spans="1:4" ht="30" x14ac:dyDescent="0.2">
      <c r="A352" s="110">
        <v>348</v>
      </c>
      <c r="B352" s="111" t="s">
        <v>1389</v>
      </c>
      <c r="C352" s="112" t="s">
        <v>865</v>
      </c>
      <c r="D352" s="113">
        <v>8.6</v>
      </c>
    </row>
    <row r="353" spans="1:4" ht="45" x14ac:dyDescent="0.2">
      <c r="A353" s="110">
        <v>349</v>
      </c>
      <c r="B353" s="111" t="s">
        <v>1390</v>
      </c>
      <c r="C353" s="112" t="s">
        <v>876</v>
      </c>
      <c r="D353" s="113">
        <v>1.24</v>
      </c>
    </row>
    <row r="354" spans="1:4" ht="45" x14ac:dyDescent="0.2">
      <c r="A354" s="110">
        <v>350</v>
      </c>
      <c r="B354" s="111" t="s">
        <v>1391</v>
      </c>
      <c r="C354" s="112" t="s">
        <v>2048</v>
      </c>
      <c r="D354" s="113">
        <v>1.67</v>
      </c>
    </row>
    <row r="355" spans="1:4" ht="45" x14ac:dyDescent="0.2">
      <c r="A355" s="110">
        <v>351</v>
      </c>
      <c r="B355" s="111" t="s">
        <v>1392</v>
      </c>
      <c r="C355" s="112" t="s">
        <v>866</v>
      </c>
      <c r="D355" s="113">
        <v>3.03</v>
      </c>
    </row>
    <row r="356" spans="1:4" ht="15" x14ac:dyDescent="0.2">
      <c r="A356" s="110">
        <v>352</v>
      </c>
      <c r="B356" s="111" t="s">
        <v>1393</v>
      </c>
      <c r="C356" s="112" t="s">
        <v>966</v>
      </c>
      <c r="D356" s="113">
        <v>1.02</v>
      </c>
    </row>
    <row r="357" spans="1:4" ht="15" x14ac:dyDescent="0.2">
      <c r="A357" s="110">
        <v>353</v>
      </c>
      <c r="B357" s="111" t="s">
        <v>1394</v>
      </c>
      <c r="C357" s="112" t="s">
        <v>967</v>
      </c>
      <c r="D357" s="113">
        <v>1.38</v>
      </c>
    </row>
    <row r="358" spans="1:4" ht="15" x14ac:dyDescent="0.2">
      <c r="A358" s="110">
        <v>354</v>
      </c>
      <c r="B358" s="111" t="s">
        <v>1395</v>
      </c>
      <c r="C358" s="112" t="s">
        <v>2049</v>
      </c>
      <c r="D358" s="113">
        <v>2</v>
      </c>
    </row>
    <row r="359" spans="1:4" ht="30" x14ac:dyDescent="0.2">
      <c r="A359" s="110">
        <v>355</v>
      </c>
      <c r="B359" s="111" t="s">
        <v>1396</v>
      </c>
      <c r="C359" s="112" t="s">
        <v>1397</v>
      </c>
      <c r="D359" s="113">
        <v>0.59</v>
      </c>
    </row>
    <row r="360" spans="1:4" ht="30" x14ac:dyDescent="0.2">
      <c r="A360" s="110">
        <v>356</v>
      </c>
      <c r="B360" s="111" t="s">
        <v>1398</v>
      </c>
      <c r="C360" s="112" t="s">
        <v>2050</v>
      </c>
      <c r="D360" s="113">
        <v>0.84</v>
      </c>
    </row>
    <row r="361" spans="1:4" ht="30" x14ac:dyDescent="0.2">
      <c r="A361" s="110">
        <v>357</v>
      </c>
      <c r="B361" s="111" t="s">
        <v>1399</v>
      </c>
      <c r="C361" s="112" t="s">
        <v>1400</v>
      </c>
      <c r="D361" s="113">
        <v>1.17</v>
      </c>
    </row>
    <row r="362" spans="1:4" ht="30" x14ac:dyDescent="0.2">
      <c r="A362" s="110">
        <v>358</v>
      </c>
      <c r="B362" s="111" t="s">
        <v>1401</v>
      </c>
      <c r="C362" s="112" t="s">
        <v>626</v>
      </c>
      <c r="D362" s="113">
        <v>1.5</v>
      </c>
    </row>
    <row r="363" spans="1:4" ht="30" x14ac:dyDescent="0.2">
      <c r="A363" s="110">
        <v>359</v>
      </c>
      <c r="B363" s="111" t="s">
        <v>1402</v>
      </c>
      <c r="C363" s="112" t="s">
        <v>726</v>
      </c>
      <c r="D363" s="113">
        <v>1.8</v>
      </c>
    </row>
    <row r="364" spans="1:4" ht="45" x14ac:dyDescent="0.2">
      <c r="A364" s="228">
        <v>360</v>
      </c>
      <c r="B364" s="227" t="s">
        <v>1403</v>
      </c>
      <c r="C364" s="228" t="s">
        <v>627</v>
      </c>
      <c r="D364" s="228">
        <v>4.8099999999999996</v>
      </c>
    </row>
    <row r="365" spans="1:4" ht="30" x14ac:dyDescent="0.2">
      <c r="A365" s="228">
        <v>361</v>
      </c>
      <c r="B365" s="227" t="s">
        <v>1404</v>
      </c>
      <c r="C365" s="228" t="s">
        <v>305</v>
      </c>
      <c r="D365" s="228">
        <v>2.75</v>
      </c>
    </row>
    <row r="366" spans="1:4" ht="30" x14ac:dyDescent="0.2">
      <c r="A366" s="228">
        <v>362</v>
      </c>
      <c r="B366" s="227" t="s">
        <v>1405</v>
      </c>
      <c r="C366" s="228" t="s">
        <v>867</v>
      </c>
      <c r="D366" s="228">
        <v>2.35</v>
      </c>
    </row>
    <row r="367" spans="1:4" ht="15" x14ac:dyDescent="0.2">
      <c r="A367" s="228">
        <v>363</v>
      </c>
      <c r="B367" s="227" t="s">
        <v>1406</v>
      </c>
      <c r="C367" s="228" t="s">
        <v>2051</v>
      </c>
      <c r="D367" s="228">
        <v>1.5</v>
      </c>
    </row>
    <row r="368" spans="1:4" x14ac:dyDescent="0.2">
      <c r="A368" s="9"/>
      <c r="B368" s="14"/>
      <c r="C368" s="9"/>
    </row>
    <row r="369" spans="1:3" x14ac:dyDescent="0.2">
      <c r="A369" s="9"/>
      <c r="B369" s="14"/>
      <c r="C369" s="9"/>
    </row>
    <row r="370" spans="1:3" x14ac:dyDescent="0.2">
      <c r="A370" s="9"/>
      <c r="B370" s="14"/>
      <c r="C370" s="9"/>
    </row>
    <row r="371" spans="1:3" x14ac:dyDescent="0.2">
      <c r="A371" s="9"/>
      <c r="B371" s="14"/>
      <c r="C371" s="9"/>
    </row>
    <row r="372" spans="1:3" x14ac:dyDescent="0.2">
      <c r="A372" s="9"/>
      <c r="B372" s="14"/>
      <c r="C372" s="9"/>
    </row>
    <row r="373" spans="1:3" x14ac:dyDescent="0.2">
      <c r="A373" s="9"/>
      <c r="B373" s="14"/>
      <c r="C373" s="9"/>
    </row>
    <row r="374" spans="1:3" x14ac:dyDescent="0.2">
      <c r="A374" s="9"/>
      <c r="B374" s="14"/>
      <c r="C374" s="9"/>
    </row>
    <row r="375" spans="1:3" x14ac:dyDescent="0.2">
      <c r="A375" s="9"/>
      <c r="B375" s="14"/>
      <c r="C375" s="9"/>
    </row>
    <row r="376" spans="1:3" x14ac:dyDescent="0.2">
      <c r="A376" s="9"/>
      <c r="B376" s="14"/>
      <c r="C376" s="9"/>
    </row>
    <row r="377" spans="1:3" x14ac:dyDescent="0.2">
      <c r="A377" s="9"/>
      <c r="B377" s="14"/>
      <c r="C377" s="9"/>
    </row>
    <row r="378" spans="1:3" x14ac:dyDescent="0.2">
      <c r="A378" s="9"/>
      <c r="B378" s="14"/>
      <c r="C378" s="9"/>
    </row>
    <row r="379" spans="1:3" x14ac:dyDescent="0.2">
      <c r="A379" s="9"/>
      <c r="B379" s="14"/>
      <c r="C379" s="9"/>
    </row>
    <row r="380" spans="1:3" x14ac:dyDescent="0.2">
      <c r="A380" s="9"/>
      <c r="B380" s="14"/>
      <c r="C380" s="9"/>
    </row>
    <row r="381" spans="1:3" x14ac:dyDescent="0.2">
      <c r="A381" s="9"/>
      <c r="B381" s="14"/>
      <c r="C381" s="9"/>
    </row>
    <row r="382" spans="1:3" x14ac:dyDescent="0.2">
      <c r="A382" s="9"/>
      <c r="B382" s="14"/>
      <c r="C382" s="9"/>
    </row>
    <row r="383" spans="1:3" x14ac:dyDescent="0.2">
      <c r="A383" s="9"/>
      <c r="B383" s="14"/>
      <c r="C383" s="9"/>
    </row>
    <row r="384" spans="1:3" x14ac:dyDescent="0.2">
      <c r="A384" s="9"/>
      <c r="B384" s="14"/>
      <c r="C384" s="9"/>
    </row>
    <row r="385" spans="1:3" x14ac:dyDescent="0.2">
      <c r="A385" s="9"/>
      <c r="B385" s="14"/>
      <c r="C385" s="9"/>
    </row>
    <row r="386" spans="1:3" x14ac:dyDescent="0.2">
      <c r="A386" s="9"/>
      <c r="B386" s="14"/>
      <c r="C386" s="9"/>
    </row>
    <row r="387" spans="1:3" x14ac:dyDescent="0.2">
      <c r="A387" s="9"/>
      <c r="B387" s="14"/>
      <c r="C387" s="9"/>
    </row>
    <row r="388" spans="1:3" x14ac:dyDescent="0.2">
      <c r="A388" s="9"/>
      <c r="B388" s="14"/>
      <c r="C388" s="9"/>
    </row>
    <row r="389" spans="1:3" x14ac:dyDescent="0.2">
      <c r="A389" s="9"/>
      <c r="B389" s="14"/>
      <c r="C389" s="9"/>
    </row>
    <row r="390" spans="1:3" x14ac:dyDescent="0.2">
      <c r="A390" s="9"/>
      <c r="B390" s="14"/>
      <c r="C390" s="9"/>
    </row>
    <row r="391" spans="1:3" x14ac:dyDescent="0.2">
      <c r="A391" s="9"/>
      <c r="B391" s="14"/>
      <c r="C391" s="9"/>
    </row>
    <row r="392" spans="1:3" x14ac:dyDescent="0.2">
      <c r="A392" s="9"/>
      <c r="B392" s="14"/>
      <c r="C392" s="9"/>
    </row>
    <row r="393" spans="1:3" x14ac:dyDescent="0.2">
      <c r="A393" s="9"/>
      <c r="B393" s="14"/>
      <c r="C393" s="9"/>
    </row>
    <row r="394" spans="1:3" x14ac:dyDescent="0.2">
      <c r="A394" s="9"/>
      <c r="B394" s="14"/>
      <c r="C394" s="9"/>
    </row>
    <row r="395" spans="1:3" x14ac:dyDescent="0.2">
      <c r="A395" s="9"/>
      <c r="B395" s="14"/>
      <c r="C395" s="9"/>
    </row>
    <row r="396" spans="1:3" x14ac:dyDescent="0.2">
      <c r="A396" s="9"/>
      <c r="B396" s="14"/>
      <c r="C396" s="9"/>
    </row>
    <row r="397" spans="1:3" x14ac:dyDescent="0.2">
      <c r="A397" s="9"/>
      <c r="B397" s="14"/>
      <c r="C397" s="9"/>
    </row>
    <row r="398" spans="1:3" x14ac:dyDescent="0.2">
      <c r="A398" s="9"/>
      <c r="B398" s="14"/>
      <c r="C398" s="9"/>
    </row>
    <row r="399" spans="1:3" x14ac:dyDescent="0.2">
      <c r="A399" s="9"/>
      <c r="B399" s="14"/>
      <c r="C399" s="9"/>
    </row>
    <row r="400" spans="1:3" x14ac:dyDescent="0.2">
      <c r="A400" s="9"/>
      <c r="B400" s="14"/>
      <c r="C400" s="9"/>
    </row>
    <row r="401" spans="1:3" x14ac:dyDescent="0.2">
      <c r="A401" s="9"/>
      <c r="B401" s="14"/>
      <c r="C401" s="9"/>
    </row>
    <row r="402" spans="1:3" x14ac:dyDescent="0.2">
      <c r="A402" s="9"/>
      <c r="B402" s="14"/>
      <c r="C402" s="9"/>
    </row>
    <row r="403" spans="1:3" x14ac:dyDescent="0.2">
      <c r="A403" s="9"/>
      <c r="B403" s="14"/>
      <c r="C403" s="9"/>
    </row>
    <row r="404" spans="1:3" x14ac:dyDescent="0.2">
      <c r="A404" s="9"/>
      <c r="B404" s="14"/>
      <c r="C404" s="9"/>
    </row>
    <row r="405" spans="1:3" x14ac:dyDescent="0.2">
      <c r="A405" s="9"/>
      <c r="B405" s="14"/>
      <c r="C405" s="9"/>
    </row>
    <row r="406" spans="1:3" x14ac:dyDescent="0.2">
      <c r="A406" s="9"/>
      <c r="B406" s="14"/>
      <c r="C406" s="9"/>
    </row>
    <row r="407" spans="1:3" x14ac:dyDescent="0.2">
      <c r="A407" s="9"/>
      <c r="B407" s="14"/>
      <c r="C407" s="9"/>
    </row>
    <row r="408" spans="1:3" x14ac:dyDescent="0.2">
      <c r="A408" s="9"/>
      <c r="B408" s="14"/>
      <c r="C408" s="9"/>
    </row>
    <row r="409" spans="1:3" x14ac:dyDescent="0.2">
      <c r="A409" s="9"/>
      <c r="B409" s="14"/>
      <c r="C409" s="9"/>
    </row>
    <row r="410" spans="1:3" x14ac:dyDescent="0.2">
      <c r="A410" s="9"/>
      <c r="B410" s="14"/>
      <c r="C410" s="9"/>
    </row>
    <row r="411" spans="1:3" x14ac:dyDescent="0.2">
      <c r="A411" s="9"/>
      <c r="B411" s="14"/>
      <c r="C411" s="9"/>
    </row>
    <row r="412" spans="1:3" x14ac:dyDescent="0.2">
      <c r="A412" s="9"/>
      <c r="B412" s="14"/>
      <c r="C412" s="9"/>
    </row>
    <row r="413" spans="1:3" x14ac:dyDescent="0.2">
      <c r="A413" s="9"/>
      <c r="B413" s="14"/>
      <c r="C413" s="9"/>
    </row>
    <row r="414" spans="1:3" x14ac:dyDescent="0.2">
      <c r="A414" s="9"/>
      <c r="B414" s="14"/>
      <c r="C414" s="9"/>
    </row>
    <row r="415" spans="1:3" x14ac:dyDescent="0.2">
      <c r="A415" s="9"/>
      <c r="B415" s="14"/>
      <c r="C415" s="9"/>
    </row>
    <row r="416" spans="1:3" x14ac:dyDescent="0.2">
      <c r="A416" s="9"/>
      <c r="B416" s="14"/>
      <c r="C416" s="9"/>
    </row>
    <row r="417" spans="1:3" x14ac:dyDescent="0.2">
      <c r="A417" s="9"/>
      <c r="B417" s="14"/>
      <c r="C417" s="9"/>
    </row>
    <row r="418" spans="1:3" x14ac:dyDescent="0.2">
      <c r="A418" s="9"/>
      <c r="B418" s="14"/>
      <c r="C418" s="9"/>
    </row>
    <row r="419" spans="1:3" x14ac:dyDescent="0.2">
      <c r="A419" s="9"/>
      <c r="B419" s="14"/>
      <c r="C419" s="9"/>
    </row>
    <row r="420" spans="1:3" x14ac:dyDescent="0.2">
      <c r="A420" s="9"/>
      <c r="B420" s="14"/>
      <c r="C420" s="9"/>
    </row>
    <row r="421" spans="1:3" x14ac:dyDescent="0.2">
      <c r="A421" s="9"/>
      <c r="B421" s="14"/>
      <c r="C421" s="9"/>
    </row>
    <row r="422" spans="1:3" x14ac:dyDescent="0.2">
      <c r="A422" s="9"/>
      <c r="B422" s="14"/>
      <c r="C422" s="9"/>
    </row>
    <row r="423" spans="1:3" x14ac:dyDescent="0.2">
      <c r="A423" s="9"/>
      <c r="B423" s="14"/>
      <c r="C423" s="9"/>
    </row>
    <row r="424" spans="1:3" x14ac:dyDescent="0.2">
      <c r="A424" s="9"/>
      <c r="B424" s="14"/>
      <c r="C424" s="9"/>
    </row>
    <row r="425" spans="1:3" x14ac:dyDescent="0.2">
      <c r="A425" s="9"/>
      <c r="B425" s="14"/>
      <c r="C425" s="9"/>
    </row>
    <row r="426" spans="1:3" x14ac:dyDescent="0.2">
      <c r="A426" s="9"/>
      <c r="B426" s="14"/>
      <c r="C426" s="9"/>
    </row>
    <row r="427" spans="1:3" x14ac:dyDescent="0.2">
      <c r="A427" s="9"/>
      <c r="B427" s="14"/>
      <c r="C427" s="9"/>
    </row>
    <row r="428" spans="1:3" x14ac:dyDescent="0.2">
      <c r="A428" s="9"/>
      <c r="B428" s="14"/>
      <c r="C428" s="9"/>
    </row>
    <row r="429" spans="1:3" x14ac:dyDescent="0.2">
      <c r="A429" s="9"/>
      <c r="B429" s="14"/>
      <c r="C429" s="9"/>
    </row>
    <row r="430" spans="1:3" x14ac:dyDescent="0.2">
      <c r="A430" s="9"/>
      <c r="B430" s="14"/>
      <c r="C430" s="9"/>
    </row>
    <row r="431" spans="1:3" x14ac:dyDescent="0.2">
      <c r="A431" s="9"/>
      <c r="B431" s="14"/>
      <c r="C431" s="9"/>
    </row>
    <row r="432" spans="1:3" x14ac:dyDescent="0.2">
      <c r="A432" s="9"/>
      <c r="B432" s="14"/>
      <c r="C432" s="9"/>
    </row>
    <row r="433" spans="1:3" x14ac:dyDescent="0.2">
      <c r="A433" s="9"/>
      <c r="B433" s="14"/>
      <c r="C433" s="9"/>
    </row>
    <row r="434" spans="1:3" x14ac:dyDescent="0.2">
      <c r="A434" s="9"/>
      <c r="B434" s="14"/>
      <c r="C434" s="9"/>
    </row>
    <row r="435" spans="1:3" x14ac:dyDescent="0.2">
      <c r="A435" s="9"/>
      <c r="B435" s="14"/>
      <c r="C435" s="9"/>
    </row>
    <row r="436" spans="1:3" x14ac:dyDescent="0.2">
      <c r="A436" s="9"/>
      <c r="B436" s="14"/>
      <c r="C436" s="9"/>
    </row>
    <row r="437" spans="1:3" x14ac:dyDescent="0.2">
      <c r="A437" s="9"/>
      <c r="B437" s="14"/>
      <c r="C437" s="9"/>
    </row>
    <row r="438" spans="1:3" x14ac:dyDescent="0.2">
      <c r="A438" s="9"/>
      <c r="B438" s="14"/>
      <c r="C438" s="9"/>
    </row>
    <row r="439" spans="1:3" x14ac:dyDescent="0.2">
      <c r="A439" s="9"/>
      <c r="B439" s="14"/>
      <c r="C439" s="9"/>
    </row>
    <row r="440" spans="1:3" x14ac:dyDescent="0.2">
      <c r="A440" s="9"/>
      <c r="B440" s="14"/>
      <c r="C440" s="9"/>
    </row>
    <row r="441" spans="1:3" x14ac:dyDescent="0.2">
      <c r="A441" s="9"/>
      <c r="B441" s="14"/>
      <c r="C441" s="9"/>
    </row>
    <row r="442" spans="1:3" x14ac:dyDescent="0.2">
      <c r="A442" s="9"/>
      <c r="B442" s="14"/>
      <c r="C442" s="9"/>
    </row>
    <row r="443" spans="1:3" x14ac:dyDescent="0.2">
      <c r="A443" s="9"/>
      <c r="B443" s="14"/>
      <c r="C443" s="9"/>
    </row>
    <row r="444" spans="1:3" x14ac:dyDescent="0.2">
      <c r="A444" s="9"/>
      <c r="B444" s="14"/>
      <c r="C444" s="9"/>
    </row>
    <row r="445" spans="1:3" x14ac:dyDescent="0.2">
      <c r="A445" s="9"/>
      <c r="B445" s="14"/>
      <c r="C445" s="9"/>
    </row>
    <row r="446" spans="1:3" x14ac:dyDescent="0.2">
      <c r="A446" s="9"/>
      <c r="B446" s="14"/>
      <c r="C446" s="9"/>
    </row>
    <row r="447" spans="1:3" x14ac:dyDescent="0.2">
      <c r="A447" s="9"/>
      <c r="B447" s="14"/>
      <c r="C447" s="9"/>
    </row>
    <row r="448" spans="1:3" x14ac:dyDescent="0.2">
      <c r="A448" s="9"/>
      <c r="B448" s="14"/>
      <c r="C448" s="9"/>
    </row>
    <row r="449" spans="1:3" x14ac:dyDescent="0.2">
      <c r="A449" s="9"/>
      <c r="B449" s="14"/>
      <c r="C449" s="9"/>
    </row>
    <row r="450" spans="1:3" x14ac:dyDescent="0.2">
      <c r="A450" s="9"/>
      <c r="B450" s="14"/>
      <c r="C450" s="9"/>
    </row>
    <row r="451" spans="1:3" x14ac:dyDescent="0.2">
      <c r="A451" s="9"/>
      <c r="B451" s="14"/>
      <c r="C451" s="9"/>
    </row>
    <row r="452" spans="1:3" x14ac:dyDescent="0.2">
      <c r="A452" s="9"/>
      <c r="B452" s="14"/>
      <c r="C452" s="9"/>
    </row>
    <row r="453" spans="1:3" x14ac:dyDescent="0.2">
      <c r="A453" s="9"/>
      <c r="B453" s="14"/>
      <c r="C453" s="9"/>
    </row>
    <row r="454" spans="1:3" x14ac:dyDescent="0.2">
      <c r="A454" s="9"/>
      <c r="B454" s="14"/>
      <c r="C454" s="9"/>
    </row>
    <row r="455" spans="1:3" x14ac:dyDescent="0.2">
      <c r="A455" s="9"/>
      <c r="B455" s="14"/>
      <c r="C455" s="9"/>
    </row>
    <row r="456" spans="1:3" x14ac:dyDescent="0.2">
      <c r="A456" s="9"/>
      <c r="B456" s="14"/>
      <c r="C456" s="9"/>
    </row>
    <row r="457" spans="1:3" x14ac:dyDescent="0.2">
      <c r="A457" s="9"/>
      <c r="B457" s="14"/>
      <c r="C457" s="9"/>
    </row>
    <row r="458" spans="1:3" x14ac:dyDescent="0.2">
      <c r="A458" s="9"/>
      <c r="B458" s="14"/>
      <c r="C458" s="9"/>
    </row>
    <row r="459" spans="1:3" x14ac:dyDescent="0.2">
      <c r="A459" s="9"/>
      <c r="B459" s="14"/>
      <c r="C459" s="9"/>
    </row>
    <row r="460" spans="1:3" x14ac:dyDescent="0.2">
      <c r="A460" s="9"/>
      <c r="B460" s="14"/>
      <c r="C460" s="9"/>
    </row>
    <row r="461" spans="1:3" x14ac:dyDescent="0.2">
      <c r="A461" s="9"/>
      <c r="B461" s="14"/>
      <c r="C461" s="9"/>
    </row>
    <row r="462" spans="1:3" x14ac:dyDescent="0.2">
      <c r="A462" s="9"/>
      <c r="B462" s="14"/>
      <c r="C462" s="9"/>
    </row>
    <row r="463" spans="1:3" x14ac:dyDescent="0.2">
      <c r="A463" s="9"/>
      <c r="B463" s="14"/>
      <c r="C463" s="9"/>
    </row>
    <row r="464" spans="1:3" x14ac:dyDescent="0.2">
      <c r="A464" s="9"/>
      <c r="B464" s="14"/>
      <c r="C464" s="9"/>
    </row>
    <row r="465" spans="1:3" x14ac:dyDescent="0.2">
      <c r="A465" s="9"/>
      <c r="B465" s="14"/>
      <c r="C465" s="9"/>
    </row>
    <row r="466" spans="1:3" x14ac:dyDescent="0.2">
      <c r="A466" s="9"/>
      <c r="B466" s="14"/>
      <c r="C466" s="9"/>
    </row>
    <row r="467" spans="1:3" x14ac:dyDescent="0.2">
      <c r="A467" s="9"/>
      <c r="B467" s="14"/>
      <c r="C467" s="9"/>
    </row>
    <row r="468" spans="1:3" x14ac:dyDescent="0.2">
      <c r="A468" s="9"/>
      <c r="B468" s="14"/>
      <c r="C468" s="9"/>
    </row>
    <row r="469" spans="1:3" x14ac:dyDescent="0.2">
      <c r="A469" s="9"/>
      <c r="B469" s="14"/>
      <c r="C469" s="9"/>
    </row>
    <row r="470" spans="1:3" x14ac:dyDescent="0.2">
      <c r="A470" s="9"/>
      <c r="B470" s="14"/>
      <c r="C470" s="9"/>
    </row>
    <row r="471" spans="1:3" x14ac:dyDescent="0.2">
      <c r="A471" s="9"/>
      <c r="B471" s="14"/>
      <c r="C471" s="9"/>
    </row>
    <row r="472" spans="1:3" x14ac:dyDescent="0.2">
      <c r="A472" s="9"/>
      <c r="B472" s="14"/>
      <c r="C472" s="9"/>
    </row>
    <row r="473" spans="1:3" x14ac:dyDescent="0.2">
      <c r="A473" s="9"/>
      <c r="B473" s="14"/>
      <c r="C473" s="9"/>
    </row>
    <row r="474" spans="1:3" x14ac:dyDescent="0.2">
      <c r="A474" s="9"/>
      <c r="B474" s="14"/>
      <c r="C474" s="9"/>
    </row>
    <row r="475" spans="1:3" x14ac:dyDescent="0.2">
      <c r="A475" s="9"/>
      <c r="B475" s="14"/>
      <c r="C475" s="9"/>
    </row>
    <row r="476" spans="1:3" x14ac:dyDescent="0.2">
      <c r="A476" s="9"/>
      <c r="B476" s="14"/>
      <c r="C476" s="9"/>
    </row>
    <row r="477" spans="1:3" x14ac:dyDescent="0.2">
      <c r="A477" s="9"/>
      <c r="B477" s="14"/>
      <c r="C477" s="9"/>
    </row>
    <row r="478" spans="1:3" x14ac:dyDescent="0.2">
      <c r="A478" s="9"/>
      <c r="B478" s="14"/>
      <c r="C478" s="9"/>
    </row>
    <row r="479" spans="1:3" x14ac:dyDescent="0.2">
      <c r="A479" s="9"/>
      <c r="B479" s="14"/>
      <c r="C479" s="9"/>
    </row>
    <row r="480" spans="1:3" x14ac:dyDescent="0.2">
      <c r="A480" s="9"/>
      <c r="B480" s="14"/>
      <c r="C480" s="9"/>
    </row>
    <row r="481" spans="1:3" x14ac:dyDescent="0.2">
      <c r="A481" s="9"/>
      <c r="B481" s="14"/>
      <c r="C481" s="9"/>
    </row>
    <row r="482" spans="1:3" x14ac:dyDescent="0.2">
      <c r="A482" s="9"/>
      <c r="B482" s="14"/>
      <c r="C482" s="9"/>
    </row>
    <row r="483" spans="1:3" x14ac:dyDescent="0.2">
      <c r="A483" s="9"/>
      <c r="B483" s="14"/>
      <c r="C483" s="9"/>
    </row>
    <row r="484" spans="1:3" x14ac:dyDescent="0.2">
      <c r="A484" s="9"/>
      <c r="B484" s="14"/>
      <c r="C484" s="9"/>
    </row>
    <row r="485" spans="1:3" x14ac:dyDescent="0.2">
      <c r="A485" s="9"/>
      <c r="B485" s="14"/>
      <c r="C485" s="9"/>
    </row>
    <row r="486" spans="1:3" x14ac:dyDescent="0.2">
      <c r="A486" s="9"/>
      <c r="B486" s="14"/>
      <c r="C486" s="9"/>
    </row>
    <row r="487" spans="1:3" x14ac:dyDescent="0.2">
      <c r="A487" s="9"/>
      <c r="B487" s="14"/>
      <c r="C487" s="9"/>
    </row>
    <row r="488" spans="1:3" x14ac:dyDescent="0.2">
      <c r="A488" s="9"/>
      <c r="B488" s="14"/>
      <c r="C488" s="9"/>
    </row>
    <row r="489" spans="1:3" x14ac:dyDescent="0.2">
      <c r="A489" s="9"/>
      <c r="B489" s="14"/>
      <c r="C489" s="9"/>
    </row>
    <row r="490" spans="1:3" x14ac:dyDescent="0.2">
      <c r="A490" s="9"/>
      <c r="B490" s="14"/>
      <c r="C490" s="9"/>
    </row>
    <row r="491" spans="1:3" x14ac:dyDescent="0.2">
      <c r="A491" s="9"/>
      <c r="B491" s="14"/>
      <c r="C491" s="9"/>
    </row>
    <row r="492" spans="1:3" x14ac:dyDescent="0.2">
      <c r="A492" s="9"/>
      <c r="B492" s="14"/>
      <c r="C492" s="9"/>
    </row>
    <row r="493" spans="1:3" x14ac:dyDescent="0.2">
      <c r="A493" s="9"/>
      <c r="B493" s="14"/>
      <c r="C493" s="9"/>
    </row>
    <row r="494" spans="1:3" x14ac:dyDescent="0.2">
      <c r="A494" s="9"/>
      <c r="B494" s="14"/>
      <c r="C494" s="9"/>
    </row>
    <row r="495" spans="1:3" x14ac:dyDescent="0.2">
      <c r="A495" s="9"/>
      <c r="B495" s="14"/>
      <c r="C495" s="9"/>
    </row>
    <row r="496" spans="1:3" x14ac:dyDescent="0.2">
      <c r="A496" s="9"/>
      <c r="B496" s="14"/>
      <c r="C496" s="9"/>
    </row>
    <row r="497" spans="1:3" x14ac:dyDescent="0.2">
      <c r="A497" s="9"/>
      <c r="B497" s="14"/>
      <c r="C497" s="9"/>
    </row>
    <row r="498" spans="1:3" x14ac:dyDescent="0.2">
      <c r="A498" s="9"/>
      <c r="B498" s="14"/>
      <c r="C498" s="9"/>
    </row>
    <row r="499" spans="1:3" x14ac:dyDescent="0.2">
      <c r="A499" s="9"/>
      <c r="B499" s="14"/>
      <c r="C499" s="9"/>
    </row>
    <row r="500" spans="1:3" x14ac:dyDescent="0.2">
      <c r="A500" s="9"/>
      <c r="B500" s="14"/>
      <c r="C500" s="9"/>
    </row>
    <row r="501" spans="1:3" x14ac:dyDescent="0.2">
      <c r="A501" s="9"/>
      <c r="B501" s="14"/>
      <c r="C501" s="9"/>
    </row>
    <row r="502" spans="1:3" x14ac:dyDescent="0.2">
      <c r="A502" s="9"/>
      <c r="B502" s="14"/>
      <c r="C502" s="9"/>
    </row>
    <row r="503" spans="1:3" x14ac:dyDescent="0.2">
      <c r="A503" s="9"/>
      <c r="B503" s="14"/>
      <c r="C503" s="9"/>
    </row>
    <row r="504" spans="1:3" x14ac:dyDescent="0.2">
      <c r="A504" s="9"/>
      <c r="B504" s="14"/>
      <c r="C504" s="9"/>
    </row>
    <row r="505" spans="1:3" x14ac:dyDescent="0.2">
      <c r="A505" s="9"/>
      <c r="B505" s="14"/>
      <c r="C505" s="9"/>
    </row>
    <row r="506" spans="1:3" x14ac:dyDescent="0.2">
      <c r="A506" s="9"/>
      <c r="B506" s="14"/>
      <c r="C506" s="9"/>
    </row>
    <row r="507" spans="1:3" x14ac:dyDescent="0.2">
      <c r="A507" s="9"/>
      <c r="B507" s="14"/>
      <c r="C507" s="9"/>
    </row>
    <row r="508" spans="1:3" x14ac:dyDescent="0.2">
      <c r="A508" s="9"/>
      <c r="B508" s="14"/>
      <c r="C508" s="9"/>
    </row>
    <row r="509" spans="1:3" x14ac:dyDescent="0.2">
      <c r="A509" s="9"/>
      <c r="B509" s="14"/>
      <c r="C509" s="9"/>
    </row>
    <row r="510" spans="1:3" x14ac:dyDescent="0.2">
      <c r="A510" s="9"/>
      <c r="B510" s="14"/>
      <c r="C510" s="9"/>
    </row>
    <row r="511" spans="1:3" x14ac:dyDescent="0.2">
      <c r="A511" s="9"/>
      <c r="B511" s="14"/>
      <c r="C511" s="9"/>
    </row>
    <row r="512" spans="1:3" x14ac:dyDescent="0.2">
      <c r="A512" s="9"/>
      <c r="B512" s="14"/>
      <c r="C512" s="9"/>
    </row>
    <row r="513" spans="1:3" x14ac:dyDescent="0.2">
      <c r="A513" s="9"/>
      <c r="B513" s="14"/>
      <c r="C513" s="9"/>
    </row>
    <row r="514" spans="1:3" x14ac:dyDescent="0.2">
      <c r="A514" s="9"/>
      <c r="B514" s="14"/>
      <c r="C514" s="9"/>
    </row>
    <row r="515" spans="1:3" x14ac:dyDescent="0.2">
      <c r="A515" s="9"/>
      <c r="B515" s="14"/>
      <c r="C515" s="9"/>
    </row>
    <row r="516" spans="1:3" x14ac:dyDescent="0.2">
      <c r="A516" s="9"/>
      <c r="B516" s="14"/>
      <c r="C516" s="9"/>
    </row>
    <row r="517" spans="1:3" x14ac:dyDescent="0.2">
      <c r="A517" s="9"/>
      <c r="B517" s="14"/>
      <c r="C517" s="9"/>
    </row>
    <row r="518" spans="1:3" x14ac:dyDescent="0.2">
      <c r="A518" s="9"/>
      <c r="B518" s="14"/>
      <c r="C518" s="9"/>
    </row>
    <row r="519" spans="1:3" x14ac:dyDescent="0.2">
      <c r="A519" s="9"/>
      <c r="B519" s="14"/>
      <c r="C519" s="9"/>
    </row>
    <row r="520" spans="1:3" x14ac:dyDescent="0.2">
      <c r="A520" s="9"/>
      <c r="B520" s="14"/>
      <c r="C520" s="9"/>
    </row>
    <row r="521" spans="1:3" x14ac:dyDescent="0.2">
      <c r="A521" s="9"/>
      <c r="B521" s="14"/>
      <c r="C521" s="9"/>
    </row>
    <row r="522" spans="1:3" x14ac:dyDescent="0.2">
      <c r="A522" s="9"/>
      <c r="B522" s="14"/>
      <c r="C522" s="9"/>
    </row>
    <row r="523" spans="1:3" x14ac:dyDescent="0.2">
      <c r="A523" s="9"/>
      <c r="B523" s="14"/>
      <c r="C523" s="9"/>
    </row>
    <row r="524" spans="1:3" x14ac:dyDescent="0.2">
      <c r="A524" s="9"/>
      <c r="B524" s="14"/>
      <c r="C524" s="9"/>
    </row>
    <row r="525" spans="1:3" x14ac:dyDescent="0.2">
      <c r="A525" s="9"/>
      <c r="B525" s="14"/>
      <c r="C525" s="9"/>
    </row>
    <row r="526" spans="1:3" x14ac:dyDescent="0.2">
      <c r="A526" s="9"/>
      <c r="B526" s="14"/>
      <c r="C526" s="9"/>
    </row>
    <row r="527" spans="1:3" x14ac:dyDescent="0.2">
      <c r="A527" s="9"/>
      <c r="B527" s="14"/>
      <c r="C527" s="9"/>
    </row>
    <row r="528" spans="1:3" x14ac:dyDescent="0.2">
      <c r="A528" s="9"/>
      <c r="B528" s="14"/>
      <c r="C528" s="9"/>
    </row>
    <row r="529" spans="1:3" x14ac:dyDescent="0.2">
      <c r="A529" s="9"/>
      <c r="B529" s="14"/>
      <c r="C529" s="9"/>
    </row>
    <row r="530" spans="1:3" x14ac:dyDescent="0.2">
      <c r="A530" s="9"/>
      <c r="B530" s="14"/>
      <c r="C530" s="9"/>
    </row>
    <row r="531" spans="1:3" x14ac:dyDescent="0.2">
      <c r="A531" s="9"/>
      <c r="B531" s="14"/>
      <c r="C531" s="9"/>
    </row>
    <row r="532" spans="1:3" x14ac:dyDescent="0.2">
      <c r="A532" s="9"/>
      <c r="B532" s="14"/>
      <c r="C532" s="9"/>
    </row>
    <row r="533" spans="1:3" x14ac:dyDescent="0.2">
      <c r="A533" s="9"/>
      <c r="B533" s="14"/>
      <c r="C533" s="9"/>
    </row>
    <row r="534" spans="1:3" x14ac:dyDescent="0.2">
      <c r="A534" s="9"/>
      <c r="B534" s="14"/>
      <c r="C534" s="9"/>
    </row>
    <row r="535" spans="1:3" x14ac:dyDescent="0.2">
      <c r="A535" s="9"/>
      <c r="B535" s="14"/>
      <c r="C535" s="9"/>
    </row>
    <row r="536" spans="1:3" x14ac:dyDescent="0.2">
      <c r="A536" s="9"/>
      <c r="B536" s="14"/>
      <c r="C536" s="9"/>
    </row>
    <row r="537" spans="1:3" x14ac:dyDescent="0.2">
      <c r="A537" s="9"/>
      <c r="B537" s="14"/>
      <c r="C537" s="9"/>
    </row>
    <row r="538" spans="1:3" x14ac:dyDescent="0.2">
      <c r="A538" s="9"/>
      <c r="B538" s="14"/>
      <c r="C538" s="9"/>
    </row>
    <row r="539" spans="1:3" x14ac:dyDescent="0.2">
      <c r="A539" s="9"/>
      <c r="B539" s="14"/>
      <c r="C539" s="9"/>
    </row>
    <row r="540" spans="1:3" x14ac:dyDescent="0.2">
      <c r="A540" s="9"/>
      <c r="B540" s="14"/>
      <c r="C540" s="9"/>
    </row>
    <row r="541" spans="1:3" x14ac:dyDescent="0.2">
      <c r="A541" s="9"/>
      <c r="B541" s="14"/>
      <c r="C541" s="9"/>
    </row>
    <row r="542" spans="1:3" x14ac:dyDescent="0.2">
      <c r="A542" s="9"/>
      <c r="B542" s="14"/>
      <c r="C542" s="9"/>
    </row>
    <row r="543" spans="1:3" x14ac:dyDescent="0.2">
      <c r="A543" s="9"/>
      <c r="B543" s="14"/>
      <c r="C543" s="9"/>
    </row>
    <row r="544" spans="1:3" x14ac:dyDescent="0.2">
      <c r="A544" s="9"/>
      <c r="B544" s="14"/>
      <c r="C544" s="9"/>
    </row>
    <row r="545" spans="1:3" x14ac:dyDescent="0.2">
      <c r="A545" s="9"/>
      <c r="B545" s="14"/>
      <c r="C545" s="9"/>
    </row>
    <row r="546" spans="1:3" x14ac:dyDescent="0.2">
      <c r="A546" s="9"/>
      <c r="B546" s="14"/>
      <c r="C546" s="9"/>
    </row>
    <row r="547" spans="1:3" x14ac:dyDescent="0.2">
      <c r="A547" s="9"/>
      <c r="B547" s="14"/>
      <c r="C547" s="9"/>
    </row>
    <row r="548" spans="1:3" x14ac:dyDescent="0.2">
      <c r="A548" s="9"/>
      <c r="B548" s="14"/>
      <c r="C548" s="9"/>
    </row>
    <row r="549" spans="1:3" x14ac:dyDescent="0.2">
      <c r="A549" s="9"/>
      <c r="B549" s="14"/>
      <c r="C549" s="9"/>
    </row>
    <row r="550" spans="1:3" x14ac:dyDescent="0.2">
      <c r="A550" s="9"/>
      <c r="B550" s="14"/>
      <c r="C550" s="9"/>
    </row>
    <row r="551" spans="1:3" x14ac:dyDescent="0.2">
      <c r="A551" s="9"/>
      <c r="B551" s="14"/>
      <c r="C551" s="9"/>
    </row>
    <row r="552" spans="1:3" x14ac:dyDescent="0.2">
      <c r="A552" s="9"/>
      <c r="B552" s="14"/>
      <c r="C552" s="9"/>
    </row>
    <row r="553" spans="1:3" x14ac:dyDescent="0.2">
      <c r="A553" s="9"/>
      <c r="B553" s="14"/>
      <c r="C553" s="9"/>
    </row>
    <row r="554" spans="1:3" x14ac:dyDescent="0.2">
      <c r="A554" s="9"/>
      <c r="B554" s="14"/>
      <c r="C554" s="9"/>
    </row>
    <row r="555" spans="1:3" x14ac:dyDescent="0.2">
      <c r="A555" s="9"/>
      <c r="B555" s="14"/>
      <c r="C555" s="9"/>
    </row>
    <row r="556" spans="1:3" x14ac:dyDescent="0.2">
      <c r="A556" s="9"/>
      <c r="B556" s="14"/>
      <c r="C556" s="9"/>
    </row>
    <row r="557" spans="1:3" x14ac:dyDescent="0.2">
      <c r="A557" s="9"/>
      <c r="B557" s="14"/>
      <c r="C557" s="9"/>
    </row>
    <row r="558" spans="1:3" x14ac:dyDescent="0.2">
      <c r="A558" s="9"/>
      <c r="B558" s="14"/>
      <c r="C558" s="9"/>
    </row>
    <row r="559" spans="1:3" x14ac:dyDescent="0.2">
      <c r="A559" s="9"/>
      <c r="B559" s="14"/>
      <c r="C559" s="9"/>
    </row>
    <row r="560" spans="1:3" x14ac:dyDescent="0.2">
      <c r="A560" s="9"/>
      <c r="B560" s="14"/>
      <c r="C560" s="9"/>
    </row>
    <row r="561" spans="1:3" x14ac:dyDescent="0.2">
      <c r="A561" s="9"/>
      <c r="B561" s="14"/>
      <c r="C561" s="9"/>
    </row>
    <row r="562" spans="1:3" x14ac:dyDescent="0.2">
      <c r="A562" s="9"/>
      <c r="B562" s="14"/>
      <c r="C562" s="9"/>
    </row>
  </sheetData>
  <customSheetViews>
    <customSheetView guid="{A751BF42-68F4-4BC0-A7EA-44F046D619A6}" showPageBreaks="1" hiddenRows="1" view="pageBreakPreview" showRuler="0">
      <selection activeCell="C204" sqref="A1:C204"/>
      <pageMargins left="0.78740157480314965" right="0.59055118110236227" top="0.39370078740157483" bottom="0.59055118110236227" header="0.51181102362204722" footer="0.51181102362204722"/>
      <pageSetup paperSize="9" orientation="portrait" verticalDpi="0" r:id="rId1"/>
      <headerFooter alignWithMargins="0"/>
    </customSheetView>
  </customSheetViews>
  <mergeCells count="3">
    <mergeCell ref="C1:D1"/>
    <mergeCell ref="A2:D2"/>
    <mergeCell ref="A161:A162"/>
  </mergeCells>
  <phoneticPr fontId="4" type="noConversion"/>
  <pageMargins left="0.78740157480314965" right="0.59055118110236227" top="0.39370078740157483" bottom="0.39370078740157483" header="0.51181102362204722" footer="0.51181102362204722"/>
  <pageSetup paperSize="9" scale="92" orientation="portrait" r:id="rId2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R194"/>
  <sheetViews>
    <sheetView view="pageBreakPreview" zoomScale="78" zoomScaleNormal="100" zoomScaleSheetLayoutView="78" workbookViewId="0">
      <selection activeCell="S188" sqref="S188:T188"/>
    </sheetView>
  </sheetViews>
  <sheetFormatPr defaultRowHeight="12.75" x14ac:dyDescent="0.2"/>
  <cols>
    <col min="15" max="15" width="4.85546875" customWidth="1"/>
  </cols>
  <sheetData>
    <row r="1" spans="1:18" ht="50.25" customHeight="1" x14ac:dyDescent="0.2">
      <c r="A1" s="237"/>
      <c r="K1" s="849" t="s">
        <v>5041</v>
      </c>
      <c r="L1" s="849"/>
      <c r="M1" s="849"/>
      <c r="N1" s="849"/>
      <c r="O1" s="849"/>
    </row>
    <row r="9" spans="1:18" x14ac:dyDescent="0.2">
      <c r="R9" s="692"/>
    </row>
    <row r="37" spans="8:8" x14ac:dyDescent="0.2">
      <c r="H37">
        <v>1</v>
      </c>
    </row>
    <row r="76" spans="8:8" x14ac:dyDescent="0.2">
      <c r="H76">
        <v>2</v>
      </c>
    </row>
    <row r="115" spans="8:8" x14ac:dyDescent="0.2">
      <c r="H115">
        <v>3</v>
      </c>
    </row>
    <row r="154" spans="8:8" x14ac:dyDescent="0.2">
      <c r="H154">
        <v>4</v>
      </c>
    </row>
    <row r="194" spans="8:8" x14ac:dyDescent="0.2">
      <c r="H194">
        <v>5</v>
      </c>
    </row>
  </sheetData>
  <mergeCells count="1">
    <mergeCell ref="K1:O1"/>
  </mergeCells>
  <pageMargins left="0.70866141732283472" right="0.70866141732283472" top="0.74803149606299213" bottom="0.74803149606299213" header="0.31496062992125984" footer="0.31496062992125984"/>
  <pageSetup paperSize="9" scale="98" orientation="landscape" verticalDpi="0" r:id="rId1"/>
  <rowBreaks count="2" manualBreakCount="2">
    <brk id="115" max="14" man="1"/>
    <brk id="154" max="14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D5"/>
  <sheetViews>
    <sheetView view="pageBreakPreview" zoomScale="200" zoomScaleNormal="100" zoomScaleSheetLayoutView="200" workbookViewId="0">
      <selection activeCell="C1" sqref="C1:D1"/>
    </sheetView>
  </sheetViews>
  <sheetFormatPr defaultColWidth="9.140625" defaultRowHeight="15" x14ac:dyDescent="0.2"/>
  <cols>
    <col min="1" max="1" width="9.140625" style="246"/>
    <col min="2" max="2" width="13" style="246" bestFit="1" customWidth="1"/>
    <col min="3" max="3" width="48.140625" style="246" customWidth="1"/>
    <col min="4" max="4" width="16.28515625" style="336" customWidth="1"/>
    <col min="5" max="16384" width="9.140625" style="246"/>
  </cols>
  <sheetData>
    <row r="1" spans="1:4" ht="54" customHeight="1" x14ac:dyDescent="0.2">
      <c r="C1" s="849" t="s">
        <v>4027</v>
      </c>
      <c r="D1" s="849"/>
    </row>
    <row r="2" spans="1:4" ht="46.5" customHeight="1" x14ac:dyDescent="0.2">
      <c r="A2" s="850" t="s">
        <v>3019</v>
      </c>
      <c r="B2" s="850"/>
      <c r="C2" s="850"/>
      <c r="D2" s="850"/>
    </row>
    <row r="3" spans="1:4" ht="45" x14ac:dyDescent="0.2">
      <c r="A3" s="448" t="s">
        <v>2997</v>
      </c>
      <c r="B3" s="448" t="s">
        <v>3047</v>
      </c>
      <c r="C3" s="6" t="s">
        <v>2993</v>
      </c>
      <c r="D3" s="449" t="s">
        <v>2994</v>
      </c>
    </row>
    <row r="4" spans="1:4" x14ac:dyDescent="0.2">
      <c r="A4" s="329" t="s">
        <v>3049</v>
      </c>
      <c r="B4" s="329" t="s">
        <v>3051</v>
      </c>
      <c r="C4" s="337" t="s">
        <v>3020</v>
      </c>
      <c r="D4" s="335">
        <v>680.23</v>
      </c>
    </row>
    <row r="5" spans="1:4" x14ac:dyDescent="0.2">
      <c r="A5" s="329" t="s">
        <v>3049</v>
      </c>
      <c r="B5" s="329" t="s">
        <v>3050</v>
      </c>
      <c r="C5" s="337" t="s">
        <v>3021</v>
      </c>
      <c r="D5" s="335">
        <v>462.54</v>
      </c>
    </row>
  </sheetData>
  <mergeCells count="2">
    <mergeCell ref="C1:D1"/>
    <mergeCell ref="A2:D2"/>
  </mergeCells>
  <pageMargins left="0.7" right="0.7" top="0.75" bottom="0.75" header="0.3" footer="0.3"/>
  <pageSetup paperSize="9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C27"/>
  <sheetViews>
    <sheetView view="pageBreakPreview" zoomScale="106" zoomScaleNormal="100" zoomScaleSheetLayoutView="106" workbookViewId="0">
      <pane ySplit="3" topLeftCell="A19" activePane="bottomLeft" state="frozen"/>
      <selection pane="bottomLeft" activeCell="B6" sqref="B6"/>
    </sheetView>
  </sheetViews>
  <sheetFormatPr defaultColWidth="9.140625" defaultRowHeight="15" x14ac:dyDescent="0.2"/>
  <cols>
    <col min="1" max="1" width="17.5703125" style="246" customWidth="1"/>
    <col min="2" max="2" width="65" style="246" customWidth="1"/>
    <col min="3" max="3" width="13.42578125" style="336" customWidth="1"/>
    <col min="4" max="16384" width="9.140625" style="246"/>
  </cols>
  <sheetData>
    <row r="1" spans="1:3" ht="54" customHeight="1" x14ac:dyDescent="0.2">
      <c r="B1" s="849" t="s">
        <v>4026</v>
      </c>
      <c r="C1" s="849"/>
    </row>
    <row r="2" spans="1:3" ht="49.5" customHeight="1" x14ac:dyDescent="0.2">
      <c r="A2" s="850" t="s">
        <v>2992</v>
      </c>
      <c r="B2" s="850"/>
      <c r="C2" s="850"/>
    </row>
    <row r="3" spans="1:3" ht="47.25" x14ac:dyDescent="0.2">
      <c r="A3" s="344" t="s">
        <v>3022</v>
      </c>
      <c r="B3" s="333" t="s">
        <v>2993</v>
      </c>
      <c r="C3" s="334" t="s">
        <v>2994</v>
      </c>
    </row>
    <row r="4" spans="1:3" ht="15.75" customHeight="1" x14ac:dyDescent="0.2">
      <c r="A4" s="342" t="s">
        <v>3023</v>
      </c>
      <c r="B4" s="342" t="s">
        <v>2995</v>
      </c>
      <c r="C4" s="339"/>
    </row>
    <row r="5" spans="1:3" x14ac:dyDescent="0.2">
      <c r="A5" s="329" t="s">
        <v>3024</v>
      </c>
      <c r="B5" s="337" t="s">
        <v>2996</v>
      </c>
      <c r="C5" s="335">
        <v>1086.81</v>
      </c>
    </row>
    <row r="6" spans="1:3" ht="30" x14ac:dyDescent="0.2">
      <c r="A6" s="329" t="s">
        <v>3025</v>
      </c>
      <c r="B6" s="337" t="s">
        <v>3001</v>
      </c>
      <c r="C6" s="335">
        <v>4884.01</v>
      </c>
    </row>
    <row r="7" spans="1:3" ht="15.75" customHeight="1" x14ac:dyDescent="0.2">
      <c r="A7" s="341" t="s">
        <v>3026</v>
      </c>
      <c r="B7" s="343" t="s">
        <v>2998</v>
      </c>
      <c r="C7" s="340"/>
    </row>
    <row r="8" spans="1:3" x14ac:dyDescent="0.2">
      <c r="A8" s="329" t="s">
        <v>3027</v>
      </c>
      <c r="B8" s="338" t="s">
        <v>2999</v>
      </c>
      <c r="C8" s="335">
        <v>1086.81</v>
      </c>
    </row>
    <row r="9" spans="1:3" ht="30" x14ac:dyDescent="0.2">
      <c r="A9" s="329" t="s">
        <v>3028</v>
      </c>
      <c r="B9" s="337" t="s">
        <v>3000</v>
      </c>
      <c r="C9" s="335">
        <v>4616.78</v>
      </c>
    </row>
    <row r="10" spans="1:3" ht="30.75" customHeight="1" x14ac:dyDescent="0.2">
      <c r="A10" s="341" t="s">
        <v>3029</v>
      </c>
      <c r="B10" s="343" t="s">
        <v>3002</v>
      </c>
      <c r="C10" s="340"/>
    </row>
    <row r="11" spans="1:3" x14ac:dyDescent="0.2">
      <c r="A11" s="329" t="s">
        <v>3030</v>
      </c>
      <c r="B11" s="338" t="s">
        <v>3003</v>
      </c>
      <c r="C11" s="335">
        <v>956.5</v>
      </c>
    </row>
    <row r="12" spans="1:3" x14ac:dyDescent="0.2">
      <c r="A12" s="329" t="s">
        <v>3031</v>
      </c>
      <c r="B12" s="338" t="s">
        <v>3004</v>
      </c>
      <c r="C12" s="335">
        <v>560.6</v>
      </c>
    </row>
    <row r="13" spans="1:3" x14ac:dyDescent="0.2">
      <c r="A13" s="329" t="s">
        <v>3032</v>
      </c>
      <c r="B13" s="338" t="s">
        <v>3005</v>
      </c>
      <c r="C13" s="335">
        <v>723.1</v>
      </c>
    </row>
    <row r="14" spans="1:3" ht="15.75" customHeight="1" x14ac:dyDescent="0.2">
      <c r="A14" s="341" t="s">
        <v>3033</v>
      </c>
      <c r="B14" s="343" t="s">
        <v>3006</v>
      </c>
      <c r="C14" s="340"/>
    </row>
    <row r="15" spans="1:3" x14ac:dyDescent="0.2">
      <c r="A15" s="329" t="s">
        <v>3034</v>
      </c>
      <c r="B15" s="338" t="s">
        <v>3007</v>
      </c>
      <c r="C15" s="335">
        <v>1227.0999999999999</v>
      </c>
    </row>
    <row r="16" spans="1:3" x14ac:dyDescent="0.2">
      <c r="A16" s="329" t="s">
        <v>3035</v>
      </c>
      <c r="B16" s="338" t="s">
        <v>3008</v>
      </c>
      <c r="C16" s="335">
        <v>2012.4</v>
      </c>
    </row>
    <row r="17" spans="1:3" x14ac:dyDescent="0.2">
      <c r="A17" s="329" t="s">
        <v>3036</v>
      </c>
      <c r="B17" s="338" t="s">
        <v>4003</v>
      </c>
      <c r="C17" s="335">
        <v>4319.3999999999996</v>
      </c>
    </row>
    <row r="18" spans="1:3" x14ac:dyDescent="0.2">
      <c r="A18" s="329" t="s">
        <v>3037</v>
      </c>
      <c r="B18" s="338" t="s">
        <v>3009</v>
      </c>
      <c r="C18" s="335">
        <v>1131.0999999999999</v>
      </c>
    </row>
    <row r="19" spans="1:3" x14ac:dyDescent="0.2">
      <c r="A19" s="329" t="s">
        <v>3038</v>
      </c>
      <c r="B19" s="338" t="s">
        <v>3010</v>
      </c>
      <c r="C19" s="335">
        <v>650.79999999999995</v>
      </c>
    </row>
    <row r="20" spans="1:3" ht="33.75" customHeight="1" x14ac:dyDescent="0.2">
      <c r="A20" s="341" t="s">
        <v>3039</v>
      </c>
      <c r="B20" s="343" t="s">
        <v>3011</v>
      </c>
      <c r="C20" s="340"/>
    </row>
    <row r="21" spans="1:3" ht="45" x14ac:dyDescent="0.2">
      <c r="A21" s="329" t="s">
        <v>3040</v>
      </c>
      <c r="B21" s="248" t="s">
        <v>3012</v>
      </c>
      <c r="C21" s="335">
        <v>466.42</v>
      </c>
    </row>
    <row r="22" spans="1:3" x14ac:dyDescent="0.2">
      <c r="A22" s="329" t="s">
        <v>3041</v>
      </c>
      <c r="B22" s="248" t="s">
        <v>3013</v>
      </c>
      <c r="C22" s="335">
        <v>1013.76</v>
      </c>
    </row>
    <row r="23" spans="1:3" x14ac:dyDescent="0.2">
      <c r="A23" s="329" t="s">
        <v>3042</v>
      </c>
      <c r="B23" s="248" t="s">
        <v>3014</v>
      </c>
      <c r="C23" s="335">
        <v>2127.65</v>
      </c>
    </row>
    <row r="24" spans="1:3" ht="30" x14ac:dyDescent="0.2">
      <c r="A24" s="329" t="s">
        <v>3043</v>
      </c>
      <c r="B24" s="248" t="s">
        <v>3015</v>
      </c>
      <c r="C24" s="335">
        <v>3744.5</v>
      </c>
    </row>
    <row r="25" spans="1:3" ht="30" x14ac:dyDescent="0.2">
      <c r="A25" s="329" t="s">
        <v>3044</v>
      </c>
      <c r="B25" s="248" t="s">
        <v>3016</v>
      </c>
      <c r="C25" s="335">
        <v>1429.19</v>
      </c>
    </row>
    <row r="26" spans="1:3" x14ac:dyDescent="0.2">
      <c r="A26" s="329" t="s">
        <v>3045</v>
      </c>
      <c r="B26" s="248" t="s">
        <v>3017</v>
      </c>
      <c r="C26" s="335">
        <v>1472.11</v>
      </c>
    </row>
    <row r="27" spans="1:3" x14ac:dyDescent="0.2">
      <c r="A27" s="329" t="s">
        <v>3046</v>
      </c>
      <c r="B27" s="248" t="s">
        <v>3018</v>
      </c>
      <c r="C27" s="335">
        <v>1381.15</v>
      </c>
    </row>
  </sheetData>
  <mergeCells count="2">
    <mergeCell ref="B1:C1"/>
    <mergeCell ref="A2:C2"/>
  </mergeCells>
  <pageMargins left="0.7" right="0.7" top="0.75" bottom="0.75" header="0.3" footer="0.3"/>
  <pageSetup paperSize="9" scale="93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J831"/>
  <sheetViews>
    <sheetView view="pageBreakPreview" zoomScale="120" zoomScaleNormal="100" zoomScaleSheetLayoutView="120" workbookViewId="0">
      <pane ySplit="5" topLeftCell="A6" activePane="bottomLeft" state="frozen"/>
      <selection pane="bottomLeft" activeCell="J825" sqref="J825:J826"/>
    </sheetView>
  </sheetViews>
  <sheetFormatPr defaultRowHeight="12.75" x14ac:dyDescent="0.2"/>
  <cols>
    <col min="2" max="2" width="25.28515625" customWidth="1"/>
    <col min="3" max="3" width="15.28515625" bestFit="1" customWidth="1"/>
    <col min="4" max="4" width="18" customWidth="1"/>
    <col min="5" max="5" width="21.28515625" customWidth="1"/>
    <col min="6" max="6" width="20.140625" customWidth="1"/>
  </cols>
  <sheetData>
    <row r="1" spans="1:10" ht="60.75" customHeight="1" x14ac:dyDescent="0.2">
      <c r="E1" s="849" t="s">
        <v>4025</v>
      </c>
      <c r="F1" s="849"/>
      <c r="H1" s="262"/>
      <c r="I1" s="262"/>
      <c r="J1" s="262"/>
    </row>
    <row r="2" spans="1:10" ht="53.25" customHeight="1" x14ac:dyDescent="0.2">
      <c r="A2" s="853" t="s">
        <v>2913</v>
      </c>
      <c r="B2" s="853"/>
      <c r="C2" s="853"/>
      <c r="D2" s="853"/>
      <c r="E2" s="853"/>
      <c r="F2" s="853"/>
    </row>
    <row r="3" spans="1:10" ht="12.75" customHeight="1" x14ac:dyDescent="0.2">
      <c r="A3" s="854" t="s">
        <v>2123</v>
      </c>
      <c r="B3" s="854" t="s">
        <v>2124</v>
      </c>
      <c r="C3" s="852" t="s">
        <v>2923</v>
      </c>
      <c r="D3" s="855" t="s">
        <v>2125</v>
      </c>
      <c r="E3" s="855" t="s">
        <v>2126</v>
      </c>
      <c r="F3" s="856" t="s">
        <v>2912</v>
      </c>
    </row>
    <row r="4" spans="1:10" x14ac:dyDescent="0.2">
      <c r="A4" s="854"/>
      <c r="B4" s="854"/>
      <c r="C4" s="852"/>
      <c r="D4" s="855"/>
      <c r="E4" s="855"/>
      <c r="F4" s="856"/>
    </row>
    <row r="5" spans="1:10" x14ac:dyDescent="0.2">
      <c r="A5" s="854"/>
      <c r="B5" s="854"/>
      <c r="C5" s="852"/>
      <c r="D5" s="855"/>
      <c r="E5" s="855"/>
      <c r="F5" s="856"/>
    </row>
    <row r="6" spans="1:10" x14ac:dyDescent="0.2">
      <c r="A6" s="316"/>
      <c r="B6" s="263" t="s">
        <v>2127</v>
      </c>
      <c r="C6" s="264"/>
      <c r="D6" s="264"/>
      <c r="E6" s="264"/>
      <c r="F6" s="265">
        <v>15958839</v>
      </c>
    </row>
    <row r="7" spans="1:10" x14ac:dyDescent="0.2">
      <c r="A7" s="681">
        <v>1</v>
      </c>
      <c r="B7" s="266" t="s">
        <v>2128</v>
      </c>
      <c r="C7" s="851" t="s">
        <v>5023</v>
      </c>
      <c r="D7" s="267">
        <v>0.5</v>
      </c>
      <c r="E7" s="267">
        <v>0.6</v>
      </c>
      <c r="F7" s="268">
        <v>317312</v>
      </c>
    </row>
    <row r="8" spans="1:10" x14ac:dyDescent="0.2">
      <c r="A8" s="682">
        <v>2</v>
      </c>
      <c r="B8" s="269" t="s">
        <v>2129</v>
      </c>
      <c r="C8" s="851"/>
      <c r="D8" s="267">
        <v>0.5</v>
      </c>
      <c r="E8" s="270">
        <v>0.6</v>
      </c>
      <c r="F8" s="271">
        <v>317312</v>
      </c>
    </row>
    <row r="9" spans="1:10" x14ac:dyDescent="0.2">
      <c r="A9" s="681">
        <v>3</v>
      </c>
      <c r="B9" s="269" t="s">
        <v>2130</v>
      </c>
      <c r="C9" s="851"/>
      <c r="D9" s="267">
        <v>0.5</v>
      </c>
      <c r="E9" s="270">
        <v>0.6</v>
      </c>
      <c r="F9" s="271">
        <v>317312</v>
      </c>
    </row>
    <row r="10" spans="1:10" x14ac:dyDescent="0.2">
      <c r="A10" s="682">
        <v>4</v>
      </c>
      <c r="B10" s="269" t="s">
        <v>2131</v>
      </c>
      <c r="C10" s="851"/>
      <c r="D10" s="267">
        <v>0.5</v>
      </c>
      <c r="E10" s="270">
        <v>0.6</v>
      </c>
      <c r="F10" s="271">
        <v>317312</v>
      </c>
    </row>
    <row r="11" spans="1:10" x14ac:dyDescent="0.2">
      <c r="A11" s="681">
        <v>5</v>
      </c>
      <c r="B11" s="269" t="s">
        <v>2132</v>
      </c>
      <c r="C11" s="851"/>
      <c r="D11" s="267">
        <v>0.5</v>
      </c>
      <c r="E11" s="270">
        <v>0.6</v>
      </c>
      <c r="F11" s="271">
        <v>317312</v>
      </c>
    </row>
    <row r="12" spans="1:10" x14ac:dyDescent="0.2">
      <c r="A12" s="682">
        <v>6</v>
      </c>
      <c r="B12" s="269" t="s">
        <v>2133</v>
      </c>
      <c r="C12" s="851"/>
      <c r="D12" s="267">
        <v>0.5</v>
      </c>
      <c r="E12" s="270">
        <v>0.6</v>
      </c>
      <c r="F12" s="271">
        <v>317312</v>
      </c>
    </row>
    <row r="13" spans="1:10" x14ac:dyDescent="0.2">
      <c r="A13" s="681">
        <v>7</v>
      </c>
      <c r="B13" s="269" t="s">
        <v>2134</v>
      </c>
      <c r="C13" s="851"/>
      <c r="D13" s="267">
        <v>0.5</v>
      </c>
      <c r="E13" s="270">
        <v>0.6</v>
      </c>
      <c r="F13" s="271">
        <v>317312</v>
      </c>
    </row>
    <row r="14" spans="1:10" x14ac:dyDescent="0.2">
      <c r="A14" s="682">
        <v>8</v>
      </c>
      <c r="B14" s="269" t="s">
        <v>2135</v>
      </c>
      <c r="C14" s="857" t="s">
        <v>5024</v>
      </c>
      <c r="D14" s="267">
        <v>1</v>
      </c>
      <c r="E14" s="270">
        <v>0.6</v>
      </c>
      <c r="F14" s="271">
        <v>634624</v>
      </c>
    </row>
    <row r="15" spans="1:10" x14ac:dyDescent="0.2">
      <c r="A15" s="681">
        <v>9</v>
      </c>
      <c r="B15" s="269" t="s">
        <v>2136</v>
      </c>
      <c r="C15" s="857"/>
      <c r="D15" s="267">
        <v>1</v>
      </c>
      <c r="E15" s="270">
        <v>0.6</v>
      </c>
      <c r="F15" s="271">
        <v>634624</v>
      </c>
    </row>
    <row r="16" spans="1:10" x14ac:dyDescent="0.2">
      <c r="A16" s="682">
        <v>10</v>
      </c>
      <c r="B16" s="266" t="s">
        <v>2137</v>
      </c>
      <c r="C16" s="857"/>
      <c r="D16" s="267">
        <v>1</v>
      </c>
      <c r="E16" s="267">
        <v>0.6</v>
      </c>
      <c r="F16" s="268">
        <v>634624</v>
      </c>
    </row>
    <row r="17" spans="1:6" x14ac:dyDescent="0.2">
      <c r="A17" s="681">
        <v>11</v>
      </c>
      <c r="B17" s="269" t="s">
        <v>2138</v>
      </c>
      <c r="C17" s="857"/>
      <c r="D17" s="267">
        <v>1</v>
      </c>
      <c r="E17" s="270">
        <v>0.6</v>
      </c>
      <c r="F17" s="271">
        <v>634624</v>
      </c>
    </row>
    <row r="18" spans="1:6" x14ac:dyDescent="0.2">
      <c r="A18" s="682">
        <v>12</v>
      </c>
      <c r="B18" s="269" t="s">
        <v>2139</v>
      </c>
      <c r="C18" s="857"/>
      <c r="D18" s="267">
        <v>1</v>
      </c>
      <c r="E18" s="270">
        <v>0.6</v>
      </c>
      <c r="F18" s="271">
        <v>634624</v>
      </c>
    </row>
    <row r="19" spans="1:6" x14ac:dyDescent="0.2">
      <c r="A19" s="681">
        <v>13</v>
      </c>
      <c r="B19" s="269" t="s">
        <v>2140</v>
      </c>
      <c r="C19" s="857"/>
      <c r="D19" s="267">
        <v>1</v>
      </c>
      <c r="E19" s="270">
        <v>0.6</v>
      </c>
      <c r="F19" s="271">
        <v>634624</v>
      </c>
    </row>
    <row r="20" spans="1:6" x14ac:dyDescent="0.2">
      <c r="A20" s="682">
        <v>14</v>
      </c>
      <c r="B20" s="269" t="s">
        <v>2141</v>
      </c>
      <c r="C20" s="857"/>
      <c r="D20" s="267">
        <v>1</v>
      </c>
      <c r="E20" s="270">
        <v>0.6</v>
      </c>
      <c r="F20" s="271">
        <v>634624</v>
      </c>
    </row>
    <row r="21" spans="1:6" x14ac:dyDescent="0.2">
      <c r="A21" s="681">
        <v>15</v>
      </c>
      <c r="B21" s="269" t="s">
        <v>2142</v>
      </c>
      <c r="C21" s="857"/>
      <c r="D21" s="267">
        <v>1</v>
      </c>
      <c r="E21" s="270">
        <v>0.6</v>
      </c>
      <c r="F21" s="271">
        <v>634624</v>
      </c>
    </row>
    <row r="22" spans="1:6" x14ac:dyDescent="0.2">
      <c r="A22" s="682">
        <v>16</v>
      </c>
      <c r="B22" s="269" t="s">
        <v>2143</v>
      </c>
      <c r="C22" s="857"/>
      <c r="D22" s="267">
        <v>1</v>
      </c>
      <c r="E22" s="270">
        <v>0.6</v>
      </c>
      <c r="F22" s="271">
        <v>634624</v>
      </c>
    </row>
    <row r="23" spans="1:6" x14ac:dyDescent="0.2">
      <c r="A23" s="681">
        <v>17</v>
      </c>
      <c r="B23" s="269" t="s">
        <v>2144</v>
      </c>
      <c r="C23" s="857"/>
      <c r="D23" s="267">
        <v>1</v>
      </c>
      <c r="E23" s="270">
        <v>0.6</v>
      </c>
      <c r="F23" s="271">
        <v>634624</v>
      </c>
    </row>
    <row r="24" spans="1:6" x14ac:dyDescent="0.2">
      <c r="A24" s="682">
        <v>18</v>
      </c>
      <c r="B24" s="269" t="s">
        <v>2145</v>
      </c>
      <c r="C24" s="857"/>
      <c r="D24" s="267">
        <v>1</v>
      </c>
      <c r="E24" s="270">
        <v>0.6</v>
      </c>
      <c r="F24" s="271">
        <v>634624</v>
      </c>
    </row>
    <row r="25" spans="1:6" x14ac:dyDescent="0.2">
      <c r="A25" s="681">
        <v>19</v>
      </c>
      <c r="B25" s="266" t="s">
        <v>2146</v>
      </c>
      <c r="C25" s="857"/>
      <c r="D25" s="267">
        <v>1</v>
      </c>
      <c r="E25" s="267">
        <v>0.6</v>
      </c>
      <c r="F25" s="268">
        <v>634624</v>
      </c>
    </row>
    <row r="26" spans="1:6" x14ac:dyDescent="0.2">
      <c r="A26" s="682">
        <v>20</v>
      </c>
      <c r="B26" s="269" t="s">
        <v>2147</v>
      </c>
      <c r="C26" s="857"/>
      <c r="D26" s="267">
        <v>1</v>
      </c>
      <c r="E26" s="270">
        <v>0.6</v>
      </c>
      <c r="F26" s="271">
        <v>634624</v>
      </c>
    </row>
    <row r="27" spans="1:6" x14ac:dyDescent="0.2">
      <c r="A27" s="681">
        <v>21</v>
      </c>
      <c r="B27" s="269" t="s">
        <v>2148</v>
      </c>
      <c r="C27" s="857"/>
      <c r="D27" s="267">
        <v>1</v>
      </c>
      <c r="E27" s="270">
        <v>0.6</v>
      </c>
      <c r="F27" s="271">
        <v>634624</v>
      </c>
    </row>
    <row r="28" spans="1:6" x14ac:dyDescent="0.2">
      <c r="A28" s="682">
        <v>22</v>
      </c>
      <c r="B28" s="269" t="s">
        <v>2149</v>
      </c>
      <c r="C28" s="857"/>
      <c r="D28" s="267">
        <v>1</v>
      </c>
      <c r="E28" s="270">
        <v>1</v>
      </c>
      <c r="F28" s="271">
        <v>1057706</v>
      </c>
    </row>
    <row r="29" spans="1:6" x14ac:dyDescent="0.2">
      <c r="A29" s="681">
        <v>23</v>
      </c>
      <c r="B29" s="269" t="s">
        <v>2150</v>
      </c>
      <c r="C29" s="857"/>
      <c r="D29" s="267">
        <v>1</v>
      </c>
      <c r="E29" s="270">
        <v>0.6</v>
      </c>
      <c r="F29" s="271">
        <v>634624</v>
      </c>
    </row>
    <row r="30" spans="1:6" x14ac:dyDescent="0.2">
      <c r="A30" s="682">
        <v>24</v>
      </c>
      <c r="B30" s="269" t="s">
        <v>2151</v>
      </c>
      <c r="C30" s="857"/>
      <c r="D30" s="267">
        <v>1</v>
      </c>
      <c r="E30" s="270">
        <v>0.6</v>
      </c>
      <c r="F30" s="271">
        <v>634624</v>
      </c>
    </row>
    <row r="31" spans="1:6" x14ac:dyDescent="0.2">
      <c r="A31" s="681">
        <v>25</v>
      </c>
      <c r="B31" s="269" t="s">
        <v>2152</v>
      </c>
      <c r="C31" s="857"/>
      <c r="D31" s="267">
        <v>1</v>
      </c>
      <c r="E31" s="270">
        <v>0.6</v>
      </c>
      <c r="F31" s="271">
        <v>634624</v>
      </c>
    </row>
    <row r="32" spans="1:6" x14ac:dyDescent="0.2">
      <c r="A32" s="682">
        <v>26</v>
      </c>
      <c r="B32" s="269" t="s">
        <v>2153</v>
      </c>
      <c r="C32" s="857"/>
      <c r="D32" s="267">
        <v>1</v>
      </c>
      <c r="E32" s="270">
        <v>0.6</v>
      </c>
      <c r="F32" s="271">
        <v>634624</v>
      </c>
    </row>
    <row r="33" spans="1:6" x14ac:dyDescent="0.2">
      <c r="A33" s="681">
        <v>27</v>
      </c>
      <c r="B33" s="269" t="s">
        <v>2154</v>
      </c>
      <c r="C33" s="565" t="s">
        <v>5025</v>
      </c>
      <c r="D33" s="267">
        <v>1</v>
      </c>
      <c r="E33" s="270">
        <v>0.75</v>
      </c>
      <c r="F33" s="271">
        <v>1256717</v>
      </c>
    </row>
    <row r="34" spans="1:6" x14ac:dyDescent="0.2">
      <c r="A34" s="316"/>
      <c r="B34" s="263" t="s">
        <v>2155</v>
      </c>
      <c r="C34" s="564"/>
      <c r="D34" s="264"/>
      <c r="E34" s="264"/>
      <c r="F34" s="265">
        <v>22128874</v>
      </c>
    </row>
    <row r="35" spans="1:6" x14ac:dyDescent="0.2">
      <c r="A35" s="683">
        <v>1</v>
      </c>
      <c r="B35" s="272" t="s">
        <v>2156</v>
      </c>
      <c r="C35" s="858" t="s">
        <v>5023</v>
      </c>
      <c r="D35" s="267">
        <v>0.5</v>
      </c>
      <c r="E35" s="273">
        <v>0.6</v>
      </c>
      <c r="F35" s="274">
        <v>317312</v>
      </c>
    </row>
    <row r="36" spans="1:6" x14ac:dyDescent="0.2">
      <c r="A36" s="683">
        <v>2</v>
      </c>
      <c r="B36" s="275" t="s">
        <v>2157</v>
      </c>
      <c r="C36" s="858"/>
      <c r="D36" s="267">
        <v>0.5</v>
      </c>
      <c r="E36" s="276">
        <v>0.6</v>
      </c>
      <c r="F36" s="277">
        <v>317312</v>
      </c>
    </row>
    <row r="37" spans="1:6" x14ac:dyDescent="0.2">
      <c r="A37" s="683">
        <v>3</v>
      </c>
      <c r="B37" s="275" t="s">
        <v>2158</v>
      </c>
      <c r="C37" s="858"/>
      <c r="D37" s="267">
        <v>0.5</v>
      </c>
      <c r="E37" s="276">
        <v>0.6</v>
      </c>
      <c r="F37" s="277">
        <v>317312</v>
      </c>
    </row>
    <row r="38" spans="1:6" x14ac:dyDescent="0.2">
      <c r="A38" s="683">
        <v>4</v>
      </c>
      <c r="B38" s="275" t="s">
        <v>2159</v>
      </c>
      <c r="C38" s="858" t="s">
        <v>5024</v>
      </c>
      <c r="D38" s="267">
        <v>1</v>
      </c>
      <c r="E38" s="276">
        <v>0.6</v>
      </c>
      <c r="F38" s="277">
        <v>634624</v>
      </c>
    </row>
    <row r="39" spans="1:6" x14ac:dyDescent="0.2">
      <c r="A39" s="683">
        <v>5</v>
      </c>
      <c r="B39" s="275" t="s">
        <v>2160</v>
      </c>
      <c r="C39" s="858"/>
      <c r="D39" s="267">
        <v>1</v>
      </c>
      <c r="E39" s="276">
        <v>0.6</v>
      </c>
      <c r="F39" s="277">
        <v>634624</v>
      </c>
    </row>
    <row r="40" spans="1:6" x14ac:dyDescent="0.2">
      <c r="A40" s="683">
        <v>6</v>
      </c>
      <c r="B40" s="275" t="s">
        <v>2161</v>
      </c>
      <c r="C40" s="858"/>
      <c r="D40" s="267">
        <v>1</v>
      </c>
      <c r="E40" s="276">
        <v>0.6</v>
      </c>
      <c r="F40" s="277">
        <v>634624</v>
      </c>
    </row>
    <row r="41" spans="1:6" x14ac:dyDescent="0.2">
      <c r="A41" s="683">
        <v>7</v>
      </c>
      <c r="B41" s="275" t="s">
        <v>2162</v>
      </c>
      <c r="C41" s="858"/>
      <c r="D41" s="267">
        <v>1</v>
      </c>
      <c r="E41" s="276">
        <v>0.6</v>
      </c>
      <c r="F41" s="277">
        <v>634624</v>
      </c>
    </row>
    <row r="42" spans="1:6" x14ac:dyDescent="0.2">
      <c r="A42" s="683">
        <v>8</v>
      </c>
      <c r="B42" s="275" t="s">
        <v>2163</v>
      </c>
      <c r="C42" s="858"/>
      <c r="D42" s="267">
        <v>1</v>
      </c>
      <c r="E42" s="276">
        <v>0.6</v>
      </c>
      <c r="F42" s="277">
        <v>634624</v>
      </c>
    </row>
    <row r="43" spans="1:6" x14ac:dyDescent="0.2">
      <c r="A43" s="683">
        <v>9</v>
      </c>
      <c r="B43" s="275" t="s">
        <v>2164</v>
      </c>
      <c r="C43" s="858"/>
      <c r="D43" s="267">
        <v>1</v>
      </c>
      <c r="E43" s="276">
        <v>0.6</v>
      </c>
      <c r="F43" s="277">
        <v>634624</v>
      </c>
    </row>
    <row r="44" spans="1:6" x14ac:dyDescent="0.2">
      <c r="A44" s="683">
        <v>10</v>
      </c>
      <c r="B44" s="275" t="s">
        <v>2165</v>
      </c>
      <c r="C44" s="858"/>
      <c r="D44" s="267">
        <v>1</v>
      </c>
      <c r="E44" s="276">
        <v>0.6</v>
      </c>
      <c r="F44" s="277">
        <v>634624</v>
      </c>
    </row>
    <row r="45" spans="1:6" x14ac:dyDescent="0.2">
      <c r="A45" s="683">
        <v>11</v>
      </c>
      <c r="B45" s="275" t="s">
        <v>2166</v>
      </c>
      <c r="C45" s="858"/>
      <c r="D45" s="267">
        <v>1</v>
      </c>
      <c r="E45" s="276">
        <v>0.6</v>
      </c>
      <c r="F45" s="277">
        <v>634624</v>
      </c>
    </row>
    <row r="46" spans="1:6" x14ac:dyDescent="0.2">
      <c r="A46" s="683">
        <v>12</v>
      </c>
      <c r="B46" s="275" t="s">
        <v>2167</v>
      </c>
      <c r="C46" s="858"/>
      <c r="D46" s="267">
        <v>1</v>
      </c>
      <c r="E46" s="276">
        <v>0.6</v>
      </c>
      <c r="F46" s="277">
        <v>634624</v>
      </c>
    </row>
    <row r="47" spans="1:6" x14ac:dyDescent="0.2">
      <c r="A47" s="683">
        <v>13</v>
      </c>
      <c r="B47" s="275" t="s">
        <v>2168</v>
      </c>
      <c r="C47" s="858"/>
      <c r="D47" s="267">
        <v>1</v>
      </c>
      <c r="E47" s="276">
        <v>0.6</v>
      </c>
      <c r="F47" s="277">
        <v>634624</v>
      </c>
    </row>
    <row r="48" spans="1:6" x14ac:dyDescent="0.2">
      <c r="A48" s="683">
        <v>14</v>
      </c>
      <c r="B48" s="275" t="s">
        <v>2169</v>
      </c>
      <c r="C48" s="858"/>
      <c r="D48" s="267">
        <v>1</v>
      </c>
      <c r="E48" s="276">
        <v>0.6</v>
      </c>
      <c r="F48" s="277">
        <v>634624</v>
      </c>
    </row>
    <row r="49" spans="1:6" x14ac:dyDescent="0.2">
      <c r="A49" s="683">
        <v>15</v>
      </c>
      <c r="B49" s="275" t="s">
        <v>2170</v>
      </c>
      <c r="C49" s="858"/>
      <c r="D49" s="267">
        <v>1</v>
      </c>
      <c r="E49" s="276">
        <v>0.6</v>
      </c>
      <c r="F49" s="277">
        <v>634624</v>
      </c>
    </row>
    <row r="50" spans="1:6" x14ac:dyDescent="0.2">
      <c r="A50" s="683">
        <v>16</v>
      </c>
      <c r="B50" s="275" t="s">
        <v>2171</v>
      </c>
      <c r="C50" s="858"/>
      <c r="D50" s="267">
        <v>1</v>
      </c>
      <c r="E50" s="276">
        <v>0.6</v>
      </c>
      <c r="F50" s="277">
        <v>634624</v>
      </c>
    </row>
    <row r="51" spans="1:6" x14ac:dyDescent="0.2">
      <c r="A51" s="683">
        <v>17</v>
      </c>
      <c r="B51" s="275" t="s">
        <v>2172</v>
      </c>
      <c r="C51" s="858"/>
      <c r="D51" s="267">
        <v>1</v>
      </c>
      <c r="E51" s="276">
        <v>0.6</v>
      </c>
      <c r="F51" s="277">
        <v>634624</v>
      </c>
    </row>
    <row r="52" spans="1:6" x14ac:dyDescent="0.2">
      <c r="A52" s="683">
        <v>18</v>
      </c>
      <c r="B52" s="275" t="s">
        <v>2173</v>
      </c>
      <c r="C52" s="858"/>
      <c r="D52" s="267">
        <v>1</v>
      </c>
      <c r="E52" s="276">
        <v>0.6</v>
      </c>
      <c r="F52" s="277">
        <v>634624</v>
      </c>
    </row>
    <row r="53" spans="1:6" x14ac:dyDescent="0.2">
      <c r="A53" s="683">
        <v>19</v>
      </c>
      <c r="B53" s="275" t="s">
        <v>2174</v>
      </c>
      <c r="C53" s="858"/>
      <c r="D53" s="267">
        <v>1</v>
      </c>
      <c r="E53" s="276">
        <v>0.6</v>
      </c>
      <c r="F53" s="277">
        <v>634624</v>
      </c>
    </row>
    <row r="54" spans="1:6" x14ac:dyDescent="0.2">
      <c r="A54" s="683">
        <v>20</v>
      </c>
      <c r="B54" s="275" t="s">
        <v>2175</v>
      </c>
      <c r="C54" s="858"/>
      <c r="D54" s="267">
        <v>1</v>
      </c>
      <c r="E54" s="276">
        <v>0.6</v>
      </c>
      <c r="F54" s="277">
        <v>634624</v>
      </c>
    </row>
    <row r="55" spans="1:6" x14ac:dyDescent="0.2">
      <c r="A55" s="683">
        <v>21</v>
      </c>
      <c r="B55" s="275" t="s">
        <v>2176</v>
      </c>
      <c r="C55" s="858"/>
      <c r="D55" s="267">
        <v>1</v>
      </c>
      <c r="E55" s="276">
        <v>0.6</v>
      </c>
      <c r="F55" s="277">
        <v>634624</v>
      </c>
    </row>
    <row r="56" spans="1:6" x14ac:dyDescent="0.2">
      <c r="A56" s="683">
        <v>22</v>
      </c>
      <c r="B56" s="275" t="s">
        <v>2177</v>
      </c>
      <c r="C56" s="858"/>
      <c r="D56" s="267">
        <v>1</v>
      </c>
      <c r="E56" s="276">
        <v>0.6</v>
      </c>
      <c r="F56" s="277">
        <v>634624</v>
      </c>
    </row>
    <row r="57" spans="1:6" x14ac:dyDescent="0.2">
      <c r="A57" s="683">
        <v>23</v>
      </c>
      <c r="B57" s="275" t="s">
        <v>2178</v>
      </c>
      <c r="C57" s="858"/>
      <c r="D57" s="267">
        <v>1</v>
      </c>
      <c r="E57" s="276">
        <v>0.6</v>
      </c>
      <c r="F57" s="277">
        <v>634624</v>
      </c>
    </row>
    <row r="58" spans="1:6" x14ac:dyDescent="0.2">
      <c r="A58" s="683">
        <v>24</v>
      </c>
      <c r="B58" s="275" t="s">
        <v>2179</v>
      </c>
      <c r="C58" s="858"/>
      <c r="D58" s="267">
        <v>1</v>
      </c>
      <c r="E58" s="276">
        <v>0.6</v>
      </c>
      <c r="F58" s="277">
        <v>634624</v>
      </c>
    </row>
    <row r="59" spans="1:6" x14ac:dyDescent="0.2">
      <c r="A59" s="683">
        <v>25</v>
      </c>
      <c r="B59" s="275" t="s">
        <v>2180</v>
      </c>
      <c r="C59" s="858"/>
      <c r="D59" s="267">
        <v>1</v>
      </c>
      <c r="E59" s="276">
        <v>0.6</v>
      </c>
      <c r="F59" s="277">
        <v>634624</v>
      </c>
    </row>
    <row r="60" spans="1:6" x14ac:dyDescent="0.2">
      <c r="A60" s="683">
        <v>26</v>
      </c>
      <c r="B60" s="275" t="s">
        <v>2181</v>
      </c>
      <c r="C60" s="858"/>
      <c r="D60" s="267">
        <v>1</v>
      </c>
      <c r="E60" s="276">
        <v>0.6</v>
      </c>
      <c r="F60" s="277">
        <v>634624</v>
      </c>
    </row>
    <row r="61" spans="1:6" x14ac:dyDescent="0.2">
      <c r="A61" s="683">
        <v>27</v>
      </c>
      <c r="B61" s="275" t="s">
        <v>2182</v>
      </c>
      <c r="C61" s="858"/>
      <c r="D61" s="267">
        <v>1</v>
      </c>
      <c r="E61" s="276">
        <v>1</v>
      </c>
      <c r="F61" s="277">
        <v>1057706</v>
      </c>
    </row>
    <row r="62" spans="1:6" x14ac:dyDescent="0.2">
      <c r="A62" s="683">
        <v>28</v>
      </c>
      <c r="B62" s="275" t="s">
        <v>2183</v>
      </c>
      <c r="C62" s="858"/>
      <c r="D62" s="267">
        <v>1</v>
      </c>
      <c r="E62" s="276">
        <v>1</v>
      </c>
      <c r="F62" s="277">
        <v>1057706</v>
      </c>
    </row>
    <row r="63" spans="1:6" x14ac:dyDescent="0.2">
      <c r="A63" s="683">
        <v>29</v>
      </c>
      <c r="B63" s="275" t="s">
        <v>2184</v>
      </c>
      <c r="C63" s="858"/>
      <c r="D63" s="267">
        <v>1</v>
      </c>
      <c r="E63" s="276">
        <v>0.6</v>
      </c>
      <c r="F63" s="277">
        <v>634624</v>
      </c>
    </row>
    <row r="64" spans="1:6" x14ac:dyDescent="0.2">
      <c r="A64" s="683">
        <v>30</v>
      </c>
      <c r="B64" s="275" t="s">
        <v>2185</v>
      </c>
      <c r="C64" s="858" t="s">
        <v>5025</v>
      </c>
      <c r="D64" s="267">
        <v>1</v>
      </c>
      <c r="E64" s="276">
        <v>0.75</v>
      </c>
      <c r="F64" s="277">
        <v>1256717</v>
      </c>
    </row>
    <row r="65" spans="1:6" x14ac:dyDescent="0.2">
      <c r="A65" s="683">
        <v>31</v>
      </c>
      <c r="B65" s="275" t="s">
        <v>2186</v>
      </c>
      <c r="C65" s="858"/>
      <c r="D65" s="267">
        <v>1</v>
      </c>
      <c r="E65" s="276">
        <v>0.75</v>
      </c>
      <c r="F65" s="277">
        <v>1256717</v>
      </c>
    </row>
    <row r="66" spans="1:6" ht="25.5" x14ac:dyDescent="0.2">
      <c r="A66" s="683">
        <v>32</v>
      </c>
      <c r="B66" s="275" t="s">
        <v>2187</v>
      </c>
      <c r="C66" s="276" t="s">
        <v>5026</v>
      </c>
      <c r="D66" s="267">
        <v>1</v>
      </c>
      <c r="E66" s="276">
        <v>0.7</v>
      </c>
      <c r="F66" s="277">
        <v>1317116</v>
      </c>
    </row>
    <row r="67" spans="1:6" x14ac:dyDescent="0.2">
      <c r="A67" s="316"/>
      <c r="B67" s="263" t="s">
        <v>2188</v>
      </c>
      <c r="C67" s="564"/>
      <c r="D67" s="264"/>
      <c r="E67" s="264"/>
      <c r="F67" s="265">
        <v>14913664</v>
      </c>
    </row>
    <row r="68" spans="1:6" x14ac:dyDescent="0.2">
      <c r="A68" s="681">
        <v>1</v>
      </c>
      <c r="B68" s="278" t="s">
        <v>2189</v>
      </c>
      <c r="C68" s="859" t="s">
        <v>5023</v>
      </c>
      <c r="D68" s="267">
        <v>0.5</v>
      </c>
      <c r="E68" s="279">
        <v>0.6</v>
      </c>
      <c r="F68" s="280">
        <v>317312</v>
      </c>
    </row>
    <row r="69" spans="1:6" x14ac:dyDescent="0.2">
      <c r="A69" s="681">
        <v>2</v>
      </c>
      <c r="B69" s="278" t="s">
        <v>2190</v>
      </c>
      <c r="C69" s="859"/>
      <c r="D69" s="267">
        <v>0.5</v>
      </c>
      <c r="E69" s="279">
        <v>0.6</v>
      </c>
      <c r="F69" s="280">
        <v>317312</v>
      </c>
    </row>
    <row r="70" spans="1:6" x14ac:dyDescent="0.2">
      <c r="A70" s="681">
        <v>3</v>
      </c>
      <c r="B70" s="281" t="s">
        <v>2191</v>
      </c>
      <c r="C70" s="859"/>
      <c r="D70" s="267">
        <v>0.5</v>
      </c>
      <c r="E70" s="282">
        <v>0.6</v>
      </c>
      <c r="F70" s="283">
        <v>317312</v>
      </c>
    </row>
    <row r="71" spans="1:6" x14ac:dyDescent="0.2">
      <c r="A71" s="681">
        <v>4</v>
      </c>
      <c r="B71" s="278" t="s">
        <v>2192</v>
      </c>
      <c r="C71" s="859"/>
      <c r="D71" s="267">
        <v>0.5</v>
      </c>
      <c r="E71" s="279">
        <v>0.6</v>
      </c>
      <c r="F71" s="280">
        <v>317312</v>
      </c>
    </row>
    <row r="72" spans="1:6" x14ac:dyDescent="0.2">
      <c r="A72" s="681">
        <v>5</v>
      </c>
      <c r="B72" s="281" t="s">
        <v>2193</v>
      </c>
      <c r="C72" s="859"/>
      <c r="D72" s="267">
        <v>0.5</v>
      </c>
      <c r="E72" s="282">
        <v>0.6</v>
      </c>
      <c r="F72" s="283">
        <v>317312</v>
      </c>
    </row>
    <row r="73" spans="1:6" x14ac:dyDescent="0.2">
      <c r="A73" s="681">
        <v>6</v>
      </c>
      <c r="B73" s="278" t="s">
        <v>2194</v>
      </c>
      <c r="C73" s="859"/>
      <c r="D73" s="267">
        <v>0.5</v>
      </c>
      <c r="E73" s="279">
        <v>0.6</v>
      </c>
      <c r="F73" s="280">
        <v>317312</v>
      </c>
    </row>
    <row r="74" spans="1:6" x14ac:dyDescent="0.2">
      <c r="A74" s="681">
        <v>7</v>
      </c>
      <c r="B74" s="278" t="s">
        <v>2195</v>
      </c>
      <c r="C74" s="859"/>
      <c r="D74" s="267">
        <v>0.5</v>
      </c>
      <c r="E74" s="279">
        <v>0.6</v>
      </c>
      <c r="F74" s="280">
        <v>317312</v>
      </c>
    </row>
    <row r="75" spans="1:6" x14ac:dyDescent="0.2">
      <c r="A75" s="681">
        <v>8</v>
      </c>
      <c r="B75" s="278" t="s">
        <v>2196</v>
      </c>
      <c r="C75" s="859" t="s">
        <v>5024</v>
      </c>
      <c r="D75" s="267">
        <v>1</v>
      </c>
      <c r="E75" s="279">
        <v>0.6</v>
      </c>
      <c r="F75" s="280">
        <v>634624</v>
      </c>
    </row>
    <row r="76" spans="1:6" x14ac:dyDescent="0.2">
      <c r="A76" s="681">
        <v>9</v>
      </c>
      <c r="B76" s="278" t="s">
        <v>2197</v>
      </c>
      <c r="C76" s="859"/>
      <c r="D76" s="267">
        <v>1</v>
      </c>
      <c r="E76" s="279">
        <v>0.6</v>
      </c>
      <c r="F76" s="280">
        <v>634624</v>
      </c>
    </row>
    <row r="77" spans="1:6" x14ac:dyDescent="0.2">
      <c r="A77" s="681">
        <v>10</v>
      </c>
      <c r="B77" s="278" t="s">
        <v>2198</v>
      </c>
      <c r="C77" s="859"/>
      <c r="D77" s="267">
        <v>1</v>
      </c>
      <c r="E77" s="279">
        <v>0.6</v>
      </c>
      <c r="F77" s="280">
        <v>634624</v>
      </c>
    </row>
    <row r="78" spans="1:6" x14ac:dyDescent="0.2">
      <c r="A78" s="681">
        <v>11</v>
      </c>
      <c r="B78" s="278" t="s">
        <v>2199</v>
      </c>
      <c r="C78" s="859"/>
      <c r="D78" s="267">
        <v>1</v>
      </c>
      <c r="E78" s="279">
        <v>0.6</v>
      </c>
      <c r="F78" s="280">
        <v>634624</v>
      </c>
    </row>
    <row r="79" spans="1:6" x14ac:dyDescent="0.2">
      <c r="A79" s="681">
        <v>12</v>
      </c>
      <c r="B79" s="278" t="s">
        <v>2200</v>
      </c>
      <c r="C79" s="859"/>
      <c r="D79" s="267">
        <v>1</v>
      </c>
      <c r="E79" s="279">
        <v>0.6</v>
      </c>
      <c r="F79" s="280">
        <v>634624</v>
      </c>
    </row>
    <row r="80" spans="1:6" x14ac:dyDescent="0.2">
      <c r="A80" s="681">
        <v>13</v>
      </c>
      <c r="B80" s="278" t="s">
        <v>2201</v>
      </c>
      <c r="C80" s="859"/>
      <c r="D80" s="267">
        <v>1</v>
      </c>
      <c r="E80" s="279">
        <v>0.6</v>
      </c>
      <c r="F80" s="280">
        <v>634624</v>
      </c>
    </row>
    <row r="81" spans="1:6" x14ac:dyDescent="0.2">
      <c r="A81" s="681">
        <v>14</v>
      </c>
      <c r="B81" s="278" t="s">
        <v>2202</v>
      </c>
      <c r="C81" s="859"/>
      <c r="D81" s="267">
        <v>1</v>
      </c>
      <c r="E81" s="279">
        <v>0.6</v>
      </c>
      <c r="F81" s="280">
        <v>634624</v>
      </c>
    </row>
    <row r="82" spans="1:6" x14ac:dyDescent="0.2">
      <c r="A82" s="681">
        <v>15</v>
      </c>
      <c r="B82" s="278" t="s">
        <v>2203</v>
      </c>
      <c r="C82" s="859"/>
      <c r="D82" s="267">
        <v>1</v>
      </c>
      <c r="E82" s="279">
        <v>0.6</v>
      </c>
      <c r="F82" s="280">
        <v>634624</v>
      </c>
    </row>
    <row r="83" spans="1:6" x14ac:dyDescent="0.2">
      <c r="A83" s="681">
        <v>16</v>
      </c>
      <c r="B83" s="278" t="s">
        <v>2204</v>
      </c>
      <c r="C83" s="859"/>
      <c r="D83" s="267">
        <v>1</v>
      </c>
      <c r="E83" s="279">
        <v>0.6</v>
      </c>
      <c r="F83" s="280">
        <v>634624</v>
      </c>
    </row>
    <row r="84" spans="1:6" x14ac:dyDescent="0.2">
      <c r="A84" s="681">
        <v>17</v>
      </c>
      <c r="B84" s="278" t="s">
        <v>2205</v>
      </c>
      <c r="C84" s="859"/>
      <c r="D84" s="267">
        <v>1</v>
      </c>
      <c r="E84" s="279">
        <v>0.6</v>
      </c>
      <c r="F84" s="280">
        <v>634624</v>
      </c>
    </row>
    <row r="85" spans="1:6" x14ac:dyDescent="0.2">
      <c r="A85" s="681">
        <v>18</v>
      </c>
      <c r="B85" s="278" t="s">
        <v>2206</v>
      </c>
      <c r="C85" s="859"/>
      <c r="D85" s="267">
        <v>1</v>
      </c>
      <c r="E85" s="279">
        <v>0.6</v>
      </c>
      <c r="F85" s="280">
        <v>634624</v>
      </c>
    </row>
    <row r="86" spans="1:6" x14ac:dyDescent="0.2">
      <c r="A86" s="681">
        <v>19</v>
      </c>
      <c r="B86" s="278" t="s">
        <v>2207</v>
      </c>
      <c r="C86" s="859"/>
      <c r="D86" s="267">
        <v>1</v>
      </c>
      <c r="E86" s="279">
        <v>0.6</v>
      </c>
      <c r="F86" s="280">
        <v>634624</v>
      </c>
    </row>
    <row r="87" spans="1:6" x14ac:dyDescent="0.2">
      <c r="A87" s="681">
        <v>20</v>
      </c>
      <c r="B87" s="281" t="s">
        <v>2208</v>
      </c>
      <c r="C87" s="859"/>
      <c r="D87" s="267">
        <v>1</v>
      </c>
      <c r="E87" s="282">
        <v>0.6</v>
      </c>
      <c r="F87" s="283">
        <v>634624</v>
      </c>
    </row>
    <row r="88" spans="1:6" x14ac:dyDescent="0.2">
      <c r="A88" s="681">
        <v>21</v>
      </c>
      <c r="B88" s="278" t="s">
        <v>2209</v>
      </c>
      <c r="C88" s="859"/>
      <c r="D88" s="267">
        <v>1</v>
      </c>
      <c r="E88" s="279">
        <v>0.6</v>
      </c>
      <c r="F88" s="280">
        <v>634624</v>
      </c>
    </row>
    <row r="89" spans="1:6" x14ac:dyDescent="0.2">
      <c r="A89" s="681">
        <v>22</v>
      </c>
      <c r="B89" s="278" t="s">
        <v>2210</v>
      </c>
      <c r="C89" s="859"/>
      <c r="D89" s="267">
        <v>1</v>
      </c>
      <c r="E89" s="279">
        <v>0.6</v>
      </c>
      <c r="F89" s="280">
        <v>634624</v>
      </c>
    </row>
    <row r="90" spans="1:6" x14ac:dyDescent="0.2">
      <c r="A90" s="681">
        <v>23</v>
      </c>
      <c r="B90" s="278" t="s">
        <v>2211</v>
      </c>
      <c r="C90" s="859"/>
      <c r="D90" s="267">
        <v>1</v>
      </c>
      <c r="E90" s="279">
        <v>0.6</v>
      </c>
      <c r="F90" s="280">
        <v>634624</v>
      </c>
    </row>
    <row r="91" spans="1:6" x14ac:dyDescent="0.2">
      <c r="A91" s="681">
        <v>24</v>
      </c>
      <c r="B91" s="278" t="s">
        <v>2212</v>
      </c>
      <c r="C91" s="859"/>
      <c r="D91" s="267">
        <v>1</v>
      </c>
      <c r="E91" s="279">
        <v>0.6</v>
      </c>
      <c r="F91" s="280">
        <v>634624</v>
      </c>
    </row>
    <row r="92" spans="1:6" x14ac:dyDescent="0.2">
      <c r="A92" s="681">
        <v>25</v>
      </c>
      <c r="B92" s="278" t="s">
        <v>2213</v>
      </c>
      <c r="C92" s="859"/>
      <c r="D92" s="267">
        <v>1</v>
      </c>
      <c r="E92" s="279">
        <v>0.6</v>
      </c>
      <c r="F92" s="280">
        <v>634624</v>
      </c>
    </row>
    <row r="93" spans="1:6" x14ac:dyDescent="0.2">
      <c r="A93" s="681">
        <v>26</v>
      </c>
      <c r="B93" s="278" t="s">
        <v>2214</v>
      </c>
      <c r="C93" s="859"/>
      <c r="D93" s="267">
        <v>1</v>
      </c>
      <c r="E93" s="279">
        <v>0.6</v>
      </c>
      <c r="F93" s="280">
        <v>634624</v>
      </c>
    </row>
    <row r="94" spans="1:6" x14ac:dyDescent="0.2">
      <c r="A94" s="681">
        <v>27</v>
      </c>
      <c r="B94" s="278" t="s">
        <v>2215</v>
      </c>
      <c r="C94" s="859"/>
      <c r="D94" s="267">
        <v>1</v>
      </c>
      <c r="E94" s="279">
        <v>0.6</v>
      </c>
      <c r="F94" s="280">
        <v>634624</v>
      </c>
    </row>
    <row r="95" spans="1:6" x14ac:dyDescent="0.2">
      <c r="A95" s="316"/>
      <c r="B95" s="263" t="s">
        <v>2216</v>
      </c>
      <c r="C95" s="564"/>
      <c r="D95" s="264"/>
      <c r="E95" s="264"/>
      <c r="F95" s="265">
        <v>17651167</v>
      </c>
    </row>
    <row r="96" spans="1:6" x14ac:dyDescent="0.2">
      <c r="A96" s="682">
        <v>1</v>
      </c>
      <c r="B96" s="266" t="s">
        <v>2217</v>
      </c>
      <c r="C96" s="851" t="s">
        <v>5023</v>
      </c>
      <c r="D96" s="267">
        <v>0.5</v>
      </c>
      <c r="E96" s="267">
        <v>0.6</v>
      </c>
      <c r="F96" s="268">
        <v>317312</v>
      </c>
    </row>
    <row r="97" spans="1:6" x14ac:dyDescent="0.2">
      <c r="A97" s="682">
        <v>2</v>
      </c>
      <c r="B97" s="266" t="s">
        <v>2218</v>
      </c>
      <c r="C97" s="851"/>
      <c r="D97" s="267">
        <v>0.5</v>
      </c>
      <c r="E97" s="267">
        <v>0.6</v>
      </c>
      <c r="F97" s="268">
        <v>317312</v>
      </c>
    </row>
    <row r="98" spans="1:6" x14ac:dyDescent="0.2">
      <c r="A98" s="682">
        <v>3</v>
      </c>
      <c r="B98" s="266" t="s">
        <v>2219</v>
      </c>
      <c r="C98" s="851"/>
      <c r="D98" s="267">
        <v>0.5</v>
      </c>
      <c r="E98" s="267">
        <v>0.6</v>
      </c>
      <c r="F98" s="268">
        <v>317312</v>
      </c>
    </row>
    <row r="99" spans="1:6" x14ac:dyDescent="0.2">
      <c r="A99" s="682">
        <v>4</v>
      </c>
      <c r="B99" s="266" t="s">
        <v>2220</v>
      </c>
      <c r="C99" s="851" t="s">
        <v>5024</v>
      </c>
      <c r="D99" s="267">
        <v>1</v>
      </c>
      <c r="E99" s="267">
        <v>0.6</v>
      </c>
      <c r="F99" s="268">
        <v>634624</v>
      </c>
    </row>
    <row r="100" spans="1:6" x14ac:dyDescent="0.2">
      <c r="A100" s="682">
        <v>5</v>
      </c>
      <c r="B100" s="266" t="s">
        <v>2221</v>
      </c>
      <c r="C100" s="851"/>
      <c r="D100" s="267">
        <v>1</v>
      </c>
      <c r="E100" s="267">
        <v>0.6</v>
      </c>
      <c r="F100" s="268">
        <v>634624</v>
      </c>
    </row>
    <row r="101" spans="1:6" x14ac:dyDescent="0.2">
      <c r="A101" s="682">
        <v>6</v>
      </c>
      <c r="B101" s="266" t="s">
        <v>2222</v>
      </c>
      <c r="C101" s="851"/>
      <c r="D101" s="267">
        <v>1</v>
      </c>
      <c r="E101" s="267">
        <v>0.6</v>
      </c>
      <c r="F101" s="268">
        <v>634624</v>
      </c>
    </row>
    <row r="102" spans="1:6" x14ac:dyDescent="0.2">
      <c r="A102" s="682">
        <v>7</v>
      </c>
      <c r="B102" s="266" t="s">
        <v>2223</v>
      </c>
      <c r="C102" s="851"/>
      <c r="D102" s="267">
        <v>1</v>
      </c>
      <c r="E102" s="267">
        <v>0.6</v>
      </c>
      <c r="F102" s="268">
        <v>634624</v>
      </c>
    </row>
    <row r="103" spans="1:6" x14ac:dyDescent="0.2">
      <c r="A103" s="682">
        <v>8</v>
      </c>
      <c r="B103" s="266" t="s">
        <v>2224</v>
      </c>
      <c r="C103" s="851"/>
      <c r="D103" s="267">
        <v>1</v>
      </c>
      <c r="E103" s="267">
        <v>0.6</v>
      </c>
      <c r="F103" s="268">
        <v>634624</v>
      </c>
    </row>
    <row r="104" spans="1:6" x14ac:dyDescent="0.2">
      <c r="A104" s="682">
        <v>9</v>
      </c>
      <c r="B104" s="266" t="s">
        <v>2225</v>
      </c>
      <c r="C104" s="851"/>
      <c r="D104" s="267">
        <v>1</v>
      </c>
      <c r="E104" s="267">
        <v>0.6</v>
      </c>
      <c r="F104" s="268">
        <v>634624</v>
      </c>
    </row>
    <row r="105" spans="1:6" x14ac:dyDescent="0.2">
      <c r="A105" s="682">
        <v>10</v>
      </c>
      <c r="B105" s="266" t="s">
        <v>2226</v>
      </c>
      <c r="C105" s="851"/>
      <c r="D105" s="267">
        <v>1</v>
      </c>
      <c r="E105" s="267">
        <v>1</v>
      </c>
      <c r="F105" s="268">
        <v>1057706</v>
      </c>
    </row>
    <row r="106" spans="1:6" x14ac:dyDescent="0.2">
      <c r="A106" s="682">
        <v>11</v>
      </c>
      <c r="B106" s="266" t="s">
        <v>2227</v>
      </c>
      <c r="C106" s="851"/>
      <c r="D106" s="267">
        <v>1</v>
      </c>
      <c r="E106" s="267">
        <v>0.6</v>
      </c>
      <c r="F106" s="268">
        <v>634624</v>
      </c>
    </row>
    <row r="107" spans="1:6" x14ac:dyDescent="0.2">
      <c r="A107" s="682">
        <v>12</v>
      </c>
      <c r="B107" s="266" t="s">
        <v>2228</v>
      </c>
      <c r="C107" s="851"/>
      <c r="D107" s="267">
        <v>1</v>
      </c>
      <c r="E107" s="267">
        <v>0.6</v>
      </c>
      <c r="F107" s="268">
        <v>634624</v>
      </c>
    </row>
    <row r="108" spans="1:6" x14ac:dyDescent="0.2">
      <c r="A108" s="682">
        <v>13</v>
      </c>
      <c r="B108" s="266" t="s">
        <v>2229</v>
      </c>
      <c r="C108" s="851"/>
      <c r="D108" s="267">
        <v>1</v>
      </c>
      <c r="E108" s="267">
        <v>0.6</v>
      </c>
      <c r="F108" s="268">
        <v>634624</v>
      </c>
    </row>
    <row r="109" spans="1:6" x14ac:dyDescent="0.2">
      <c r="A109" s="682">
        <v>14</v>
      </c>
      <c r="B109" s="266" t="s">
        <v>2230</v>
      </c>
      <c r="C109" s="851"/>
      <c r="D109" s="267">
        <v>1</v>
      </c>
      <c r="E109" s="267">
        <v>0.6</v>
      </c>
      <c r="F109" s="268">
        <v>634624</v>
      </c>
    </row>
    <row r="110" spans="1:6" x14ac:dyDescent="0.2">
      <c r="A110" s="682">
        <v>15</v>
      </c>
      <c r="B110" s="284" t="s">
        <v>2231</v>
      </c>
      <c r="C110" s="851"/>
      <c r="D110" s="267">
        <v>1</v>
      </c>
      <c r="E110" s="267">
        <v>0.6</v>
      </c>
      <c r="F110" s="268">
        <v>634624</v>
      </c>
    </row>
    <row r="111" spans="1:6" x14ac:dyDescent="0.2">
      <c r="A111" s="682">
        <v>16</v>
      </c>
      <c r="B111" s="266" t="s">
        <v>2232</v>
      </c>
      <c r="C111" s="851"/>
      <c r="D111" s="267">
        <v>1</v>
      </c>
      <c r="E111" s="267">
        <v>0.6</v>
      </c>
      <c r="F111" s="268">
        <v>634624</v>
      </c>
    </row>
    <row r="112" spans="1:6" x14ac:dyDescent="0.2">
      <c r="A112" s="682">
        <v>17</v>
      </c>
      <c r="B112" s="266" t="s">
        <v>2233</v>
      </c>
      <c r="C112" s="851"/>
      <c r="D112" s="267">
        <v>1</v>
      </c>
      <c r="E112" s="267">
        <v>1</v>
      </c>
      <c r="F112" s="268">
        <v>1057706</v>
      </c>
    </row>
    <row r="113" spans="1:6" x14ac:dyDescent="0.2">
      <c r="A113" s="682">
        <v>18</v>
      </c>
      <c r="B113" s="266" t="s">
        <v>2234</v>
      </c>
      <c r="C113" s="851"/>
      <c r="D113" s="267">
        <v>1</v>
      </c>
      <c r="E113" s="267">
        <v>0.6</v>
      </c>
      <c r="F113" s="268">
        <v>634624</v>
      </c>
    </row>
    <row r="114" spans="1:6" x14ac:dyDescent="0.2">
      <c r="A114" s="682">
        <v>19</v>
      </c>
      <c r="B114" s="266" t="s">
        <v>2235</v>
      </c>
      <c r="C114" s="851"/>
      <c r="D114" s="267">
        <v>1</v>
      </c>
      <c r="E114" s="267">
        <v>1</v>
      </c>
      <c r="F114" s="268">
        <v>1057706</v>
      </c>
    </row>
    <row r="115" spans="1:6" x14ac:dyDescent="0.2">
      <c r="A115" s="682">
        <v>20</v>
      </c>
      <c r="B115" s="266" t="s">
        <v>2236</v>
      </c>
      <c r="C115" s="851"/>
      <c r="D115" s="267">
        <v>1</v>
      </c>
      <c r="E115" s="267">
        <v>1</v>
      </c>
      <c r="F115" s="268">
        <v>1057706</v>
      </c>
    </row>
    <row r="116" spans="1:6" x14ac:dyDescent="0.2">
      <c r="A116" s="682">
        <v>21</v>
      </c>
      <c r="B116" s="266" t="s">
        <v>2237</v>
      </c>
      <c r="C116" s="851"/>
      <c r="D116" s="267">
        <v>1</v>
      </c>
      <c r="E116" s="267">
        <v>1</v>
      </c>
      <c r="F116" s="268">
        <v>1057706</v>
      </c>
    </row>
    <row r="117" spans="1:6" x14ac:dyDescent="0.2">
      <c r="A117" s="682">
        <v>22</v>
      </c>
      <c r="B117" s="266" t="s">
        <v>2238</v>
      </c>
      <c r="C117" s="851"/>
      <c r="D117" s="267">
        <v>1</v>
      </c>
      <c r="E117" s="267">
        <v>0.6</v>
      </c>
      <c r="F117" s="268">
        <v>634624</v>
      </c>
    </row>
    <row r="118" spans="1:6" x14ac:dyDescent="0.2">
      <c r="A118" s="682">
        <v>23</v>
      </c>
      <c r="B118" s="284" t="s">
        <v>2239</v>
      </c>
      <c r="C118" s="851"/>
      <c r="D118" s="267">
        <v>1</v>
      </c>
      <c r="E118" s="267">
        <v>0.6</v>
      </c>
      <c r="F118" s="268">
        <v>634624</v>
      </c>
    </row>
    <row r="119" spans="1:6" x14ac:dyDescent="0.2">
      <c r="A119" s="682">
        <v>24</v>
      </c>
      <c r="B119" s="266" t="s">
        <v>2240</v>
      </c>
      <c r="C119" s="851"/>
      <c r="D119" s="267">
        <v>1</v>
      </c>
      <c r="E119" s="267">
        <v>0.6</v>
      </c>
      <c r="F119" s="268">
        <v>634624</v>
      </c>
    </row>
    <row r="120" spans="1:6" x14ac:dyDescent="0.2">
      <c r="A120" s="682">
        <v>25</v>
      </c>
      <c r="B120" s="266" t="s">
        <v>2241</v>
      </c>
      <c r="C120" s="294" t="s">
        <v>5025</v>
      </c>
      <c r="D120" s="267">
        <v>1</v>
      </c>
      <c r="E120" s="267">
        <v>0.75</v>
      </c>
      <c r="F120" s="268">
        <v>1256717</v>
      </c>
    </row>
    <row r="121" spans="1:6" x14ac:dyDescent="0.2">
      <c r="A121" s="316"/>
      <c r="B121" s="263" t="s">
        <v>2242</v>
      </c>
      <c r="C121" s="564"/>
      <c r="D121" s="264"/>
      <c r="E121" s="264"/>
      <c r="F121" s="265">
        <v>2326954</v>
      </c>
    </row>
    <row r="122" spans="1:6" x14ac:dyDescent="0.2">
      <c r="A122" s="684">
        <v>1</v>
      </c>
      <c r="B122" s="285" t="s">
        <v>2243</v>
      </c>
      <c r="C122" s="860" t="s">
        <v>5024</v>
      </c>
      <c r="D122" s="267">
        <v>1</v>
      </c>
      <c r="E122" s="286">
        <v>0.6</v>
      </c>
      <c r="F122" s="287">
        <v>634624</v>
      </c>
    </row>
    <row r="123" spans="1:6" x14ac:dyDescent="0.2">
      <c r="A123" s="684">
        <v>2</v>
      </c>
      <c r="B123" s="285" t="s">
        <v>2244</v>
      </c>
      <c r="C123" s="860"/>
      <c r="D123" s="267">
        <v>1</v>
      </c>
      <c r="E123" s="286">
        <v>0.6</v>
      </c>
      <c r="F123" s="287">
        <v>634624</v>
      </c>
    </row>
    <row r="124" spans="1:6" x14ac:dyDescent="0.2">
      <c r="A124" s="684">
        <v>3</v>
      </c>
      <c r="B124" s="285" t="s">
        <v>2245</v>
      </c>
      <c r="C124" s="860"/>
      <c r="D124" s="267">
        <v>1</v>
      </c>
      <c r="E124" s="286">
        <v>1</v>
      </c>
      <c r="F124" s="287">
        <v>1057706</v>
      </c>
    </row>
    <row r="125" spans="1:6" x14ac:dyDescent="0.2">
      <c r="A125" s="316"/>
      <c r="B125" s="263" t="s">
        <v>2246</v>
      </c>
      <c r="C125" s="564"/>
      <c r="D125" s="264"/>
      <c r="E125" s="264"/>
      <c r="F125" s="265">
        <v>4680892</v>
      </c>
    </row>
    <row r="126" spans="1:6" x14ac:dyDescent="0.2">
      <c r="A126" s="684">
        <v>1</v>
      </c>
      <c r="B126" s="285" t="s">
        <v>2247</v>
      </c>
      <c r="C126" s="860" t="s">
        <v>5024</v>
      </c>
      <c r="D126" s="267">
        <v>1</v>
      </c>
      <c r="E126" s="286">
        <v>0.6</v>
      </c>
      <c r="F126" s="287">
        <v>634624</v>
      </c>
    </row>
    <row r="127" spans="1:6" x14ac:dyDescent="0.2">
      <c r="A127" s="683">
        <v>2</v>
      </c>
      <c r="B127" s="288" t="s">
        <v>2248</v>
      </c>
      <c r="C127" s="860"/>
      <c r="D127" s="267">
        <v>1</v>
      </c>
      <c r="E127" s="289">
        <v>0.6</v>
      </c>
      <c r="F127" s="290">
        <v>634624</v>
      </c>
    </row>
    <row r="128" spans="1:6" x14ac:dyDescent="0.2">
      <c r="A128" s="684">
        <v>3</v>
      </c>
      <c r="B128" s="285" t="s">
        <v>2249</v>
      </c>
      <c r="C128" s="860" t="s">
        <v>5025</v>
      </c>
      <c r="D128" s="267">
        <v>1</v>
      </c>
      <c r="E128" s="286">
        <v>0.75</v>
      </c>
      <c r="F128" s="287">
        <v>1256717</v>
      </c>
    </row>
    <row r="129" spans="1:6" x14ac:dyDescent="0.2">
      <c r="A129" s="684">
        <v>4</v>
      </c>
      <c r="B129" s="285" t="s">
        <v>2250</v>
      </c>
      <c r="C129" s="860"/>
      <c r="D129" s="267">
        <v>1</v>
      </c>
      <c r="E129" s="286">
        <v>0.5</v>
      </c>
      <c r="F129" s="287">
        <v>837811</v>
      </c>
    </row>
    <row r="130" spans="1:6" x14ac:dyDescent="0.2">
      <c r="A130" s="684">
        <v>5</v>
      </c>
      <c r="B130" s="285" t="s">
        <v>2251</v>
      </c>
      <c r="C130" s="305" t="s">
        <v>5026</v>
      </c>
      <c r="D130" s="267">
        <v>1</v>
      </c>
      <c r="E130" s="286">
        <v>0.7</v>
      </c>
      <c r="F130" s="287">
        <v>1317116</v>
      </c>
    </row>
    <row r="131" spans="1:6" x14ac:dyDescent="0.2">
      <c r="A131" s="316"/>
      <c r="B131" s="263" t="s">
        <v>2252</v>
      </c>
      <c r="C131" s="564"/>
      <c r="D131" s="264"/>
      <c r="E131" s="264"/>
      <c r="F131" s="265">
        <v>1057706</v>
      </c>
    </row>
    <row r="132" spans="1:6" x14ac:dyDescent="0.2">
      <c r="A132" s="684">
        <v>1</v>
      </c>
      <c r="B132" s="285" t="s">
        <v>2253</v>
      </c>
      <c r="C132" s="305" t="s">
        <v>5024</v>
      </c>
      <c r="D132" s="267">
        <v>1</v>
      </c>
      <c r="E132" s="286">
        <v>1</v>
      </c>
      <c r="F132" s="287">
        <v>1057706</v>
      </c>
    </row>
    <row r="133" spans="1:6" x14ac:dyDescent="0.2">
      <c r="A133" s="316"/>
      <c r="B133" s="263" t="s">
        <v>2254</v>
      </c>
      <c r="C133" s="564"/>
      <c r="D133" s="264"/>
      <c r="E133" s="264"/>
      <c r="F133" s="265">
        <v>1057706</v>
      </c>
    </row>
    <row r="134" spans="1:6" x14ac:dyDescent="0.2">
      <c r="A134" s="684">
        <v>1</v>
      </c>
      <c r="B134" s="285" t="s">
        <v>2255</v>
      </c>
      <c r="C134" s="305" t="s">
        <v>5024</v>
      </c>
      <c r="D134" s="267">
        <v>1</v>
      </c>
      <c r="E134" s="286">
        <v>1</v>
      </c>
      <c r="F134" s="287">
        <v>1057706</v>
      </c>
    </row>
    <row r="135" spans="1:6" x14ac:dyDescent="0.2">
      <c r="A135" s="316"/>
      <c r="B135" s="263" t="s">
        <v>2256</v>
      </c>
      <c r="C135" s="564"/>
      <c r="D135" s="264"/>
      <c r="E135" s="264"/>
      <c r="F135" s="265">
        <v>3998400</v>
      </c>
    </row>
    <row r="136" spans="1:6" x14ac:dyDescent="0.2">
      <c r="A136" s="684">
        <v>1</v>
      </c>
      <c r="B136" s="285" t="s">
        <v>2257</v>
      </c>
      <c r="C136" s="860" t="s">
        <v>5024</v>
      </c>
      <c r="D136" s="267">
        <v>1</v>
      </c>
      <c r="E136" s="286">
        <v>0.6</v>
      </c>
      <c r="F136" s="287">
        <v>634624</v>
      </c>
    </row>
    <row r="137" spans="1:6" x14ac:dyDescent="0.2">
      <c r="A137" s="684">
        <v>2</v>
      </c>
      <c r="B137" s="285" t="s">
        <v>2258</v>
      </c>
      <c r="C137" s="860"/>
      <c r="D137" s="267">
        <v>1</v>
      </c>
      <c r="E137" s="286">
        <v>0.6</v>
      </c>
      <c r="F137" s="287">
        <v>634624</v>
      </c>
    </row>
    <row r="138" spans="1:6" x14ac:dyDescent="0.2">
      <c r="A138" s="684">
        <v>3</v>
      </c>
      <c r="B138" s="285" t="s">
        <v>2259</v>
      </c>
      <c r="C138" s="860"/>
      <c r="D138" s="267">
        <v>1</v>
      </c>
      <c r="E138" s="286">
        <v>0.6</v>
      </c>
      <c r="F138" s="287">
        <v>634624</v>
      </c>
    </row>
    <row r="139" spans="1:6" x14ac:dyDescent="0.2">
      <c r="A139" s="684">
        <v>4</v>
      </c>
      <c r="B139" s="285" t="s">
        <v>2260</v>
      </c>
      <c r="C139" s="860" t="s">
        <v>5025</v>
      </c>
      <c r="D139" s="267">
        <v>1</v>
      </c>
      <c r="E139" s="286">
        <v>0.5</v>
      </c>
      <c r="F139" s="287">
        <v>837811</v>
      </c>
    </row>
    <row r="140" spans="1:6" x14ac:dyDescent="0.2">
      <c r="A140" s="684">
        <v>5</v>
      </c>
      <c r="B140" s="285" t="s">
        <v>2261</v>
      </c>
      <c r="C140" s="860"/>
      <c r="D140" s="267">
        <v>1</v>
      </c>
      <c r="E140" s="286">
        <v>0.75</v>
      </c>
      <c r="F140" s="287">
        <v>1256717</v>
      </c>
    </row>
    <row r="141" spans="1:6" x14ac:dyDescent="0.2">
      <c r="A141" s="316"/>
      <c r="B141" s="263" t="s">
        <v>2262</v>
      </c>
      <c r="C141" s="564"/>
      <c r="D141" s="264"/>
      <c r="E141" s="264"/>
      <c r="F141" s="265">
        <v>846717</v>
      </c>
    </row>
    <row r="142" spans="1:6" x14ac:dyDescent="0.2">
      <c r="A142" s="291">
        <v>1</v>
      </c>
      <c r="B142" s="292" t="s">
        <v>2263</v>
      </c>
      <c r="C142" s="566" t="s">
        <v>5027</v>
      </c>
      <c r="D142" s="267">
        <v>1</v>
      </c>
      <c r="E142" s="289">
        <v>0.45</v>
      </c>
      <c r="F142" s="290">
        <v>846717</v>
      </c>
    </row>
    <row r="143" spans="1:6" x14ac:dyDescent="0.2">
      <c r="A143" s="316"/>
      <c r="B143" s="263" t="s">
        <v>2264</v>
      </c>
      <c r="C143" s="564"/>
      <c r="D143" s="264"/>
      <c r="E143" s="264"/>
      <c r="F143" s="265">
        <v>634624</v>
      </c>
    </row>
    <row r="144" spans="1:6" x14ac:dyDescent="0.2">
      <c r="A144" s="684">
        <v>1</v>
      </c>
      <c r="B144" s="285" t="s">
        <v>2265</v>
      </c>
      <c r="C144" s="305" t="s">
        <v>5024</v>
      </c>
      <c r="D144" s="267">
        <v>1</v>
      </c>
      <c r="E144" s="286">
        <v>0.6</v>
      </c>
      <c r="F144" s="287">
        <v>634624</v>
      </c>
    </row>
    <row r="145" spans="1:6" x14ac:dyDescent="0.2">
      <c r="A145" s="316"/>
      <c r="B145" s="263" t="s">
        <v>2266</v>
      </c>
      <c r="C145" s="564"/>
      <c r="D145" s="264"/>
      <c r="E145" s="264"/>
      <c r="F145" s="265">
        <v>23501923</v>
      </c>
    </row>
    <row r="146" spans="1:6" x14ac:dyDescent="0.2">
      <c r="A146" s="685">
        <v>1</v>
      </c>
      <c r="B146" s="300" t="s">
        <v>2267</v>
      </c>
      <c r="C146" s="861" t="s">
        <v>5023</v>
      </c>
      <c r="D146" s="267">
        <v>0.5</v>
      </c>
      <c r="E146" s="301">
        <v>0.6</v>
      </c>
      <c r="F146" s="302">
        <v>317312</v>
      </c>
    </row>
    <row r="147" spans="1:6" x14ac:dyDescent="0.2">
      <c r="A147" s="685">
        <v>2</v>
      </c>
      <c r="B147" s="300" t="s">
        <v>2268</v>
      </c>
      <c r="C147" s="861"/>
      <c r="D147" s="267">
        <v>0.5</v>
      </c>
      <c r="E147" s="301">
        <v>0.6</v>
      </c>
      <c r="F147" s="302">
        <v>317312</v>
      </c>
    </row>
    <row r="148" spans="1:6" x14ac:dyDescent="0.2">
      <c r="A148" s="685">
        <v>3</v>
      </c>
      <c r="B148" s="300" t="s">
        <v>2269</v>
      </c>
      <c r="C148" s="861"/>
      <c r="D148" s="267">
        <v>0.5</v>
      </c>
      <c r="E148" s="301">
        <v>0.6</v>
      </c>
      <c r="F148" s="302">
        <v>317312</v>
      </c>
    </row>
    <row r="149" spans="1:6" x14ac:dyDescent="0.2">
      <c r="A149" s="685">
        <v>4</v>
      </c>
      <c r="B149" s="300" t="s">
        <v>2270</v>
      </c>
      <c r="C149" s="861"/>
      <c r="D149" s="267">
        <v>0.5</v>
      </c>
      <c r="E149" s="301">
        <v>0.6</v>
      </c>
      <c r="F149" s="302">
        <v>317312</v>
      </c>
    </row>
    <row r="150" spans="1:6" x14ac:dyDescent="0.2">
      <c r="A150" s="685">
        <v>5</v>
      </c>
      <c r="B150" s="300" t="s">
        <v>2182</v>
      </c>
      <c r="C150" s="861"/>
      <c r="D150" s="267">
        <v>0.5</v>
      </c>
      <c r="E150" s="301">
        <v>0.6</v>
      </c>
      <c r="F150" s="302">
        <v>317312</v>
      </c>
    </row>
    <row r="151" spans="1:6" x14ac:dyDescent="0.2">
      <c r="A151" s="685">
        <v>6</v>
      </c>
      <c r="B151" s="300" t="s">
        <v>2271</v>
      </c>
      <c r="C151" s="861" t="s">
        <v>5024</v>
      </c>
      <c r="D151" s="267">
        <v>1</v>
      </c>
      <c r="E151" s="301">
        <v>0.6</v>
      </c>
      <c r="F151" s="302">
        <v>634624</v>
      </c>
    </row>
    <row r="152" spans="1:6" x14ac:dyDescent="0.2">
      <c r="A152" s="685">
        <v>7</v>
      </c>
      <c r="B152" s="300" t="s">
        <v>2272</v>
      </c>
      <c r="C152" s="861"/>
      <c r="D152" s="267">
        <v>1</v>
      </c>
      <c r="E152" s="301">
        <v>0.6</v>
      </c>
      <c r="F152" s="302">
        <v>634624</v>
      </c>
    </row>
    <row r="153" spans="1:6" x14ac:dyDescent="0.2">
      <c r="A153" s="685">
        <v>8</v>
      </c>
      <c r="B153" s="300" t="s">
        <v>2273</v>
      </c>
      <c r="C153" s="861"/>
      <c r="D153" s="267">
        <v>1</v>
      </c>
      <c r="E153" s="301">
        <v>0.6</v>
      </c>
      <c r="F153" s="302">
        <v>634624</v>
      </c>
    </row>
    <row r="154" spans="1:6" x14ac:dyDescent="0.2">
      <c r="A154" s="685">
        <v>9</v>
      </c>
      <c r="B154" s="300" t="s">
        <v>2274</v>
      </c>
      <c r="C154" s="861"/>
      <c r="D154" s="267">
        <v>1</v>
      </c>
      <c r="E154" s="301">
        <v>0.6</v>
      </c>
      <c r="F154" s="302">
        <v>634624</v>
      </c>
    </row>
    <row r="155" spans="1:6" x14ac:dyDescent="0.2">
      <c r="A155" s="685">
        <v>10</v>
      </c>
      <c r="B155" s="300" t="s">
        <v>2275</v>
      </c>
      <c r="C155" s="861"/>
      <c r="D155" s="267">
        <v>1</v>
      </c>
      <c r="E155" s="301">
        <v>0.6</v>
      </c>
      <c r="F155" s="302">
        <v>634624</v>
      </c>
    </row>
    <row r="156" spans="1:6" x14ac:dyDescent="0.2">
      <c r="A156" s="685">
        <v>11</v>
      </c>
      <c r="B156" s="686" t="s">
        <v>2276</v>
      </c>
      <c r="C156" s="861"/>
      <c r="D156" s="267">
        <v>1</v>
      </c>
      <c r="E156" s="687">
        <v>0.6</v>
      </c>
      <c r="F156" s="688">
        <v>634624</v>
      </c>
    </row>
    <row r="157" spans="1:6" x14ac:dyDescent="0.2">
      <c r="A157" s="685">
        <v>12</v>
      </c>
      <c r="B157" s="300" t="s">
        <v>2277</v>
      </c>
      <c r="C157" s="861"/>
      <c r="D157" s="267">
        <v>1</v>
      </c>
      <c r="E157" s="301">
        <v>0.6</v>
      </c>
      <c r="F157" s="302">
        <v>634624</v>
      </c>
    </row>
    <row r="158" spans="1:6" x14ac:dyDescent="0.2">
      <c r="A158" s="685">
        <v>13</v>
      </c>
      <c r="B158" s="300" t="s">
        <v>2278</v>
      </c>
      <c r="C158" s="861"/>
      <c r="D158" s="267">
        <v>1</v>
      </c>
      <c r="E158" s="301">
        <v>0.6</v>
      </c>
      <c r="F158" s="302">
        <v>634624</v>
      </c>
    </row>
    <row r="159" spans="1:6" x14ac:dyDescent="0.2">
      <c r="A159" s="685">
        <v>14</v>
      </c>
      <c r="B159" s="300" t="s">
        <v>2279</v>
      </c>
      <c r="C159" s="861"/>
      <c r="D159" s="267">
        <v>1</v>
      </c>
      <c r="E159" s="301">
        <v>0.6</v>
      </c>
      <c r="F159" s="302">
        <v>634624</v>
      </c>
    </row>
    <row r="160" spans="1:6" x14ac:dyDescent="0.2">
      <c r="A160" s="685">
        <v>15</v>
      </c>
      <c r="B160" s="300" t="s">
        <v>2280</v>
      </c>
      <c r="C160" s="861"/>
      <c r="D160" s="267">
        <v>1</v>
      </c>
      <c r="E160" s="301">
        <v>0.6</v>
      </c>
      <c r="F160" s="302">
        <v>634624</v>
      </c>
    </row>
    <row r="161" spans="1:6" x14ac:dyDescent="0.2">
      <c r="A161" s="685">
        <v>16</v>
      </c>
      <c r="B161" s="300" t="s">
        <v>2281</v>
      </c>
      <c r="C161" s="861"/>
      <c r="D161" s="267">
        <v>1</v>
      </c>
      <c r="E161" s="301">
        <v>0.6</v>
      </c>
      <c r="F161" s="302">
        <v>634624</v>
      </c>
    </row>
    <row r="162" spans="1:6" x14ac:dyDescent="0.2">
      <c r="A162" s="685">
        <v>17</v>
      </c>
      <c r="B162" s="300" t="s">
        <v>2282</v>
      </c>
      <c r="C162" s="861"/>
      <c r="D162" s="267">
        <v>1</v>
      </c>
      <c r="E162" s="301">
        <v>0.6</v>
      </c>
      <c r="F162" s="302">
        <v>634624</v>
      </c>
    </row>
    <row r="163" spans="1:6" x14ac:dyDescent="0.2">
      <c r="A163" s="685">
        <v>18</v>
      </c>
      <c r="B163" s="300" t="s">
        <v>2160</v>
      </c>
      <c r="C163" s="861"/>
      <c r="D163" s="267">
        <v>1</v>
      </c>
      <c r="E163" s="301">
        <v>0.6</v>
      </c>
      <c r="F163" s="302">
        <v>634624</v>
      </c>
    </row>
    <row r="164" spans="1:6" x14ac:dyDescent="0.2">
      <c r="A164" s="685">
        <v>19</v>
      </c>
      <c r="B164" s="300" t="s">
        <v>2283</v>
      </c>
      <c r="C164" s="861"/>
      <c r="D164" s="267">
        <v>1</v>
      </c>
      <c r="E164" s="301">
        <v>1</v>
      </c>
      <c r="F164" s="302">
        <v>1057706</v>
      </c>
    </row>
    <row r="165" spans="1:6" x14ac:dyDescent="0.2">
      <c r="A165" s="685">
        <v>20</v>
      </c>
      <c r="B165" s="300" t="s">
        <v>2284</v>
      </c>
      <c r="C165" s="861"/>
      <c r="D165" s="267">
        <v>1</v>
      </c>
      <c r="E165" s="301">
        <v>0.6</v>
      </c>
      <c r="F165" s="302">
        <v>634624</v>
      </c>
    </row>
    <row r="166" spans="1:6" x14ac:dyDescent="0.2">
      <c r="A166" s="685">
        <v>21</v>
      </c>
      <c r="B166" s="300" t="s">
        <v>2285</v>
      </c>
      <c r="C166" s="861"/>
      <c r="D166" s="267">
        <v>1</v>
      </c>
      <c r="E166" s="301">
        <v>1</v>
      </c>
      <c r="F166" s="302">
        <v>1057706</v>
      </c>
    </row>
    <row r="167" spans="1:6" x14ac:dyDescent="0.2">
      <c r="A167" s="685">
        <v>22</v>
      </c>
      <c r="B167" s="300" t="s">
        <v>2286</v>
      </c>
      <c r="C167" s="861"/>
      <c r="D167" s="267">
        <v>1</v>
      </c>
      <c r="E167" s="301">
        <v>1</v>
      </c>
      <c r="F167" s="302">
        <v>1057706</v>
      </c>
    </row>
    <row r="168" spans="1:6" x14ac:dyDescent="0.2">
      <c r="A168" s="685">
        <v>23</v>
      </c>
      <c r="B168" s="686" t="s">
        <v>2287</v>
      </c>
      <c r="C168" s="861"/>
      <c r="D168" s="267">
        <v>1</v>
      </c>
      <c r="E168" s="687">
        <v>0.6</v>
      </c>
      <c r="F168" s="688">
        <v>634624</v>
      </c>
    </row>
    <row r="169" spans="1:6" x14ac:dyDescent="0.2">
      <c r="A169" s="685">
        <v>24</v>
      </c>
      <c r="B169" s="300" t="s">
        <v>2288</v>
      </c>
      <c r="C169" s="861"/>
      <c r="D169" s="267">
        <v>1</v>
      </c>
      <c r="E169" s="301">
        <v>1</v>
      </c>
      <c r="F169" s="302">
        <v>1057706</v>
      </c>
    </row>
    <row r="170" spans="1:6" x14ac:dyDescent="0.2">
      <c r="A170" s="685">
        <v>25</v>
      </c>
      <c r="B170" s="300" t="s">
        <v>2289</v>
      </c>
      <c r="C170" s="861" t="s">
        <v>5025</v>
      </c>
      <c r="D170" s="267">
        <v>1</v>
      </c>
      <c r="E170" s="301">
        <v>0.75</v>
      </c>
      <c r="F170" s="302">
        <v>1256717</v>
      </c>
    </row>
    <row r="171" spans="1:6" x14ac:dyDescent="0.2">
      <c r="A171" s="685">
        <v>26</v>
      </c>
      <c r="B171" s="300" t="s">
        <v>2290</v>
      </c>
      <c r="C171" s="861"/>
      <c r="D171" s="267">
        <v>1</v>
      </c>
      <c r="E171" s="301">
        <v>0.75</v>
      </c>
      <c r="F171" s="302">
        <v>1256717</v>
      </c>
    </row>
    <row r="172" spans="1:6" x14ac:dyDescent="0.2">
      <c r="A172" s="685">
        <v>27</v>
      </c>
      <c r="B172" s="300" t="s">
        <v>2291</v>
      </c>
      <c r="C172" s="861"/>
      <c r="D172" s="267">
        <v>1</v>
      </c>
      <c r="E172" s="301">
        <v>0.75</v>
      </c>
      <c r="F172" s="302">
        <v>1256717</v>
      </c>
    </row>
    <row r="173" spans="1:6" x14ac:dyDescent="0.2">
      <c r="A173" s="685">
        <v>28</v>
      </c>
      <c r="B173" s="300" t="s">
        <v>2292</v>
      </c>
      <c r="C173" s="861"/>
      <c r="D173" s="267">
        <v>1</v>
      </c>
      <c r="E173" s="301">
        <v>0.75</v>
      </c>
      <c r="F173" s="302">
        <v>1256717</v>
      </c>
    </row>
    <row r="174" spans="1:6" x14ac:dyDescent="0.2">
      <c r="A174" s="685">
        <v>29</v>
      </c>
      <c r="B174" s="300" t="s">
        <v>2293</v>
      </c>
      <c r="C174" s="861"/>
      <c r="D174" s="267">
        <v>1</v>
      </c>
      <c r="E174" s="301">
        <v>0.75</v>
      </c>
      <c r="F174" s="302">
        <v>1256717</v>
      </c>
    </row>
    <row r="175" spans="1:6" x14ac:dyDescent="0.2">
      <c r="A175" s="685">
        <v>30</v>
      </c>
      <c r="B175" s="300" t="s">
        <v>2294</v>
      </c>
      <c r="C175" s="314" t="s">
        <v>5026</v>
      </c>
      <c r="D175" s="267">
        <v>1</v>
      </c>
      <c r="E175" s="301">
        <v>1</v>
      </c>
      <c r="F175" s="302">
        <v>1881594</v>
      </c>
    </row>
    <row r="176" spans="1:6" x14ac:dyDescent="0.2">
      <c r="A176" s="316"/>
      <c r="B176" s="263" t="s">
        <v>2295</v>
      </c>
      <c r="C176" s="564"/>
      <c r="D176" s="264"/>
      <c r="E176" s="264"/>
      <c r="F176" s="265">
        <v>16060428</v>
      </c>
    </row>
    <row r="177" spans="1:6" x14ac:dyDescent="0.2">
      <c r="A177" s="684">
        <v>1</v>
      </c>
      <c r="B177" s="285" t="s">
        <v>2296</v>
      </c>
      <c r="C177" s="860" t="s">
        <v>5023</v>
      </c>
      <c r="D177" s="267">
        <v>0.5</v>
      </c>
      <c r="E177" s="286">
        <v>0.6</v>
      </c>
      <c r="F177" s="287">
        <v>317312</v>
      </c>
    </row>
    <row r="178" spans="1:6" x14ac:dyDescent="0.2">
      <c r="A178" s="684">
        <v>2</v>
      </c>
      <c r="B178" s="285" t="s">
        <v>2297</v>
      </c>
      <c r="C178" s="860"/>
      <c r="D178" s="267">
        <v>0.5</v>
      </c>
      <c r="E178" s="286">
        <v>0.6</v>
      </c>
      <c r="F178" s="287">
        <v>317312</v>
      </c>
    </row>
    <row r="179" spans="1:6" x14ac:dyDescent="0.2">
      <c r="A179" s="684">
        <v>3</v>
      </c>
      <c r="B179" s="285" t="s">
        <v>2298</v>
      </c>
      <c r="C179" s="860" t="s">
        <v>5024</v>
      </c>
      <c r="D179" s="267">
        <v>1</v>
      </c>
      <c r="E179" s="286">
        <v>0.6</v>
      </c>
      <c r="F179" s="287">
        <v>634624</v>
      </c>
    </row>
    <row r="180" spans="1:6" x14ac:dyDescent="0.2">
      <c r="A180" s="684">
        <v>4</v>
      </c>
      <c r="B180" s="285" t="s">
        <v>2299</v>
      </c>
      <c r="C180" s="860"/>
      <c r="D180" s="267">
        <v>1</v>
      </c>
      <c r="E180" s="286">
        <v>0.6</v>
      </c>
      <c r="F180" s="287">
        <v>634624</v>
      </c>
    </row>
    <row r="181" spans="1:6" x14ac:dyDescent="0.2">
      <c r="A181" s="684">
        <v>5</v>
      </c>
      <c r="B181" s="285" t="s">
        <v>2300</v>
      </c>
      <c r="C181" s="860"/>
      <c r="D181" s="267">
        <v>1</v>
      </c>
      <c r="E181" s="286">
        <v>0.6</v>
      </c>
      <c r="F181" s="287">
        <v>634624</v>
      </c>
    </row>
    <row r="182" spans="1:6" x14ac:dyDescent="0.2">
      <c r="A182" s="684">
        <v>6</v>
      </c>
      <c r="B182" s="288" t="s">
        <v>2301</v>
      </c>
      <c r="C182" s="860"/>
      <c r="D182" s="267">
        <v>1</v>
      </c>
      <c r="E182" s="289">
        <v>0.6</v>
      </c>
      <c r="F182" s="290">
        <v>634624</v>
      </c>
    </row>
    <row r="183" spans="1:6" x14ac:dyDescent="0.2">
      <c r="A183" s="684">
        <v>7</v>
      </c>
      <c r="B183" s="285" t="s">
        <v>2302</v>
      </c>
      <c r="C183" s="860"/>
      <c r="D183" s="267">
        <v>1</v>
      </c>
      <c r="E183" s="286">
        <v>0.6</v>
      </c>
      <c r="F183" s="287">
        <v>634624</v>
      </c>
    </row>
    <row r="184" spans="1:6" x14ac:dyDescent="0.2">
      <c r="A184" s="684">
        <v>8</v>
      </c>
      <c r="B184" s="285" t="s">
        <v>2303</v>
      </c>
      <c r="C184" s="860"/>
      <c r="D184" s="267">
        <v>1</v>
      </c>
      <c r="E184" s="286">
        <v>1</v>
      </c>
      <c r="F184" s="287">
        <v>1057706</v>
      </c>
    </row>
    <row r="185" spans="1:6" x14ac:dyDescent="0.2">
      <c r="A185" s="684">
        <v>9</v>
      </c>
      <c r="B185" s="285" t="s">
        <v>2304</v>
      </c>
      <c r="C185" s="860"/>
      <c r="D185" s="267">
        <v>1</v>
      </c>
      <c r="E185" s="286">
        <v>0.6</v>
      </c>
      <c r="F185" s="287">
        <v>634624</v>
      </c>
    </row>
    <row r="186" spans="1:6" x14ac:dyDescent="0.2">
      <c r="A186" s="684">
        <v>10</v>
      </c>
      <c r="B186" s="285" t="s">
        <v>2305</v>
      </c>
      <c r="C186" s="860"/>
      <c r="D186" s="267">
        <v>1</v>
      </c>
      <c r="E186" s="286">
        <v>0.6</v>
      </c>
      <c r="F186" s="287">
        <v>634624</v>
      </c>
    </row>
    <row r="187" spans="1:6" x14ac:dyDescent="0.2">
      <c r="A187" s="684">
        <v>11</v>
      </c>
      <c r="B187" s="285" t="s">
        <v>2306</v>
      </c>
      <c r="C187" s="860"/>
      <c r="D187" s="267">
        <v>1</v>
      </c>
      <c r="E187" s="286">
        <v>0.6</v>
      </c>
      <c r="F187" s="287">
        <v>634624</v>
      </c>
    </row>
    <row r="188" spans="1:6" x14ac:dyDescent="0.2">
      <c r="A188" s="684">
        <v>12</v>
      </c>
      <c r="B188" s="285" t="s">
        <v>2307</v>
      </c>
      <c r="C188" s="860"/>
      <c r="D188" s="267">
        <v>1</v>
      </c>
      <c r="E188" s="286">
        <v>1</v>
      </c>
      <c r="F188" s="287">
        <v>1057706</v>
      </c>
    </row>
    <row r="189" spans="1:6" x14ac:dyDescent="0.2">
      <c r="A189" s="684">
        <v>13</v>
      </c>
      <c r="B189" s="285" t="s">
        <v>2308</v>
      </c>
      <c r="C189" s="860"/>
      <c r="D189" s="267">
        <v>1</v>
      </c>
      <c r="E189" s="286">
        <v>1</v>
      </c>
      <c r="F189" s="287">
        <v>1057706</v>
      </c>
    </row>
    <row r="190" spans="1:6" x14ac:dyDescent="0.2">
      <c r="A190" s="684">
        <v>14</v>
      </c>
      <c r="B190" s="285" t="s">
        <v>2309</v>
      </c>
      <c r="C190" s="860"/>
      <c r="D190" s="267">
        <v>1</v>
      </c>
      <c r="E190" s="286">
        <v>0.6</v>
      </c>
      <c r="F190" s="287">
        <v>634624</v>
      </c>
    </row>
    <row r="191" spans="1:6" x14ac:dyDescent="0.2">
      <c r="A191" s="684">
        <v>15</v>
      </c>
      <c r="B191" s="285" t="s">
        <v>2310</v>
      </c>
      <c r="C191" s="860"/>
      <c r="D191" s="267">
        <v>1</v>
      </c>
      <c r="E191" s="286">
        <v>1</v>
      </c>
      <c r="F191" s="287">
        <v>1057706</v>
      </c>
    </row>
    <row r="192" spans="1:6" x14ac:dyDescent="0.2">
      <c r="A192" s="684">
        <v>16</v>
      </c>
      <c r="B192" s="288" t="s">
        <v>2311</v>
      </c>
      <c r="C192" s="860"/>
      <c r="D192" s="267">
        <v>1</v>
      </c>
      <c r="E192" s="289">
        <v>0.6</v>
      </c>
      <c r="F192" s="290">
        <v>634624</v>
      </c>
    </row>
    <row r="193" spans="1:6" x14ac:dyDescent="0.2">
      <c r="A193" s="684">
        <v>17</v>
      </c>
      <c r="B193" s="285" t="s">
        <v>2312</v>
      </c>
      <c r="C193" s="860"/>
      <c r="D193" s="267">
        <v>1</v>
      </c>
      <c r="E193" s="286">
        <v>1</v>
      </c>
      <c r="F193" s="287">
        <v>1057706</v>
      </c>
    </row>
    <row r="194" spans="1:6" x14ac:dyDescent="0.2">
      <c r="A194" s="684">
        <v>18</v>
      </c>
      <c r="B194" s="285" t="s">
        <v>2313</v>
      </c>
      <c r="C194" s="860"/>
      <c r="D194" s="267">
        <v>1</v>
      </c>
      <c r="E194" s="286">
        <v>1</v>
      </c>
      <c r="F194" s="287">
        <v>1057706</v>
      </c>
    </row>
    <row r="195" spans="1:6" x14ac:dyDescent="0.2">
      <c r="A195" s="684">
        <v>19</v>
      </c>
      <c r="B195" s="285" t="s">
        <v>2314</v>
      </c>
      <c r="C195" s="860"/>
      <c r="D195" s="267">
        <v>1</v>
      </c>
      <c r="E195" s="286">
        <v>1</v>
      </c>
      <c r="F195" s="287">
        <v>1057706</v>
      </c>
    </row>
    <row r="196" spans="1:6" x14ac:dyDescent="0.2">
      <c r="A196" s="684">
        <v>20</v>
      </c>
      <c r="B196" s="285" t="s">
        <v>2315</v>
      </c>
      <c r="C196" s="305" t="s">
        <v>5025</v>
      </c>
      <c r="D196" s="267">
        <v>1</v>
      </c>
      <c r="E196" s="286">
        <v>1</v>
      </c>
      <c r="F196" s="287">
        <v>1675622</v>
      </c>
    </row>
    <row r="197" spans="1:6" x14ac:dyDescent="0.2">
      <c r="A197" s="316"/>
      <c r="B197" s="263" t="s">
        <v>2316</v>
      </c>
      <c r="C197" s="564"/>
      <c r="D197" s="264"/>
      <c r="E197" s="264"/>
      <c r="F197" s="265">
        <v>5483364</v>
      </c>
    </row>
    <row r="198" spans="1:6" x14ac:dyDescent="0.2">
      <c r="A198" s="684">
        <v>1</v>
      </c>
      <c r="B198" s="285" t="s">
        <v>2317</v>
      </c>
      <c r="C198" s="860" t="s">
        <v>5024</v>
      </c>
      <c r="D198" s="267">
        <v>1</v>
      </c>
      <c r="E198" s="286">
        <v>0.6</v>
      </c>
      <c r="F198" s="287">
        <v>634624</v>
      </c>
    </row>
    <row r="199" spans="1:6" x14ac:dyDescent="0.2">
      <c r="A199" s="684">
        <v>2</v>
      </c>
      <c r="B199" s="285" t="s">
        <v>2318</v>
      </c>
      <c r="C199" s="860"/>
      <c r="D199" s="267">
        <v>1</v>
      </c>
      <c r="E199" s="286">
        <v>1</v>
      </c>
      <c r="F199" s="287">
        <v>1057706</v>
      </c>
    </row>
    <row r="200" spans="1:6" x14ac:dyDescent="0.2">
      <c r="A200" s="684">
        <v>3</v>
      </c>
      <c r="B200" s="285" t="s">
        <v>2319</v>
      </c>
      <c r="C200" s="860"/>
      <c r="D200" s="267">
        <v>1</v>
      </c>
      <c r="E200" s="286">
        <v>1</v>
      </c>
      <c r="F200" s="287">
        <v>1057706</v>
      </c>
    </row>
    <row r="201" spans="1:6" x14ac:dyDescent="0.2">
      <c r="A201" s="684">
        <v>4</v>
      </c>
      <c r="B201" s="285" t="s">
        <v>2320</v>
      </c>
      <c r="C201" s="860"/>
      <c r="D201" s="267">
        <v>1</v>
      </c>
      <c r="E201" s="286">
        <v>1</v>
      </c>
      <c r="F201" s="287">
        <v>1057706</v>
      </c>
    </row>
    <row r="202" spans="1:6" x14ac:dyDescent="0.2">
      <c r="A202" s="684">
        <v>5</v>
      </c>
      <c r="B202" s="285" t="s">
        <v>2321</v>
      </c>
      <c r="C202" s="305" t="s">
        <v>5025</v>
      </c>
      <c r="D202" s="267">
        <v>1</v>
      </c>
      <c r="E202" s="286">
        <v>1</v>
      </c>
      <c r="F202" s="287">
        <v>1675622</v>
      </c>
    </row>
    <row r="203" spans="1:6" x14ac:dyDescent="0.2">
      <c r="A203" s="316"/>
      <c r="B203" s="263" t="s">
        <v>2322</v>
      </c>
      <c r="C203" s="564"/>
      <c r="D203" s="264"/>
      <c r="E203" s="264"/>
      <c r="F203" s="265">
        <v>13009792</v>
      </c>
    </row>
    <row r="204" spans="1:6" x14ac:dyDescent="0.2">
      <c r="A204" s="683">
        <v>1</v>
      </c>
      <c r="B204" s="288" t="s">
        <v>2323</v>
      </c>
      <c r="C204" s="308" t="s">
        <v>5023</v>
      </c>
      <c r="D204" s="267">
        <v>0.5</v>
      </c>
      <c r="E204" s="289">
        <v>0.6</v>
      </c>
      <c r="F204" s="290">
        <v>317312</v>
      </c>
    </row>
    <row r="205" spans="1:6" x14ac:dyDescent="0.2">
      <c r="A205" s="683">
        <v>2</v>
      </c>
      <c r="B205" s="288" t="s">
        <v>2324</v>
      </c>
      <c r="C205" s="862" t="s">
        <v>5024</v>
      </c>
      <c r="D205" s="267">
        <v>1</v>
      </c>
      <c r="E205" s="289">
        <v>0.6</v>
      </c>
      <c r="F205" s="290">
        <v>634624</v>
      </c>
    </row>
    <row r="206" spans="1:6" x14ac:dyDescent="0.2">
      <c r="A206" s="683">
        <v>3</v>
      </c>
      <c r="B206" s="288" t="s">
        <v>2325</v>
      </c>
      <c r="C206" s="862"/>
      <c r="D206" s="267">
        <v>1</v>
      </c>
      <c r="E206" s="289">
        <v>0.6</v>
      </c>
      <c r="F206" s="290">
        <v>634624</v>
      </c>
    </row>
    <row r="207" spans="1:6" x14ac:dyDescent="0.2">
      <c r="A207" s="683">
        <v>4</v>
      </c>
      <c r="B207" s="288" t="s">
        <v>2326</v>
      </c>
      <c r="C207" s="862"/>
      <c r="D207" s="267">
        <v>1</v>
      </c>
      <c r="E207" s="289">
        <v>0.6</v>
      </c>
      <c r="F207" s="290">
        <v>634624</v>
      </c>
    </row>
    <row r="208" spans="1:6" x14ac:dyDescent="0.2">
      <c r="A208" s="683">
        <v>5</v>
      </c>
      <c r="B208" s="288" t="s">
        <v>2327</v>
      </c>
      <c r="C208" s="862"/>
      <c r="D208" s="267">
        <v>1</v>
      </c>
      <c r="E208" s="289">
        <v>0.6</v>
      </c>
      <c r="F208" s="290">
        <v>634624</v>
      </c>
    </row>
    <row r="209" spans="1:6" x14ac:dyDescent="0.2">
      <c r="A209" s="683">
        <v>6</v>
      </c>
      <c r="B209" s="288" t="s">
        <v>2328</v>
      </c>
      <c r="C209" s="862"/>
      <c r="D209" s="267">
        <v>1</v>
      </c>
      <c r="E209" s="289">
        <v>0.6</v>
      </c>
      <c r="F209" s="290">
        <v>634624</v>
      </c>
    </row>
    <row r="210" spans="1:6" x14ac:dyDescent="0.2">
      <c r="A210" s="683">
        <v>7</v>
      </c>
      <c r="B210" s="288" t="s">
        <v>2329</v>
      </c>
      <c r="C210" s="862"/>
      <c r="D210" s="267">
        <v>1</v>
      </c>
      <c r="E210" s="289">
        <v>0.6</v>
      </c>
      <c r="F210" s="290">
        <v>634624</v>
      </c>
    </row>
    <row r="211" spans="1:6" x14ac:dyDescent="0.2">
      <c r="A211" s="683">
        <v>8</v>
      </c>
      <c r="B211" s="288" t="s">
        <v>2330</v>
      </c>
      <c r="C211" s="862"/>
      <c r="D211" s="267">
        <v>1</v>
      </c>
      <c r="E211" s="289">
        <v>0.6</v>
      </c>
      <c r="F211" s="290">
        <v>634624</v>
      </c>
    </row>
    <row r="212" spans="1:6" x14ac:dyDescent="0.2">
      <c r="A212" s="683">
        <v>9</v>
      </c>
      <c r="B212" s="288" t="s">
        <v>2331</v>
      </c>
      <c r="C212" s="862"/>
      <c r="D212" s="267">
        <v>1</v>
      </c>
      <c r="E212" s="289">
        <v>0.6</v>
      </c>
      <c r="F212" s="290">
        <v>634624</v>
      </c>
    </row>
    <row r="213" spans="1:6" x14ac:dyDescent="0.2">
      <c r="A213" s="683">
        <v>10</v>
      </c>
      <c r="B213" s="288" t="s">
        <v>2332</v>
      </c>
      <c r="C213" s="862"/>
      <c r="D213" s="267">
        <v>1</v>
      </c>
      <c r="E213" s="289">
        <v>0.6</v>
      </c>
      <c r="F213" s="290">
        <v>634624</v>
      </c>
    </row>
    <row r="214" spans="1:6" x14ac:dyDescent="0.2">
      <c r="A214" s="683">
        <v>11</v>
      </c>
      <c r="B214" s="288" t="s">
        <v>2333</v>
      </c>
      <c r="C214" s="862"/>
      <c r="D214" s="267">
        <v>1</v>
      </c>
      <c r="E214" s="289">
        <v>0.6</v>
      </c>
      <c r="F214" s="290">
        <v>634624</v>
      </c>
    </row>
    <row r="215" spans="1:6" x14ac:dyDescent="0.2">
      <c r="A215" s="683">
        <v>12</v>
      </c>
      <c r="B215" s="288" t="s">
        <v>2334</v>
      </c>
      <c r="C215" s="862"/>
      <c r="D215" s="267">
        <v>1</v>
      </c>
      <c r="E215" s="289">
        <v>0.6</v>
      </c>
      <c r="F215" s="290">
        <v>634624</v>
      </c>
    </row>
    <row r="216" spans="1:6" x14ac:dyDescent="0.2">
      <c r="A216" s="683">
        <v>13</v>
      </c>
      <c r="B216" s="288" t="s">
        <v>2335</v>
      </c>
      <c r="C216" s="862"/>
      <c r="D216" s="267">
        <v>1</v>
      </c>
      <c r="E216" s="289">
        <v>0.6</v>
      </c>
      <c r="F216" s="290">
        <v>634624</v>
      </c>
    </row>
    <row r="217" spans="1:6" x14ac:dyDescent="0.2">
      <c r="A217" s="683">
        <v>14</v>
      </c>
      <c r="B217" s="288" t="s">
        <v>2336</v>
      </c>
      <c r="C217" s="862"/>
      <c r="D217" s="267">
        <v>1</v>
      </c>
      <c r="E217" s="289">
        <v>0.6</v>
      </c>
      <c r="F217" s="290">
        <v>634624</v>
      </c>
    </row>
    <row r="218" spans="1:6" x14ac:dyDescent="0.2">
      <c r="A218" s="683">
        <v>15</v>
      </c>
      <c r="B218" s="288" t="s">
        <v>2337</v>
      </c>
      <c r="C218" s="862"/>
      <c r="D218" s="267">
        <v>1</v>
      </c>
      <c r="E218" s="289">
        <v>0.6</v>
      </c>
      <c r="F218" s="290">
        <v>634624</v>
      </c>
    </row>
    <row r="219" spans="1:6" x14ac:dyDescent="0.2">
      <c r="A219" s="683">
        <v>16</v>
      </c>
      <c r="B219" s="288" t="s">
        <v>2338</v>
      </c>
      <c r="C219" s="862"/>
      <c r="D219" s="267">
        <v>1</v>
      </c>
      <c r="E219" s="289">
        <v>0.6</v>
      </c>
      <c r="F219" s="290">
        <v>634624</v>
      </c>
    </row>
    <row r="220" spans="1:6" x14ac:dyDescent="0.2">
      <c r="A220" s="683">
        <v>17</v>
      </c>
      <c r="B220" s="288" t="s">
        <v>2339</v>
      </c>
      <c r="C220" s="862"/>
      <c r="D220" s="267">
        <v>1</v>
      </c>
      <c r="E220" s="289">
        <v>0.6</v>
      </c>
      <c r="F220" s="290">
        <v>634624</v>
      </c>
    </row>
    <row r="221" spans="1:6" x14ac:dyDescent="0.2">
      <c r="A221" s="683">
        <v>18</v>
      </c>
      <c r="B221" s="288" t="s">
        <v>2340</v>
      </c>
      <c r="C221" s="862"/>
      <c r="D221" s="267">
        <v>1</v>
      </c>
      <c r="E221" s="289">
        <v>0.6</v>
      </c>
      <c r="F221" s="290">
        <v>634624</v>
      </c>
    </row>
    <row r="222" spans="1:6" x14ac:dyDescent="0.2">
      <c r="A222" s="683">
        <v>19</v>
      </c>
      <c r="B222" s="288" t="s">
        <v>2341</v>
      </c>
      <c r="C222" s="862"/>
      <c r="D222" s="267">
        <v>1</v>
      </c>
      <c r="E222" s="289">
        <v>0.6</v>
      </c>
      <c r="F222" s="290">
        <v>634624</v>
      </c>
    </row>
    <row r="223" spans="1:6" x14ac:dyDescent="0.2">
      <c r="A223" s="683">
        <v>20</v>
      </c>
      <c r="B223" s="288" t="s">
        <v>2342</v>
      </c>
      <c r="C223" s="862"/>
      <c r="D223" s="267">
        <v>1</v>
      </c>
      <c r="E223" s="289">
        <v>0.6</v>
      </c>
      <c r="F223" s="290">
        <v>634624</v>
      </c>
    </row>
    <row r="224" spans="1:6" x14ac:dyDescent="0.2">
      <c r="A224" s="683">
        <v>21</v>
      </c>
      <c r="B224" s="288" t="s">
        <v>2343</v>
      </c>
      <c r="C224" s="862"/>
      <c r="D224" s="267">
        <v>1</v>
      </c>
      <c r="E224" s="289">
        <v>0.6</v>
      </c>
      <c r="F224" s="290">
        <v>634624</v>
      </c>
    </row>
    <row r="225" spans="1:6" x14ac:dyDescent="0.2">
      <c r="A225" s="316"/>
      <c r="B225" s="263" t="s">
        <v>2344</v>
      </c>
      <c r="C225" s="564"/>
      <c r="D225" s="264"/>
      <c r="E225" s="264"/>
      <c r="F225" s="265">
        <v>11829602</v>
      </c>
    </row>
    <row r="226" spans="1:6" x14ac:dyDescent="0.2">
      <c r="A226" s="683">
        <v>1</v>
      </c>
      <c r="B226" s="266" t="s">
        <v>2345</v>
      </c>
      <c r="C226" s="851" t="s">
        <v>5023</v>
      </c>
      <c r="D226" s="267">
        <v>0.5</v>
      </c>
      <c r="E226" s="267">
        <v>0.6</v>
      </c>
      <c r="F226" s="268">
        <v>317312</v>
      </c>
    </row>
    <row r="227" spans="1:6" x14ac:dyDescent="0.2">
      <c r="A227" s="683">
        <v>2</v>
      </c>
      <c r="B227" s="266" t="s">
        <v>2346</v>
      </c>
      <c r="C227" s="851"/>
      <c r="D227" s="267">
        <v>0.5</v>
      </c>
      <c r="E227" s="267">
        <v>0.6</v>
      </c>
      <c r="F227" s="268">
        <v>317312</v>
      </c>
    </row>
    <row r="228" spans="1:6" x14ac:dyDescent="0.2">
      <c r="A228" s="683">
        <v>3</v>
      </c>
      <c r="B228" s="266" t="s">
        <v>2347</v>
      </c>
      <c r="C228" s="851"/>
      <c r="D228" s="267">
        <v>0.5</v>
      </c>
      <c r="E228" s="267">
        <v>0.6</v>
      </c>
      <c r="F228" s="268">
        <v>317312</v>
      </c>
    </row>
    <row r="229" spans="1:6" x14ac:dyDescent="0.2">
      <c r="A229" s="683">
        <v>4</v>
      </c>
      <c r="B229" s="266" t="s">
        <v>2348</v>
      </c>
      <c r="C229" s="851"/>
      <c r="D229" s="267">
        <v>0.5</v>
      </c>
      <c r="E229" s="267">
        <v>0.6</v>
      </c>
      <c r="F229" s="268">
        <v>317312</v>
      </c>
    </row>
    <row r="230" spans="1:6" x14ac:dyDescent="0.2">
      <c r="A230" s="683">
        <v>5</v>
      </c>
      <c r="B230" s="266" t="s">
        <v>2349</v>
      </c>
      <c r="C230" s="851"/>
      <c r="D230" s="267">
        <v>0.5</v>
      </c>
      <c r="E230" s="267">
        <v>0.6</v>
      </c>
      <c r="F230" s="268">
        <v>317312</v>
      </c>
    </row>
    <row r="231" spans="1:6" x14ac:dyDescent="0.2">
      <c r="A231" s="683">
        <v>6</v>
      </c>
      <c r="B231" s="266" t="s">
        <v>2350</v>
      </c>
      <c r="C231" s="851"/>
      <c r="D231" s="267">
        <v>0.5</v>
      </c>
      <c r="E231" s="267">
        <v>0.6</v>
      </c>
      <c r="F231" s="268">
        <v>317312</v>
      </c>
    </row>
    <row r="232" spans="1:6" x14ac:dyDescent="0.2">
      <c r="A232" s="683">
        <v>7</v>
      </c>
      <c r="B232" s="266" t="s">
        <v>2351</v>
      </c>
      <c r="C232" s="851" t="s">
        <v>5024</v>
      </c>
      <c r="D232" s="267">
        <v>1</v>
      </c>
      <c r="E232" s="267">
        <v>0.6</v>
      </c>
      <c r="F232" s="268">
        <v>634624</v>
      </c>
    </row>
    <row r="233" spans="1:6" x14ac:dyDescent="0.2">
      <c r="A233" s="683">
        <v>8</v>
      </c>
      <c r="B233" s="266" t="s">
        <v>2352</v>
      </c>
      <c r="C233" s="851"/>
      <c r="D233" s="267">
        <v>1</v>
      </c>
      <c r="E233" s="267">
        <v>0.6</v>
      </c>
      <c r="F233" s="268">
        <v>634624</v>
      </c>
    </row>
    <row r="234" spans="1:6" x14ac:dyDescent="0.2">
      <c r="A234" s="683">
        <v>9</v>
      </c>
      <c r="B234" s="266" t="s">
        <v>2353</v>
      </c>
      <c r="C234" s="851"/>
      <c r="D234" s="267">
        <v>1</v>
      </c>
      <c r="E234" s="267">
        <v>0.6</v>
      </c>
      <c r="F234" s="268">
        <v>634624</v>
      </c>
    </row>
    <row r="235" spans="1:6" x14ac:dyDescent="0.2">
      <c r="A235" s="683">
        <v>10</v>
      </c>
      <c r="B235" s="266" t="s">
        <v>2354</v>
      </c>
      <c r="C235" s="851"/>
      <c r="D235" s="267">
        <v>1</v>
      </c>
      <c r="E235" s="267">
        <v>1</v>
      </c>
      <c r="F235" s="268">
        <v>1057706</v>
      </c>
    </row>
    <row r="236" spans="1:6" x14ac:dyDescent="0.2">
      <c r="A236" s="683">
        <v>11</v>
      </c>
      <c r="B236" s="266" t="s">
        <v>2355</v>
      </c>
      <c r="C236" s="851"/>
      <c r="D236" s="267">
        <v>1</v>
      </c>
      <c r="E236" s="267">
        <v>1</v>
      </c>
      <c r="F236" s="268">
        <v>1057706</v>
      </c>
    </row>
    <row r="237" spans="1:6" x14ac:dyDescent="0.2">
      <c r="A237" s="683">
        <v>12</v>
      </c>
      <c r="B237" s="266" t="s">
        <v>2356</v>
      </c>
      <c r="C237" s="851"/>
      <c r="D237" s="267">
        <v>1</v>
      </c>
      <c r="E237" s="267">
        <v>1</v>
      </c>
      <c r="F237" s="268">
        <v>1057706</v>
      </c>
    </row>
    <row r="238" spans="1:6" x14ac:dyDescent="0.2">
      <c r="A238" s="683">
        <v>13</v>
      </c>
      <c r="B238" s="266" t="s">
        <v>2357</v>
      </c>
      <c r="C238" s="851"/>
      <c r="D238" s="267">
        <v>1</v>
      </c>
      <c r="E238" s="267">
        <v>1</v>
      </c>
      <c r="F238" s="268">
        <v>1057706</v>
      </c>
    </row>
    <row r="239" spans="1:6" x14ac:dyDescent="0.2">
      <c r="A239" s="683">
        <v>14</v>
      </c>
      <c r="B239" s="266" t="s">
        <v>2358</v>
      </c>
      <c r="C239" s="851"/>
      <c r="D239" s="267">
        <v>1</v>
      </c>
      <c r="E239" s="267">
        <v>1</v>
      </c>
      <c r="F239" s="268">
        <v>1057706</v>
      </c>
    </row>
    <row r="240" spans="1:6" x14ac:dyDescent="0.2">
      <c r="A240" s="683">
        <v>15</v>
      </c>
      <c r="B240" s="266" t="s">
        <v>2359</v>
      </c>
      <c r="C240" s="851"/>
      <c r="D240" s="267">
        <v>1</v>
      </c>
      <c r="E240" s="267">
        <v>1</v>
      </c>
      <c r="F240" s="268">
        <v>1057706</v>
      </c>
    </row>
    <row r="241" spans="1:6" x14ac:dyDescent="0.2">
      <c r="A241" s="683">
        <v>16</v>
      </c>
      <c r="B241" s="284" t="s">
        <v>2360</v>
      </c>
      <c r="C241" s="294" t="s">
        <v>5025</v>
      </c>
      <c r="D241" s="267">
        <v>1</v>
      </c>
      <c r="E241" s="267">
        <v>1</v>
      </c>
      <c r="F241" s="268">
        <v>1675622</v>
      </c>
    </row>
    <row r="242" spans="1:6" x14ac:dyDescent="0.2">
      <c r="A242" s="316"/>
      <c r="B242" s="263" t="s">
        <v>2361</v>
      </c>
      <c r="C242" s="564"/>
      <c r="D242" s="264"/>
      <c r="E242" s="264"/>
      <c r="F242" s="265">
        <v>13750184</v>
      </c>
    </row>
    <row r="243" spans="1:6" x14ac:dyDescent="0.2">
      <c r="A243" s="684">
        <v>1</v>
      </c>
      <c r="B243" s="285" t="s">
        <v>2362</v>
      </c>
      <c r="C243" s="860" t="s">
        <v>5023</v>
      </c>
      <c r="D243" s="267">
        <v>0.5</v>
      </c>
      <c r="E243" s="286">
        <v>0.6</v>
      </c>
      <c r="F243" s="287">
        <v>317312</v>
      </c>
    </row>
    <row r="244" spans="1:6" x14ac:dyDescent="0.2">
      <c r="A244" s="683">
        <v>2</v>
      </c>
      <c r="B244" s="288" t="s">
        <v>2363</v>
      </c>
      <c r="C244" s="860"/>
      <c r="D244" s="267">
        <v>0.5</v>
      </c>
      <c r="E244" s="289">
        <v>0.6</v>
      </c>
      <c r="F244" s="290">
        <v>317312</v>
      </c>
    </row>
    <row r="245" spans="1:6" x14ac:dyDescent="0.2">
      <c r="A245" s="684">
        <v>3</v>
      </c>
      <c r="B245" s="285" t="s">
        <v>2276</v>
      </c>
      <c r="C245" s="860"/>
      <c r="D245" s="267">
        <v>0.5</v>
      </c>
      <c r="E245" s="286">
        <v>0.6</v>
      </c>
      <c r="F245" s="287">
        <v>317312</v>
      </c>
    </row>
    <row r="246" spans="1:6" x14ac:dyDescent="0.2">
      <c r="A246" s="683">
        <v>4</v>
      </c>
      <c r="B246" s="288" t="s">
        <v>2364</v>
      </c>
      <c r="C246" s="860"/>
      <c r="D246" s="267">
        <v>0.5</v>
      </c>
      <c r="E246" s="289">
        <v>0.6</v>
      </c>
      <c r="F246" s="290">
        <v>317312</v>
      </c>
    </row>
    <row r="247" spans="1:6" x14ac:dyDescent="0.2">
      <c r="A247" s="684">
        <v>5</v>
      </c>
      <c r="B247" s="288" t="s">
        <v>2365</v>
      </c>
      <c r="C247" s="860"/>
      <c r="D247" s="267">
        <v>0.5</v>
      </c>
      <c r="E247" s="289">
        <v>0.6</v>
      </c>
      <c r="F247" s="290">
        <v>317312</v>
      </c>
    </row>
    <row r="248" spans="1:6" x14ac:dyDescent="0.2">
      <c r="A248" s="683">
        <v>6</v>
      </c>
      <c r="B248" s="288" t="s">
        <v>2366</v>
      </c>
      <c r="C248" s="860"/>
      <c r="D248" s="267">
        <v>0.5</v>
      </c>
      <c r="E248" s="289">
        <v>0.6</v>
      </c>
      <c r="F248" s="290">
        <v>317312</v>
      </c>
    </row>
    <row r="249" spans="1:6" x14ac:dyDescent="0.2">
      <c r="A249" s="684">
        <v>7</v>
      </c>
      <c r="B249" s="288" t="s">
        <v>2367</v>
      </c>
      <c r="C249" s="862" t="s">
        <v>5024</v>
      </c>
      <c r="D249" s="267">
        <v>1</v>
      </c>
      <c r="E249" s="289">
        <v>0.6</v>
      </c>
      <c r="F249" s="290">
        <v>634624</v>
      </c>
    </row>
    <row r="250" spans="1:6" x14ac:dyDescent="0.2">
      <c r="A250" s="683">
        <v>8</v>
      </c>
      <c r="B250" s="288" t="s">
        <v>2368</v>
      </c>
      <c r="C250" s="862"/>
      <c r="D250" s="267">
        <v>1</v>
      </c>
      <c r="E250" s="289">
        <v>0.6</v>
      </c>
      <c r="F250" s="290">
        <v>634624</v>
      </c>
    </row>
    <row r="251" spans="1:6" x14ac:dyDescent="0.2">
      <c r="A251" s="684">
        <v>9</v>
      </c>
      <c r="B251" s="285" t="s">
        <v>2369</v>
      </c>
      <c r="C251" s="862"/>
      <c r="D251" s="267">
        <v>1</v>
      </c>
      <c r="E251" s="286">
        <v>0.6</v>
      </c>
      <c r="F251" s="287">
        <v>634624</v>
      </c>
    </row>
    <row r="252" spans="1:6" x14ac:dyDescent="0.2">
      <c r="A252" s="683">
        <v>10</v>
      </c>
      <c r="B252" s="285" t="s">
        <v>2370</v>
      </c>
      <c r="C252" s="862"/>
      <c r="D252" s="267">
        <v>1</v>
      </c>
      <c r="E252" s="286">
        <v>0.6</v>
      </c>
      <c r="F252" s="287">
        <v>634624</v>
      </c>
    </row>
    <row r="253" spans="1:6" x14ac:dyDescent="0.2">
      <c r="A253" s="684">
        <v>11</v>
      </c>
      <c r="B253" s="285" t="s">
        <v>2371</v>
      </c>
      <c r="C253" s="862"/>
      <c r="D253" s="267">
        <v>1</v>
      </c>
      <c r="E253" s="286">
        <v>1</v>
      </c>
      <c r="F253" s="287">
        <v>1057706</v>
      </c>
    </row>
    <row r="254" spans="1:6" x14ac:dyDescent="0.2">
      <c r="A254" s="683">
        <v>12</v>
      </c>
      <c r="B254" s="285" t="s">
        <v>2372</v>
      </c>
      <c r="C254" s="862"/>
      <c r="D254" s="267">
        <v>1</v>
      </c>
      <c r="E254" s="286">
        <v>0.6</v>
      </c>
      <c r="F254" s="287">
        <v>634624</v>
      </c>
    </row>
    <row r="255" spans="1:6" x14ac:dyDescent="0.2">
      <c r="A255" s="684">
        <v>13</v>
      </c>
      <c r="B255" s="285" t="s">
        <v>2373</v>
      </c>
      <c r="C255" s="862"/>
      <c r="D255" s="267">
        <v>1</v>
      </c>
      <c r="E255" s="286">
        <v>0.6</v>
      </c>
      <c r="F255" s="287">
        <v>634624</v>
      </c>
    </row>
    <row r="256" spans="1:6" x14ac:dyDescent="0.2">
      <c r="A256" s="683">
        <v>14</v>
      </c>
      <c r="B256" s="285" t="s">
        <v>2374</v>
      </c>
      <c r="C256" s="862"/>
      <c r="D256" s="267">
        <v>1</v>
      </c>
      <c r="E256" s="286">
        <v>0.6</v>
      </c>
      <c r="F256" s="287">
        <v>634624</v>
      </c>
    </row>
    <row r="257" spans="1:6" x14ac:dyDescent="0.2">
      <c r="A257" s="684">
        <v>15</v>
      </c>
      <c r="B257" s="285" t="s">
        <v>2375</v>
      </c>
      <c r="C257" s="862"/>
      <c r="D257" s="267">
        <v>1</v>
      </c>
      <c r="E257" s="286">
        <v>0.6</v>
      </c>
      <c r="F257" s="287">
        <v>634624</v>
      </c>
    </row>
    <row r="258" spans="1:6" x14ac:dyDescent="0.2">
      <c r="A258" s="683">
        <v>16</v>
      </c>
      <c r="B258" s="285" t="s">
        <v>2376</v>
      </c>
      <c r="C258" s="862"/>
      <c r="D258" s="267">
        <v>1</v>
      </c>
      <c r="E258" s="286">
        <v>1</v>
      </c>
      <c r="F258" s="287">
        <v>1057706</v>
      </c>
    </row>
    <row r="259" spans="1:6" x14ac:dyDescent="0.2">
      <c r="A259" s="684">
        <v>17</v>
      </c>
      <c r="B259" s="285" t="s">
        <v>2377</v>
      </c>
      <c r="C259" s="862"/>
      <c r="D259" s="267">
        <v>1</v>
      </c>
      <c r="E259" s="286">
        <v>0.6</v>
      </c>
      <c r="F259" s="287">
        <v>634624</v>
      </c>
    </row>
    <row r="260" spans="1:6" x14ac:dyDescent="0.2">
      <c r="A260" s="683">
        <v>18</v>
      </c>
      <c r="B260" s="285" t="s">
        <v>2378</v>
      </c>
      <c r="C260" s="862"/>
      <c r="D260" s="267">
        <v>1</v>
      </c>
      <c r="E260" s="286">
        <v>0.6</v>
      </c>
      <c r="F260" s="287">
        <v>634624</v>
      </c>
    </row>
    <row r="261" spans="1:6" x14ac:dyDescent="0.2">
      <c r="A261" s="684">
        <v>19</v>
      </c>
      <c r="B261" s="285" t="s">
        <v>2379</v>
      </c>
      <c r="C261" s="862"/>
      <c r="D261" s="267">
        <v>1</v>
      </c>
      <c r="E261" s="286">
        <v>1</v>
      </c>
      <c r="F261" s="287">
        <v>1057706</v>
      </c>
    </row>
    <row r="262" spans="1:6" x14ac:dyDescent="0.2">
      <c r="A262" s="683">
        <v>20</v>
      </c>
      <c r="B262" s="285" t="s">
        <v>2380</v>
      </c>
      <c r="C262" s="862"/>
      <c r="D262" s="267">
        <v>1</v>
      </c>
      <c r="E262" s="286">
        <v>0.6</v>
      </c>
      <c r="F262" s="287">
        <v>634624</v>
      </c>
    </row>
    <row r="263" spans="1:6" x14ac:dyDescent="0.2">
      <c r="A263" s="684">
        <v>21</v>
      </c>
      <c r="B263" s="285" t="s">
        <v>2381</v>
      </c>
      <c r="C263" s="862"/>
      <c r="D263" s="267">
        <v>1</v>
      </c>
      <c r="E263" s="286">
        <v>0.6</v>
      </c>
      <c r="F263" s="287">
        <v>634624</v>
      </c>
    </row>
    <row r="264" spans="1:6" x14ac:dyDescent="0.2">
      <c r="A264" s="683">
        <v>22</v>
      </c>
      <c r="B264" s="285" t="s">
        <v>2136</v>
      </c>
      <c r="C264" s="862"/>
      <c r="D264" s="267">
        <v>1</v>
      </c>
      <c r="E264" s="286">
        <v>1</v>
      </c>
      <c r="F264" s="287">
        <v>1057706</v>
      </c>
    </row>
    <row r="265" spans="1:6" x14ac:dyDescent="0.2">
      <c r="A265" s="316"/>
      <c r="B265" s="263" t="s">
        <v>2382</v>
      </c>
      <c r="C265" s="564"/>
      <c r="D265" s="264"/>
      <c r="E265" s="264"/>
      <c r="F265" s="265">
        <v>20884688</v>
      </c>
    </row>
    <row r="266" spans="1:6" x14ac:dyDescent="0.2">
      <c r="A266" s="684">
        <v>1</v>
      </c>
      <c r="B266" s="285" t="s">
        <v>2383</v>
      </c>
      <c r="C266" s="305" t="s">
        <v>5023</v>
      </c>
      <c r="D266" s="267">
        <v>0.5</v>
      </c>
      <c r="E266" s="286">
        <v>0.6</v>
      </c>
      <c r="F266" s="287">
        <v>317312</v>
      </c>
    </row>
    <row r="267" spans="1:6" x14ac:dyDescent="0.2">
      <c r="A267" s="684">
        <v>2</v>
      </c>
      <c r="B267" s="285" t="s">
        <v>2384</v>
      </c>
      <c r="C267" s="860" t="s">
        <v>5024</v>
      </c>
      <c r="D267" s="267">
        <v>1</v>
      </c>
      <c r="E267" s="286">
        <v>0.6</v>
      </c>
      <c r="F267" s="287">
        <v>634624</v>
      </c>
    </row>
    <row r="268" spans="1:6" x14ac:dyDescent="0.2">
      <c r="A268" s="684">
        <v>3</v>
      </c>
      <c r="B268" s="285" t="s">
        <v>2385</v>
      </c>
      <c r="C268" s="860"/>
      <c r="D268" s="267">
        <v>1</v>
      </c>
      <c r="E268" s="286">
        <v>0.6</v>
      </c>
      <c r="F268" s="287">
        <v>634624</v>
      </c>
    </row>
    <row r="269" spans="1:6" x14ac:dyDescent="0.2">
      <c r="A269" s="684">
        <v>4</v>
      </c>
      <c r="B269" s="285" t="s">
        <v>2386</v>
      </c>
      <c r="C269" s="860"/>
      <c r="D269" s="267">
        <v>1</v>
      </c>
      <c r="E269" s="286">
        <v>0.6</v>
      </c>
      <c r="F269" s="287">
        <v>634624</v>
      </c>
    </row>
    <row r="270" spans="1:6" x14ac:dyDescent="0.2">
      <c r="A270" s="684">
        <v>5</v>
      </c>
      <c r="B270" s="285" t="s">
        <v>2387</v>
      </c>
      <c r="C270" s="860"/>
      <c r="D270" s="267">
        <v>1</v>
      </c>
      <c r="E270" s="286">
        <v>0.6</v>
      </c>
      <c r="F270" s="287">
        <v>634624</v>
      </c>
    </row>
    <row r="271" spans="1:6" x14ac:dyDescent="0.2">
      <c r="A271" s="684">
        <v>6</v>
      </c>
      <c r="B271" s="285" t="s">
        <v>2388</v>
      </c>
      <c r="C271" s="860"/>
      <c r="D271" s="267">
        <v>1</v>
      </c>
      <c r="E271" s="286">
        <v>0.6</v>
      </c>
      <c r="F271" s="287">
        <v>634624</v>
      </c>
    </row>
    <row r="272" spans="1:6" x14ac:dyDescent="0.2">
      <c r="A272" s="684">
        <v>7</v>
      </c>
      <c r="B272" s="285" t="s">
        <v>2389</v>
      </c>
      <c r="C272" s="860"/>
      <c r="D272" s="267">
        <v>1</v>
      </c>
      <c r="E272" s="286">
        <v>0.6</v>
      </c>
      <c r="F272" s="287">
        <v>634624</v>
      </c>
    </row>
    <row r="273" spans="1:6" x14ac:dyDescent="0.2">
      <c r="A273" s="684">
        <v>8</v>
      </c>
      <c r="B273" s="285" t="s">
        <v>2390</v>
      </c>
      <c r="C273" s="860"/>
      <c r="D273" s="267">
        <v>1</v>
      </c>
      <c r="E273" s="286">
        <v>0.6</v>
      </c>
      <c r="F273" s="287">
        <v>634624</v>
      </c>
    </row>
    <row r="274" spans="1:6" x14ac:dyDescent="0.2">
      <c r="A274" s="684">
        <v>9</v>
      </c>
      <c r="B274" s="285" t="s">
        <v>2136</v>
      </c>
      <c r="C274" s="860"/>
      <c r="D274" s="267">
        <v>1</v>
      </c>
      <c r="E274" s="286">
        <v>0.6</v>
      </c>
      <c r="F274" s="287">
        <v>634624</v>
      </c>
    </row>
    <row r="275" spans="1:6" x14ac:dyDescent="0.2">
      <c r="A275" s="684">
        <v>10</v>
      </c>
      <c r="B275" s="285" t="s">
        <v>2391</v>
      </c>
      <c r="C275" s="860"/>
      <c r="D275" s="267">
        <v>1</v>
      </c>
      <c r="E275" s="286">
        <v>0.6</v>
      </c>
      <c r="F275" s="287">
        <v>634624</v>
      </c>
    </row>
    <row r="276" spans="1:6" x14ac:dyDescent="0.2">
      <c r="A276" s="684">
        <v>11</v>
      </c>
      <c r="B276" s="288" t="s">
        <v>2392</v>
      </c>
      <c r="C276" s="860"/>
      <c r="D276" s="267">
        <v>1</v>
      </c>
      <c r="E276" s="289">
        <v>0.6</v>
      </c>
      <c r="F276" s="290">
        <v>634624</v>
      </c>
    </row>
    <row r="277" spans="1:6" x14ac:dyDescent="0.2">
      <c r="A277" s="684">
        <v>12</v>
      </c>
      <c r="B277" s="285" t="s">
        <v>2393</v>
      </c>
      <c r="C277" s="860"/>
      <c r="D277" s="267">
        <v>1</v>
      </c>
      <c r="E277" s="286">
        <v>0.6</v>
      </c>
      <c r="F277" s="287">
        <v>634624</v>
      </c>
    </row>
    <row r="278" spans="1:6" x14ac:dyDescent="0.2">
      <c r="A278" s="684">
        <v>13</v>
      </c>
      <c r="B278" s="285" t="s">
        <v>2394</v>
      </c>
      <c r="C278" s="860"/>
      <c r="D278" s="267">
        <v>1</v>
      </c>
      <c r="E278" s="286">
        <v>0.6</v>
      </c>
      <c r="F278" s="287">
        <v>634624</v>
      </c>
    </row>
    <row r="279" spans="1:6" x14ac:dyDescent="0.2">
      <c r="A279" s="684">
        <v>14</v>
      </c>
      <c r="B279" s="285" t="s">
        <v>2395</v>
      </c>
      <c r="C279" s="860"/>
      <c r="D279" s="267">
        <v>1</v>
      </c>
      <c r="E279" s="286">
        <v>0.6</v>
      </c>
      <c r="F279" s="287">
        <v>634624</v>
      </c>
    </row>
    <row r="280" spans="1:6" x14ac:dyDescent="0.2">
      <c r="A280" s="684">
        <v>15</v>
      </c>
      <c r="B280" s="288" t="s">
        <v>2396</v>
      </c>
      <c r="C280" s="860"/>
      <c r="D280" s="267">
        <v>1</v>
      </c>
      <c r="E280" s="289">
        <v>0.6</v>
      </c>
      <c r="F280" s="290">
        <v>634624</v>
      </c>
    </row>
    <row r="281" spans="1:6" x14ac:dyDescent="0.2">
      <c r="A281" s="684">
        <v>16</v>
      </c>
      <c r="B281" s="285" t="s">
        <v>2397</v>
      </c>
      <c r="C281" s="860"/>
      <c r="D281" s="267">
        <v>1</v>
      </c>
      <c r="E281" s="286">
        <v>0.6</v>
      </c>
      <c r="F281" s="287">
        <v>634624</v>
      </c>
    </row>
    <row r="282" spans="1:6" x14ac:dyDescent="0.2">
      <c r="A282" s="684">
        <v>17</v>
      </c>
      <c r="B282" s="285" t="s">
        <v>2398</v>
      </c>
      <c r="C282" s="860"/>
      <c r="D282" s="267">
        <v>1</v>
      </c>
      <c r="E282" s="286">
        <v>0.6</v>
      </c>
      <c r="F282" s="287">
        <v>634624</v>
      </c>
    </row>
    <row r="283" spans="1:6" x14ac:dyDescent="0.2">
      <c r="A283" s="684">
        <v>18</v>
      </c>
      <c r="B283" s="285" t="s">
        <v>2399</v>
      </c>
      <c r="C283" s="860"/>
      <c r="D283" s="267">
        <v>1</v>
      </c>
      <c r="E283" s="286">
        <v>0.6</v>
      </c>
      <c r="F283" s="287">
        <v>634624</v>
      </c>
    </row>
    <row r="284" spans="1:6" x14ac:dyDescent="0.2">
      <c r="A284" s="684">
        <v>19</v>
      </c>
      <c r="B284" s="285" t="s">
        <v>2400</v>
      </c>
      <c r="C284" s="860"/>
      <c r="D284" s="267">
        <v>1</v>
      </c>
      <c r="E284" s="286">
        <v>0.6</v>
      </c>
      <c r="F284" s="287">
        <v>634624</v>
      </c>
    </row>
    <row r="285" spans="1:6" x14ac:dyDescent="0.2">
      <c r="A285" s="684">
        <v>20</v>
      </c>
      <c r="B285" s="285" t="s">
        <v>2401</v>
      </c>
      <c r="C285" s="860"/>
      <c r="D285" s="267">
        <v>1</v>
      </c>
      <c r="E285" s="286">
        <v>0.6</v>
      </c>
      <c r="F285" s="287">
        <v>634624</v>
      </c>
    </row>
    <row r="286" spans="1:6" x14ac:dyDescent="0.2">
      <c r="A286" s="684">
        <v>21</v>
      </c>
      <c r="B286" s="288" t="s">
        <v>2402</v>
      </c>
      <c r="C286" s="860"/>
      <c r="D286" s="267">
        <v>1</v>
      </c>
      <c r="E286" s="289">
        <v>0.6</v>
      </c>
      <c r="F286" s="290">
        <v>634624</v>
      </c>
    </row>
    <row r="287" spans="1:6" x14ac:dyDescent="0.2">
      <c r="A287" s="684">
        <v>22</v>
      </c>
      <c r="B287" s="285" t="s">
        <v>2403</v>
      </c>
      <c r="C287" s="860"/>
      <c r="D287" s="267">
        <v>1</v>
      </c>
      <c r="E287" s="286">
        <v>0.6</v>
      </c>
      <c r="F287" s="287">
        <v>634624</v>
      </c>
    </row>
    <row r="288" spans="1:6" x14ac:dyDescent="0.2">
      <c r="A288" s="684">
        <v>23</v>
      </c>
      <c r="B288" s="285" t="s">
        <v>2404</v>
      </c>
      <c r="C288" s="860"/>
      <c r="D288" s="267">
        <v>1</v>
      </c>
      <c r="E288" s="286">
        <v>0.6</v>
      </c>
      <c r="F288" s="287">
        <v>634624</v>
      </c>
    </row>
    <row r="289" spans="1:6" x14ac:dyDescent="0.2">
      <c r="A289" s="684">
        <v>24</v>
      </c>
      <c r="B289" s="285" t="s">
        <v>2405</v>
      </c>
      <c r="C289" s="860"/>
      <c r="D289" s="267">
        <v>1</v>
      </c>
      <c r="E289" s="286">
        <v>0.6</v>
      </c>
      <c r="F289" s="287">
        <v>634624</v>
      </c>
    </row>
    <row r="290" spans="1:6" x14ac:dyDescent="0.2">
      <c r="A290" s="684">
        <v>25</v>
      </c>
      <c r="B290" s="285" t="s">
        <v>2406</v>
      </c>
      <c r="C290" s="860"/>
      <c r="D290" s="267">
        <v>1</v>
      </c>
      <c r="E290" s="286">
        <v>0.6</v>
      </c>
      <c r="F290" s="287">
        <v>634624</v>
      </c>
    </row>
    <row r="291" spans="1:6" x14ac:dyDescent="0.2">
      <c r="A291" s="684">
        <v>26</v>
      </c>
      <c r="B291" s="288" t="s">
        <v>2407</v>
      </c>
      <c r="C291" s="860"/>
      <c r="D291" s="267">
        <v>1</v>
      </c>
      <c r="E291" s="289">
        <v>0.6</v>
      </c>
      <c r="F291" s="290">
        <v>634624</v>
      </c>
    </row>
    <row r="292" spans="1:6" x14ac:dyDescent="0.2">
      <c r="A292" s="684">
        <v>27</v>
      </c>
      <c r="B292" s="285" t="s">
        <v>2408</v>
      </c>
      <c r="C292" s="860"/>
      <c r="D292" s="267">
        <v>1</v>
      </c>
      <c r="E292" s="286">
        <v>0.6</v>
      </c>
      <c r="F292" s="287">
        <v>634624</v>
      </c>
    </row>
    <row r="293" spans="1:6" x14ac:dyDescent="0.2">
      <c r="A293" s="684">
        <v>28</v>
      </c>
      <c r="B293" s="285" t="s">
        <v>2409</v>
      </c>
      <c r="C293" s="860"/>
      <c r="D293" s="267">
        <v>1</v>
      </c>
      <c r="E293" s="286">
        <v>0.6</v>
      </c>
      <c r="F293" s="287">
        <v>634624</v>
      </c>
    </row>
    <row r="294" spans="1:6" x14ac:dyDescent="0.2">
      <c r="A294" s="684">
        <v>29</v>
      </c>
      <c r="B294" s="285" t="s">
        <v>2410</v>
      </c>
      <c r="C294" s="860"/>
      <c r="D294" s="267">
        <v>1</v>
      </c>
      <c r="E294" s="286">
        <v>1</v>
      </c>
      <c r="F294" s="287">
        <v>1057706</v>
      </c>
    </row>
    <row r="295" spans="1:6" x14ac:dyDescent="0.2">
      <c r="A295" s="684">
        <v>30</v>
      </c>
      <c r="B295" s="285" t="s">
        <v>2411</v>
      </c>
      <c r="C295" s="860"/>
      <c r="D295" s="267">
        <v>1</v>
      </c>
      <c r="E295" s="286">
        <v>1</v>
      </c>
      <c r="F295" s="287">
        <v>1057706</v>
      </c>
    </row>
    <row r="296" spans="1:6" x14ac:dyDescent="0.2">
      <c r="A296" s="684">
        <v>31</v>
      </c>
      <c r="B296" s="285" t="s">
        <v>2412</v>
      </c>
      <c r="C296" s="305" t="s">
        <v>5028</v>
      </c>
      <c r="D296" s="267">
        <v>1</v>
      </c>
      <c r="E296" s="286">
        <v>0.7</v>
      </c>
      <c r="F296" s="287">
        <v>1317116</v>
      </c>
    </row>
    <row r="297" spans="1:6" x14ac:dyDescent="0.2">
      <c r="A297" s="316"/>
      <c r="B297" s="263" t="s">
        <v>2413</v>
      </c>
      <c r="C297" s="564"/>
      <c r="D297" s="264"/>
      <c r="E297" s="264"/>
      <c r="F297" s="265">
        <v>13733478</v>
      </c>
    </row>
    <row r="298" spans="1:6" x14ac:dyDescent="0.2">
      <c r="A298" s="684">
        <v>1</v>
      </c>
      <c r="B298" s="285" t="s">
        <v>2414</v>
      </c>
      <c r="C298" s="860" t="s">
        <v>5023</v>
      </c>
      <c r="D298" s="267">
        <v>0.5</v>
      </c>
      <c r="E298" s="286">
        <v>0.6</v>
      </c>
      <c r="F298" s="287">
        <v>317312</v>
      </c>
    </row>
    <row r="299" spans="1:6" x14ac:dyDescent="0.2">
      <c r="A299" s="684">
        <v>2</v>
      </c>
      <c r="B299" s="285" t="s">
        <v>2415</v>
      </c>
      <c r="C299" s="860"/>
      <c r="D299" s="267">
        <v>0.5</v>
      </c>
      <c r="E299" s="286">
        <v>0.6</v>
      </c>
      <c r="F299" s="287">
        <v>317312</v>
      </c>
    </row>
    <row r="300" spans="1:6" x14ac:dyDescent="0.2">
      <c r="A300" s="684">
        <v>3</v>
      </c>
      <c r="B300" s="285" t="s">
        <v>2416</v>
      </c>
      <c r="C300" s="860" t="s">
        <v>5024</v>
      </c>
      <c r="D300" s="267">
        <v>1</v>
      </c>
      <c r="E300" s="286">
        <v>0.6</v>
      </c>
      <c r="F300" s="287">
        <v>634624</v>
      </c>
    </row>
    <row r="301" spans="1:6" x14ac:dyDescent="0.2">
      <c r="A301" s="684">
        <v>4</v>
      </c>
      <c r="B301" s="285" t="s">
        <v>2417</v>
      </c>
      <c r="C301" s="860"/>
      <c r="D301" s="267">
        <v>1</v>
      </c>
      <c r="E301" s="286">
        <v>0.6</v>
      </c>
      <c r="F301" s="287">
        <v>634624</v>
      </c>
    </row>
    <row r="302" spans="1:6" x14ac:dyDescent="0.2">
      <c r="A302" s="684">
        <v>5</v>
      </c>
      <c r="B302" s="285" t="s">
        <v>2418</v>
      </c>
      <c r="C302" s="860"/>
      <c r="D302" s="267">
        <v>1</v>
      </c>
      <c r="E302" s="286">
        <v>0.6</v>
      </c>
      <c r="F302" s="287">
        <v>634624</v>
      </c>
    </row>
    <row r="303" spans="1:6" x14ac:dyDescent="0.2">
      <c r="A303" s="684">
        <v>6</v>
      </c>
      <c r="B303" s="285" t="s">
        <v>2419</v>
      </c>
      <c r="C303" s="860"/>
      <c r="D303" s="267">
        <v>1</v>
      </c>
      <c r="E303" s="286">
        <v>0.6</v>
      </c>
      <c r="F303" s="287">
        <v>634624</v>
      </c>
    </row>
    <row r="304" spans="1:6" x14ac:dyDescent="0.2">
      <c r="A304" s="684">
        <v>7</v>
      </c>
      <c r="B304" s="285" t="s">
        <v>2420</v>
      </c>
      <c r="C304" s="860"/>
      <c r="D304" s="267">
        <v>1</v>
      </c>
      <c r="E304" s="286">
        <v>0.6</v>
      </c>
      <c r="F304" s="287">
        <v>634624</v>
      </c>
    </row>
    <row r="305" spans="1:6" x14ac:dyDescent="0.2">
      <c r="A305" s="684">
        <v>8</v>
      </c>
      <c r="B305" s="285" t="s">
        <v>2421</v>
      </c>
      <c r="C305" s="860"/>
      <c r="D305" s="267">
        <v>1</v>
      </c>
      <c r="E305" s="286">
        <v>0.6</v>
      </c>
      <c r="F305" s="287">
        <v>634624</v>
      </c>
    </row>
    <row r="306" spans="1:6" x14ac:dyDescent="0.2">
      <c r="A306" s="684">
        <v>9</v>
      </c>
      <c r="B306" s="285" t="s">
        <v>2422</v>
      </c>
      <c r="C306" s="860"/>
      <c r="D306" s="267">
        <v>1</v>
      </c>
      <c r="E306" s="286">
        <v>0.6</v>
      </c>
      <c r="F306" s="287">
        <v>634624</v>
      </c>
    </row>
    <row r="307" spans="1:6" x14ac:dyDescent="0.2">
      <c r="A307" s="684">
        <v>10</v>
      </c>
      <c r="B307" s="285" t="s">
        <v>2423</v>
      </c>
      <c r="C307" s="860"/>
      <c r="D307" s="267">
        <v>1</v>
      </c>
      <c r="E307" s="286">
        <v>0.6</v>
      </c>
      <c r="F307" s="287">
        <v>634624</v>
      </c>
    </row>
    <row r="308" spans="1:6" x14ac:dyDescent="0.2">
      <c r="A308" s="684">
        <v>11</v>
      </c>
      <c r="B308" s="285" t="s">
        <v>2424</v>
      </c>
      <c r="C308" s="860"/>
      <c r="D308" s="267">
        <v>1</v>
      </c>
      <c r="E308" s="286">
        <v>0.6</v>
      </c>
      <c r="F308" s="287">
        <v>634624</v>
      </c>
    </row>
    <row r="309" spans="1:6" x14ac:dyDescent="0.2">
      <c r="A309" s="684">
        <v>12</v>
      </c>
      <c r="B309" s="285" t="s">
        <v>2425</v>
      </c>
      <c r="C309" s="860"/>
      <c r="D309" s="267">
        <v>1</v>
      </c>
      <c r="E309" s="286">
        <v>0.6</v>
      </c>
      <c r="F309" s="287">
        <v>634624</v>
      </c>
    </row>
    <row r="310" spans="1:6" x14ac:dyDescent="0.2">
      <c r="A310" s="684">
        <v>13</v>
      </c>
      <c r="B310" s="285" t="s">
        <v>2426</v>
      </c>
      <c r="C310" s="860"/>
      <c r="D310" s="267">
        <v>1</v>
      </c>
      <c r="E310" s="286">
        <v>0.6</v>
      </c>
      <c r="F310" s="287">
        <v>634624</v>
      </c>
    </row>
    <row r="311" spans="1:6" x14ac:dyDescent="0.2">
      <c r="A311" s="684">
        <v>14</v>
      </c>
      <c r="B311" s="285" t="s">
        <v>2427</v>
      </c>
      <c r="C311" s="860"/>
      <c r="D311" s="267">
        <v>1</v>
      </c>
      <c r="E311" s="286">
        <v>0.6</v>
      </c>
      <c r="F311" s="287">
        <v>634624</v>
      </c>
    </row>
    <row r="312" spans="1:6" x14ac:dyDescent="0.2">
      <c r="A312" s="684">
        <v>15</v>
      </c>
      <c r="B312" s="285" t="s">
        <v>2428</v>
      </c>
      <c r="C312" s="860"/>
      <c r="D312" s="267">
        <v>1</v>
      </c>
      <c r="E312" s="286">
        <v>0.6</v>
      </c>
      <c r="F312" s="287">
        <v>634624</v>
      </c>
    </row>
    <row r="313" spans="1:6" x14ac:dyDescent="0.2">
      <c r="A313" s="684">
        <v>16</v>
      </c>
      <c r="B313" s="285" t="s">
        <v>2429</v>
      </c>
      <c r="C313" s="860"/>
      <c r="D313" s="267">
        <v>1</v>
      </c>
      <c r="E313" s="286">
        <v>0.6</v>
      </c>
      <c r="F313" s="287">
        <v>634624</v>
      </c>
    </row>
    <row r="314" spans="1:6" x14ac:dyDescent="0.2">
      <c r="A314" s="684">
        <v>17</v>
      </c>
      <c r="B314" s="285" t="s">
        <v>2430</v>
      </c>
      <c r="C314" s="860"/>
      <c r="D314" s="267">
        <v>1</v>
      </c>
      <c r="E314" s="286">
        <v>0.6</v>
      </c>
      <c r="F314" s="287">
        <v>634624</v>
      </c>
    </row>
    <row r="315" spans="1:6" x14ac:dyDescent="0.2">
      <c r="A315" s="684">
        <v>18</v>
      </c>
      <c r="B315" s="285" t="s">
        <v>2431</v>
      </c>
      <c r="C315" s="860"/>
      <c r="D315" s="267">
        <v>1</v>
      </c>
      <c r="E315" s="286">
        <v>0.6</v>
      </c>
      <c r="F315" s="287">
        <v>634624</v>
      </c>
    </row>
    <row r="316" spans="1:6" x14ac:dyDescent="0.2">
      <c r="A316" s="684">
        <v>19</v>
      </c>
      <c r="B316" s="285" t="s">
        <v>2432</v>
      </c>
      <c r="C316" s="860"/>
      <c r="D316" s="267">
        <v>1</v>
      </c>
      <c r="E316" s="286">
        <v>0.6</v>
      </c>
      <c r="F316" s="287">
        <v>634624</v>
      </c>
    </row>
    <row r="317" spans="1:6" x14ac:dyDescent="0.2">
      <c r="A317" s="684">
        <v>20</v>
      </c>
      <c r="B317" s="285" t="s">
        <v>2433</v>
      </c>
      <c r="C317" s="860"/>
      <c r="D317" s="267">
        <v>1</v>
      </c>
      <c r="E317" s="286">
        <v>0.6</v>
      </c>
      <c r="F317" s="287">
        <v>634624</v>
      </c>
    </row>
    <row r="318" spans="1:6" x14ac:dyDescent="0.2">
      <c r="A318" s="684">
        <v>21</v>
      </c>
      <c r="B318" s="285" t="s">
        <v>2434</v>
      </c>
      <c r="C318" s="860" t="s">
        <v>5025</v>
      </c>
      <c r="D318" s="267">
        <v>1</v>
      </c>
      <c r="E318" s="286">
        <v>0.5</v>
      </c>
      <c r="F318" s="287">
        <v>837811</v>
      </c>
    </row>
    <row r="319" spans="1:6" x14ac:dyDescent="0.2">
      <c r="A319" s="684">
        <v>22</v>
      </c>
      <c r="B319" s="285" t="s">
        <v>2435</v>
      </c>
      <c r="C319" s="860"/>
      <c r="D319" s="267">
        <v>1</v>
      </c>
      <c r="E319" s="286">
        <v>0.5</v>
      </c>
      <c r="F319" s="287">
        <v>837811</v>
      </c>
    </row>
    <row r="320" spans="1:6" x14ac:dyDescent="0.2">
      <c r="A320" s="316"/>
      <c r="B320" s="263" t="s">
        <v>2436</v>
      </c>
      <c r="C320" s="564"/>
      <c r="D320" s="264"/>
      <c r="E320" s="264"/>
      <c r="F320" s="265">
        <v>20836820</v>
      </c>
    </row>
    <row r="321" spans="1:6" x14ac:dyDescent="0.2">
      <c r="A321" s="683">
        <v>1</v>
      </c>
      <c r="B321" s="288" t="s">
        <v>2437</v>
      </c>
      <c r="C321" s="862" t="s">
        <v>5023</v>
      </c>
      <c r="D321" s="267">
        <v>0.5</v>
      </c>
      <c r="E321" s="289">
        <v>0.6</v>
      </c>
      <c r="F321" s="290">
        <v>317312</v>
      </c>
    </row>
    <row r="322" spans="1:6" x14ac:dyDescent="0.2">
      <c r="A322" s="683">
        <v>2</v>
      </c>
      <c r="B322" s="285" t="s">
        <v>2438</v>
      </c>
      <c r="C322" s="862"/>
      <c r="D322" s="267">
        <v>0.5</v>
      </c>
      <c r="E322" s="286">
        <v>0.6</v>
      </c>
      <c r="F322" s="287">
        <v>317312</v>
      </c>
    </row>
    <row r="323" spans="1:6" x14ac:dyDescent="0.2">
      <c r="A323" s="683">
        <v>3</v>
      </c>
      <c r="B323" s="288" t="s">
        <v>2439</v>
      </c>
      <c r="C323" s="862"/>
      <c r="D323" s="267">
        <v>0.5</v>
      </c>
      <c r="E323" s="289">
        <v>0.6</v>
      </c>
      <c r="F323" s="290">
        <v>317312</v>
      </c>
    </row>
    <row r="324" spans="1:6" x14ac:dyDescent="0.2">
      <c r="A324" s="683">
        <v>4</v>
      </c>
      <c r="B324" s="288" t="s">
        <v>2440</v>
      </c>
      <c r="C324" s="862"/>
      <c r="D324" s="267">
        <v>0.5</v>
      </c>
      <c r="E324" s="289">
        <v>0.6</v>
      </c>
      <c r="F324" s="290">
        <v>317312</v>
      </c>
    </row>
    <row r="325" spans="1:6" x14ac:dyDescent="0.2">
      <c r="A325" s="683">
        <v>5</v>
      </c>
      <c r="B325" s="288" t="s">
        <v>2441</v>
      </c>
      <c r="C325" s="862"/>
      <c r="D325" s="267">
        <v>0.5</v>
      </c>
      <c r="E325" s="289">
        <v>0.6</v>
      </c>
      <c r="F325" s="290">
        <v>317312</v>
      </c>
    </row>
    <row r="326" spans="1:6" x14ac:dyDescent="0.2">
      <c r="A326" s="683">
        <v>6</v>
      </c>
      <c r="B326" s="288" t="s">
        <v>2442</v>
      </c>
      <c r="C326" s="862" t="s">
        <v>5024</v>
      </c>
      <c r="D326" s="267">
        <v>1</v>
      </c>
      <c r="E326" s="289">
        <v>0.6</v>
      </c>
      <c r="F326" s="290">
        <v>634624</v>
      </c>
    </row>
    <row r="327" spans="1:6" x14ac:dyDescent="0.2">
      <c r="A327" s="683">
        <v>7</v>
      </c>
      <c r="B327" s="285" t="s">
        <v>2443</v>
      </c>
      <c r="C327" s="862"/>
      <c r="D327" s="267">
        <v>1</v>
      </c>
      <c r="E327" s="286">
        <v>0.6</v>
      </c>
      <c r="F327" s="287">
        <v>634624</v>
      </c>
    </row>
    <row r="328" spans="1:6" x14ac:dyDescent="0.2">
      <c r="A328" s="683">
        <v>8</v>
      </c>
      <c r="B328" s="288" t="s">
        <v>2444</v>
      </c>
      <c r="C328" s="862"/>
      <c r="D328" s="267">
        <v>1</v>
      </c>
      <c r="E328" s="289">
        <v>0.6</v>
      </c>
      <c r="F328" s="290">
        <v>634624</v>
      </c>
    </row>
    <row r="329" spans="1:6" x14ac:dyDescent="0.2">
      <c r="A329" s="683">
        <v>9</v>
      </c>
      <c r="B329" s="288" t="s">
        <v>2445</v>
      </c>
      <c r="C329" s="862"/>
      <c r="D329" s="267">
        <v>1</v>
      </c>
      <c r="E329" s="289">
        <v>0.6</v>
      </c>
      <c r="F329" s="290">
        <v>634624</v>
      </c>
    </row>
    <row r="330" spans="1:6" x14ac:dyDescent="0.2">
      <c r="A330" s="683">
        <v>10</v>
      </c>
      <c r="B330" s="285" t="s">
        <v>2446</v>
      </c>
      <c r="C330" s="862"/>
      <c r="D330" s="267">
        <v>1</v>
      </c>
      <c r="E330" s="286">
        <v>0.6</v>
      </c>
      <c r="F330" s="287">
        <v>634624</v>
      </c>
    </row>
    <row r="331" spans="1:6" x14ac:dyDescent="0.2">
      <c r="A331" s="683">
        <v>11</v>
      </c>
      <c r="B331" s="288" t="s">
        <v>2447</v>
      </c>
      <c r="C331" s="862"/>
      <c r="D331" s="267">
        <v>1</v>
      </c>
      <c r="E331" s="289">
        <v>0.6</v>
      </c>
      <c r="F331" s="290">
        <v>634624</v>
      </c>
    </row>
    <row r="332" spans="1:6" x14ac:dyDescent="0.2">
      <c r="A332" s="683">
        <v>12</v>
      </c>
      <c r="B332" s="288" t="s">
        <v>2448</v>
      </c>
      <c r="C332" s="862"/>
      <c r="D332" s="267">
        <v>1</v>
      </c>
      <c r="E332" s="289">
        <v>0.6</v>
      </c>
      <c r="F332" s="290">
        <v>634624</v>
      </c>
    </row>
    <row r="333" spans="1:6" x14ac:dyDescent="0.2">
      <c r="A333" s="683">
        <v>13</v>
      </c>
      <c r="B333" s="288" t="s">
        <v>2449</v>
      </c>
      <c r="C333" s="862"/>
      <c r="D333" s="267">
        <v>1</v>
      </c>
      <c r="E333" s="289">
        <v>0.6</v>
      </c>
      <c r="F333" s="290">
        <v>634624</v>
      </c>
    </row>
    <row r="334" spans="1:6" x14ac:dyDescent="0.2">
      <c r="A334" s="683">
        <v>14</v>
      </c>
      <c r="B334" s="285" t="s">
        <v>2450</v>
      </c>
      <c r="C334" s="862"/>
      <c r="D334" s="267">
        <v>1</v>
      </c>
      <c r="E334" s="286">
        <v>0.6</v>
      </c>
      <c r="F334" s="287">
        <v>634624</v>
      </c>
    </row>
    <row r="335" spans="1:6" x14ac:dyDescent="0.2">
      <c r="A335" s="683">
        <v>15</v>
      </c>
      <c r="B335" s="285" t="s">
        <v>2203</v>
      </c>
      <c r="C335" s="862"/>
      <c r="D335" s="267">
        <v>1</v>
      </c>
      <c r="E335" s="286">
        <v>0.6</v>
      </c>
      <c r="F335" s="287">
        <v>634624</v>
      </c>
    </row>
    <row r="336" spans="1:6" x14ac:dyDescent="0.2">
      <c r="A336" s="683">
        <v>16</v>
      </c>
      <c r="B336" s="288" t="s">
        <v>2451</v>
      </c>
      <c r="C336" s="862"/>
      <c r="D336" s="267">
        <v>1</v>
      </c>
      <c r="E336" s="289">
        <v>0.6</v>
      </c>
      <c r="F336" s="290">
        <v>634624</v>
      </c>
    </row>
    <row r="337" spans="1:6" x14ac:dyDescent="0.2">
      <c r="A337" s="683">
        <v>17</v>
      </c>
      <c r="B337" s="288" t="s">
        <v>2383</v>
      </c>
      <c r="C337" s="862"/>
      <c r="D337" s="267">
        <v>1</v>
      </c>
      <c r="E337" s="289">
        <v>0.6</v>
      </c>
      <c r="F337" s="290">
        <v>634624</v>
      </c>
    </row>
    <row r="338" spans="1:6" x14ac:dyDescent="0.2">
      <c r="A338" s="683">
        <v>18</v>
      </c>
      <c r="B338" s="288" t="s">
        <v>2452</v>
      </c>
      <c r="C338" s="862"/>
      <c r="D338" s="267">
        <v>1</v>
      </c>
      <c r="E338" s="289">
        <v>0.6</v>
      </c>
      <c r="F338" s="290">
        <v>634624</v>
      </c>
    </row>
    <row r="339" spans="1:6" x14ac:dyDescent="0.2">
      <c r="A339" s="683">
        <v>19</v>
      </c>
      <c r="B339" s="288" t="s">
        <v>2453</v>
      </c>
      <c r="C339" s="862"/>
      <c r="D339" s="267">
        <v>1</v>
      </c>
      <c r="E339" s="289">
        <v>0.6</v>
      </c>
      <c r="F339" s="290">
        <v>634624</v>
      </c>
    </row>
    <row r="340" spans="1:6" x14ac:dyDescent="0.2">
      <c r="A340" s="683">
        <v>20</v>
      </c>
      <c r="B340" s="288" t="s">
        <v>2454</v>
      </c>
      <c r="C340" s="862"/>
      <c r="D340" s="267">
        <v>1</v>
      </c>
      <c r="E340" s="289">
        <v>0.6</v>
      </c>
      <c r="F340" s="290">
        <v>634624</v>
      </c>
    </row>
    <row r="341" spans="1:6" x14ac:dyDescent="0.2">
      <c r="A341" s="683">
        <v>21</v>
      </c>
      <c r="B341" s="288" t="s">
        <v>2455</v>
      </c>
      <c r="C341" s="862"/>
      <c r="D341" s="267">
        <v>1</v>
      </c>
      <c r="E341" s="289">
        <v>1</v>
      </c>
      <c r="F341" s="290">
        <v>1057706</v>
      </c>
    </row>
    <row r="342" spans="1:6" x14ac:dyDescent="0.2">
      <c r="A342" s="683">
        <v>22</v>
      </c>
      <c r="B342" s="288" t="s">
        <v>2456</v>
      </c>
      <c r="C342" s="862"/>
      <c r="D342" s="267">
        <v>1</v>
      </c>
      <c r="E342" s="289">
        <v>0.6</v>
      </c>
      <c r="F342" s="290">
        <v>634624</v>
      </c>
    </row>
    <row r="343" spans="1:6" x14ac:dyDescent="0.2">
      <c r="A343" s="683">
        <v>23</v>
      </c>
      <c r="B343" s="288" t="s">
        <v>2457</v>
      </c>
      <c r="C343" s="862"/>
      <c r="D343" s="267">
        <v>1</v>
      </c>
      <c r="E343" s="289">
        <v>0.6</v>
      </c>
      <c r="F343" s="290">
        <v>634624</v>
      </c>
    </row>
    <row r="344" spans="1:6" x14ac:dyDescent="0.2">
      <c r="A344" s="683">
        <v>24</v>
      </c>
      <c r="B344" s="285" t="s">
        <v>2173</v>
      </c>
      <c r="C344" s="862"/>
      <c r="D344" s="267">
        <v>1</v>
      </c>
      <c r="E344" s="286">
        <v>0.6</v>
      </c>
      <c r="F344" s="287">
        <v>634624</v>
      </c>
    </row>
    <row r="345" spans="1:6" x14ac:dyDescent="0.2">
      <c r="A345" s="683">
        <v>25</v>
      </c>
      <c r="B345" s="288" t="s">
        <v>2458</v>
      </c>
      <c r="C345" s="862"/>
      <c r="D345" s="267">
        <v>1</v>
      </c>
      <c r="E345" s="289">
        <v>0.6</v>
      </c>
      <c r="F345" s="290">
        <v>634624</v>
      </c>
    </row>
    <row r="346" spans="1:6" x14ac:dyDescent="0.2">
      <c r="A346" s="683">
        <v>26</v>
      </c>
      <c r="B346" s="288" t="s">
        <v>2459</v>
      </c>
      <c r="C346" s="862"/>
      <c r="D346" s="267">
        <v>1</v>
      </c>
      <c r="E346" s="289">
        <v>0.6</v>
      </c>
      <c r="F346" s="290">
        <v>634624</v>
      </c>
    </row>
    <row r="347" spans="1:6" x14ac:dyDescent="0.2">
      <c r="A347" s="683">
        <v>27</v>
      </c>
      <c r="B347" s="288" t="s">
        <v>2460</v>
      </c>
      <c r="C347" s="862"/>
      <c r="D347" s="267">
        <v>1</v>
      </c>
      <c r="E347" s="289">
        <v>0.6</v>
      </c>
      <c r="F347" s="290">
        <v>634624</v>
      </c>
    </row>
    <row r="348" spans="1:6" x14ac:dyDescent="0.2">
      <c r="A348" s="683">
        <v>28</v>
      </c>
      <c r="B348" s="288" t="s">
        <v>2461</v>
      </c>
      <c r="C348" s="862"/>
      <c r="D348" s="267">
        <v>1</v>
      </c>
      <c r="E348" s="289">
        <v>0.6</v>
      </c>
      <c r="F348" s="290">
        <v>634624</v>
      </c>
    </row>
    <row r="349" spans="1:6" x14ac:dyDescent="0.2">
      <c r="A349" s="683">
        <v>29</v>
      </c>
      <c r="B349" s="285" t="s">
        <v>2462</v>
      </c>
      <c r="C349" s="862"/>
      <c r="D349" s="267">
        <v>1</v>
      </c>
      <c r="E349" s="286">
        <v>0.6</v>
      </c>
      <c r="F349" s="287">
        <v>634624</v>
      </c>
    </row>
    <row r="350" spans="1:6" x14ac:dyDescent="0.2">
      <c r="A350" s="683">
        <v>30</v>
      </c>
      <c r="B350" s="288" t="s">
        <v>2463</v>
      </c>
      <c r="C350" s="862"/>
      <c r="D350" s="267">
        <v>1</v>
      </c>
      <c r="E350" s="289">
        <v>0.6</v>
      </c>
      <c r="F350" s="290">
        <v>634624</v>
      </c>
    </row>
    <row r="351" spans="1:6" x14ac:dyDescent="0.2">
      <c r="A351" s="683">
        <v>31</v>
      </c>
      <c r="B351" s="285" t="s">
        <v>2464</v>
      </c>
      <c r="C351" s="862"/>
      <c r="D351" s="267">
        <v>1</v>
      </c>
      <c r="E351" s="286">
        <v>0.6</v>
      </c>
      <c r="F351" s="287">
        <v>634624</v>
      </c>
    </row>
    <row r="352" spans="1:6" x14ac:dyDescent="0.2">
      <c r="A352" s="683">
        <v>32</v>
      </c>
      <c r="B352" s="285" t="s">
        <v>2465</v>
      </c>
      <c r="C352" s="862"/>
      <c r="D352" s="267">
        <v>1</v>
      </c>
      <c r="E352" s="286">
        <v>0.6</v>
      </c>
      <c r="F352" s="287">
        <v>634624</v>
      </c>
    </row>
    <row r="353" spans="1:6" x14ac:dyDescent="0.2">
      <c r="A353" s="683">
        <v>33</v>
      </c>
      <c r="B353" s="288" t="s">
        <v>2466</v>
      </c>
      <c r="C353" s="862"/>
      <c r="D353" s="267">
        <v>1</v>
      </c>
      <c r="E353" s="289">
        <v>0.6</v>
      </c>
      <c r="F353" s="290">
        <v>634624</v>
      </c>
    </row>
    <row r="354" spans="1:6" x14ac:dyDescent="0.2">
      <c r="A354" s="683">
        <v>34</v>
      </c>
      <c r="B354" s="285" t="s">
        <v>2467</v>
      </c>
      <c r="C354" s="862"/>
      <c r="D354" s="267">
        <v>1</v>
      </c>
      <c r="E354" s="286">
        <v>1</v>
      </c>
      <c r="F354" s="287">
        <v>1057706</v>
      </c>
    </row>
    <row r="355" spans="1:6" x14ac:dyDescent="0.2">
      <c r="A355" s="316"/>
      <c r="B355" s="263" t="s">
        <v>2468</v>
      </c>
      <c r="C355" s="564"/>
      <c r="D355" s="264"/>
      <c r="E355" s="264"/>
      <c r="F355" s="265">
        <v>10365524</v>
      </c>
    </row>
    <row r="356" spans="1:6" x14ac:dyDescent="0.2">
      <c r="A356" s="683">
        <v>1</v>
      </c>
      <c r="B356" s="288" t="s">
        <v>2469</v>
      </c>
      <c r="C356" s="862" t="s">
        <v>5023</v>
      </c>
      <c r="D356" s="267">
        <v>0.5</v>
      </c>
      <c r="E356" s="289">
        <v>0.6</v>
      </c>
      <c r="F356" s="290">
        <v>317312</v>
      </c>
    </row>
    <row r="357" spans="1:6" x14ac:dyDescent="0.2">
      <c r="A357" s="683">
        <v>2</v>
      </c>
      <c r="B357" s="288" t="s">
        <v>2470</v>
      </c>
      <c r="C357" s="862"/>
      <c r="D357" s="267">
        <v>0.5</v>
      </c>
      <c r="E357" s="289">
        <v>0.6</v>
      </c>
      <c r="F357" s="290">
        <v>317312</v>
      </c>
    </row>
    <row r="358" spans="1:6" x14ac:dyDescent="0.2">
      <c r="A358" s="683">
        <v>3</v>
      </c>
      <c r="B358" s="288" t="s">
        <v>2471</v>
      </c>
      <c r="C358" s="862"/>
      <c r="D358" s="267">
        <v>0.5</v>
      </c>
      <c r="E358" s="289">
        <v>0.6</v>
      </c>
      <c r="F358" s="290">
        <v>317312</v>
      </c>
    </row>
    <row r="359" spans="1:6" x14ac:dyDescent="0.2">
      <c r="A359" s="683">
        <v>4</v>
      </c>
      <c r="B359" s="288" t="s">
        <v>2472</v>
      </c>
      <c r="C359" s="862"/>
      <c r="D359" s="267">
        <v>0.5</v>
      </c>
      <c r="E359" s="289">
        <v>0.6</v>
      </c>
      <c r="F359" s="290">
        <v>317312</v>
      </c>
    </row>
    <row r="360" spans="1:6" x14ac:dyDescent="0.2">
      <c r="A360" s="683">
        <v>5</v>
      </c>
      <c r="B360" s="288" t="s">
        <v>2473</v>
      </c>
      <c r="C360" s="862" t="s">
        <v>5024</v>
      </c>
      <c r="D360" s="267">
        <v>1</v>
      </c>
      <c r="E360" s="289">
        <v>0.6</v>
      </c>
      <c r="F360" s="290">
        <v>634624</v>
      </c>
    </row>
    <row r="361" spans="1:6" x14ac:dyDescent="0.2">
      <c r="A361" s="683">
        <v>6</v>
      </c>
      <c r="B361" s="288" t="s">
        <v>2474</v>
      </c>
      <c r="C361" s="862"/>
      <c r="D361" s="267">
        <v>1</v>
      </c>
      <c r="E361" s="289">
        <v>0.6</v>
      </c>
      <c r="F361" s="290">
        <v>634624</v>
      </c>
    </row>
    <row r="362" spans="1:6" x14ac:dyDescent="0.2">
      <c r="A362" s="683">
        <v>7</v>
      </c>
      <c r="B362" s="288" t="s">
        <v>2475</v>
      </c>
      <c r="C362" s="862"/>
      <c r="D362" s="267">
        <v>1</v>
      </c>
      <c r="E362" s="289">
        <v>0.6</v>
      </c>
      <c r="F362" s="290">
        <v>634624</v>
      </c>
    </row>
    <row r="363" spans="1:6" x14ac:dyDescent="0.2">
      <c r="A363" s="683">
        <v>8</v>
      </c>
      <c r="B363" s="288" t="s">
        <v>2476</v>
      </c>
      <c r="C363" s="862"/>
      <c r="D363" s="267">
        <v>1</v>
      </c>
      <c r="E363" s="289">
        <v>1</v>
      </c>
      <c r="F363" s="290">
        <v>1057706</v>
      </c>
    </row>
    <row r="364" spans="1:6" x14ac:dyDescent="0.2">
      <c r="A364" s="683">
        <v>9</v>
      </c>
      <c r="B364" s="288" t="s">
        <v>2477</v>
      </c>
      <c r="C364" s="862"/>
      <c r="D364" s="267">
        <v>1</v>
      </c>
      <c r="E364" s="289">
        <v>0.6</v>
      </c>
      <c r="F364" s="290">
        <v>634624</v>
      </c>
    </row>
    <row r="365" spans="1:6" x14ac:dyDescent="0.2">
      <c r="A365" s="683">
        <v>10</v>
      </c>
      <c r="B365" s="288" t="s">
        <v>2247</v>
      </c>
      <c r="C365" s="862"/>
      <c r="D365" s="267">
        <v>1</v>
      </c>
      <c r="E365" s="289">
        <v>0.6</v>
      </c>
      <c r="F365" s="290">
        <v>634624</v>
      </c>
    </row>
    <row r="366" spans="1:6" x14ac:dyDescent="0.2">
      <c r="A366" s="683">
        <v>11</v>
      </c>
      <c r="B366" s="288" t="s">
        <v>2478</v>
      </c>
      <c r="C366" s="862"/>
      <c r="D366" s="267">
        <v>1</v>
      </c>
      <c r="E366" s="289">
        <v>0.6</v>
      </c>
      <c r="F366" s="290">
        <v>634624</v>
      </c>
    </row>
    <row r="367" spans="1:6" x14ac:dyDescent="0.2">
      <c r="A367" s="683">
        <v>12</v>
      </c>
      <c r="B367" s="288" t="s">
        <v>2479</v>
      </c>
      <c r="C367" s="862"/>
      <c r="D367" s="267">
        <v>1</v>
      </c>
      <c r="E367" s="289">
        <v>0.6</v>
      </c>
      <c r="F367" s="290">
        <v>634624</v>
      </c>
    </row>
    <row r="368" spans="1:6" x14ac:dyDescent="0.2">
      <c r="A368" s="683">
        <v>13</v>
      </c>
      <c r="B368" s="288" t="s">
        <v>2480</v>
      </c>
      <c r="C368" s="862"/>
      <c r="D368" s="267">
        <v>1</v>
      </c>
      <c r="E368" s="289">
        <v>0.6</v>
      </c>
      <c r="F368" s="290">
        <v>634624</v>
      </c>
    </row>
    <row r="369" spans="1:6" x14ac:dyDescent="0.2">
      <c r="A369" s="683">
        <v>14</v>
      </c>
      <c r="B369" s="288" t="s">
        <v>2481</v>
      </c>
      <c r="C369" s="862"/>
      <c r="D369" s="267">
        <v>1</v>
      </c>
      <c r="E369" s="289">
        <v>0.6</v>
      </c>
      <c r="F369" s="290">
        <v>634624</v>
      </c>
    </row>
    <row r="370" spans="1:6" x14ac:dyDescent="0.2">
      <c r="A370" s="683">
        <v>15</v>
      </c>
      <c r="B370" s="288" t="s">
        <v>2482</v>
      </c>
      <c r="C370" s="862"/>
      <c r="D370" s="267">
        <v>1</v>
      </c>
      <c r="E370" s="289">
        <v>0.6</v>
      </c>
      <c r="F370" s="290">
        <v>634624</v>
      </c>
    </row>
    <row r="371" spans="1:6" x14ac:dyDescent="0.2">
      <c r="A371" s="683">
        <v>16</v>
      </c>
      <c r="B371" s="288" t="s">
        <v>2483</v>
      </c>
      <c r="C371" s="862"/>
      <c r="D371" s="267">
        <v>1</v>
      </c>
      <c r="E371" s="289">
        <v>1</v>
      </c>
      <c r="F371" s="290">
        <v>1057706</v>
      </c>
    </row>
    <row r="372" spans="1:6" x14ac:dyDescent="0.2">
      <c r="A372" s="683">
        <v>17</v>
      </c>
      <c r="B372" s="288" t="s">
        <v>2484</v>
      </c>
      <c r="C372" s="862"/>
      <c r="D372" s="267">
        <v>1</v>
      </c>
      <c r="E372" s="289">
        <v>0.6</v>
      </c>
      <c r="F372" s="290">
        <v>634624</v>
      </c>
    </row>
    <row r="373" spans="1:6" x14ac:dyDescent="0.2">
      <c r="A373" s="316"/>
      <c r="B373" s="263" t="s">
        <v>2485</v>
      </c>
      <c r="C373" s="564"/>
      <c r="D373" s="264"/>
      <c r="E373" s="264"/>
      <c r="F373" s="265">
        <v>5817383</v>
      </c>
    </row>
    <row r="374" spans="1:6" x14ac:dyDescent="0.2">
      <c r="A374" s="682">
        <v>1</v>
      </c>
      <c r="B374" s="269" t="s">
        <v>2486</v>
      </c>
      <c r="C374" s="565" t="s">
        <v>5023</v>
      </c>
      <c r="D374" s="267">
        <v>0.5</v>
      </c>
      <c r="E374" s="267">
        <v>1</v>
      </c>
      <c r="F374" s="268">
        <v>528853</v>
      </c>
    </row>
    <row r="375" spans="1:6" x14ac:dyDescent="0.2">
      <c r="A375" s="682">
        <v>2</v>
      </c>
      <c r="B375" s="269" t="s">
        <v>2487</v>
      </c>
      <c r="C375" s="857" t="s">
        <v>5024</v>
      </c>
      <c r="D375" s="267">
        <v>1</v>
      </c>
      <c r="E375" s="267">
        <v>1</v>
      </c>
      <c r="F375" s="268">
        <v>1057706</v>
      </c>
    </row>
    <row r="376" spans="1:6" x14ac:dyDescent="0.2">
      <c r="A376" s="682">
        <v>3</v>
      </c>
      <c r="B376" s="269" t="s">
        <v>2488</v>
      </c>
      <c r="C376" s="857"/>
      <c r="D376" s="267">
        <v>1</v>
      </c>
      <c r="E376" s="267">
        <v>1</v>
      </c>
      <c r="F376" s="268">
        <v>1057706</v>
      </c>
    </row>
    <row r="377" spans="1:6" x14ac:dyDescent="0.2">
      <c r="A377" s="682">
        <v>4</v>
      </c>
      <c r="B377" s="269" t="s">
        <v>2489</v>
      </c>
      <c r="C377" s="857"/>
      <c r="D377" s="267">
        <v>1</v>
      </c>
      <c r="E377" s="267">
        <v>1</v>
      </c>
      <c r="F377" s="268">
        <v>1057706</v>
      </c>
    </row>
    <row r="378" spans="1:6" x14ac:dyDescent="0.2">
      <c r="A378" s="682">
        <v>5</v>
      </c>
      <c r="B378" s="269" t="s">
        <v>2490</v>
      </c>
      <c r="C378" s="857"/>
      <c r="D378" s="267">
        <v>1</v>
      </c>
      <c r="E378" s="267">
        <v>1</v>
      </c>
      <c r="F378" s="268">
        <v>1057706</v>
      </c>
    </row>
    <row r="379" spans="1:6" x14ac:dyDescent="0.2">
      <c r="A379" s="682">
        <v>6</v>
      </c>
      <c r="B379" s="269" t="s">
        <v>2491</v>
      </c>
      <c r="C379" s="857"/>
      <c r="D379" s="267">
        <v>1</v>
      </c>
      <c r="E379" s="267">
        <v>1</v>
      </c>
      <c r="F379" s="268">
        <v>1057706</v>
      </c>
    </row>
    <row r="380" spans="1:6" x14ac:dyDescent="0.2">
      <c r="A380" s="316"/>
      <c r="B380" s="263" t="s">
        <v>2492</v>
      </c>
      <c r="C380" s="564"/>
      <c r="D380" s="264"/>
      <c r="E380" s="264"/>
      <c r="F380" s="265">
        <v>6663550</v>
      </c>
    </row>
    <row r="381" spans="1:6" x14ac:dyDescent="0.2">
      <c r="A381" s="684">
        <v>1</v>
      </c>
      <c r="B381" s="285" t="s">
        <v>2493</v>
      </c>
      <c r="C381" s="565" t="s">
        <v>5023</v>
      </c>
      <c r="D381" s="267">
        <v>0.5</v>
      </c>
      <c r="E381" s="286">
        <v>0.6</v>
      </c>
      <c r="F381" s="287">
        <v>317312</v>
      </c>
    </row>
    <row r="382" spans="1:6" x14ac:dyDescent="0.2">
      <c r="A382" s="684">
        <v>2</v>
      </c>
      <c r="B382" s="285" t="s">
        <v>2494</v>
      </c>
      <c r="C382" s="860" t="s">
        <v>5024</v>
      </c>
      <c r="D382" s="267">
        <v>1</v>
      </c>
      <c r="E382" s="286">
        <v>0.6</v>
      </c>
      <c r="F382" s="287">
        <v>634624</v>
      </c>
    </row>
    <row r="383" spans="1:6" x14ac:dyDescent="0.2">
      <c r="A383" s="684">
        <v>3</v>
      </c>
      <c r="B383" s="285" t="s">
        <v>2495</v>
      </c>
      <c r="C383" s="860"/>
      <c r="D383" s="267">
        <v>1</v>
      </c>
      <c r="E383" s="286">
        <v>0.6</v>
      </c>
      <c r="F383" s="287">
        <v>634624</v>
      </c>
    </row>
    <row r="384" spans="1:6" x14ac:dyDescent="0.2">
      <c r="A384" s="684">
        <v>4</v>
      </c>
      <c r="B384" s="285" t="s">
        <v>2496</v>
      </c>
      <c r="C384" s="860"/>
      <c r="D384" s="267">
        <v>1</v>
      </c>
      <c r="E384" s="286">
        <v>0.6</v>
      </c>
      <c r="F384" s="287">
        <v>634624</v>
      </c>
    </row>
    <row r="385" spans="1:6" x14ac:dyDescent="0.2">
      <c r="A385" s="684">
        <v>5</v>
      </c>
      <c r="B385" s="285" t="s">
        <v>2186</v>
      </c>
      <c r="C385" s="860"/>
      <c r="D385" s="267">
        <v>1</v>
      </c>
      <c r="E385" s="286">
        <v>0.6</v>
      </c>
      <c r="F385" s="287">
        <v>634624</v>
      </c>
    </row>
    <row r="386" spans="1:6" x14ac:dyDescent="0.2">
      <c r="A386" s="684">
        <v>6</v>
      </c>
      <c r="B386" s="285" t="s">
        <v>2497</v>
      </c>
      <c r="C386" s="860"/>
      <c r="D386" s="267">
        <v>1</v>
      </c>
      <c r="E386" s="286">
        <v>0.6</v>
      </c>
      <c r="F386" s="287">
        <v>634624</v>
      </c>
    </row>
    <row r="387" spans="1:6" x14ac:dyDescent="0.2">
      <c r="A387" s="684">
        <v>7</v>
      </c>
      <c r="B387" s="285" t="s">
        <v>2498</v>
      </c>
      <c r="C387" s="860"/>
      <c r="D387" s="267">
        <v>1</v>
      </c>
      <c r="E387" s="289">
        <v>1</v>
      </c>
      <c r="F387" s="290">
        <v>1057706</v>
      </c>
    </row>
    <row r="388" spans="1:6" x14ac:dyDescent="0.2">
      <c r="A388" s="684">
        <v>8</v>
      </c>
      <c r="B388" s="288" t="s">
        <v>2461</v>
      </c>
      <c r="C388" s="860"/>
      <c r="D388" s="267">
        <v>1</v>
      </c>
      <c r="E388" s="289">
        <v>1</v>
      </c>
      <c r="F388" s="290">
        <v>1057706</v>
      </c>
    </row>
    <row r="389" spans="1:6" x14ac:dyDescent="0.2">
      <c r="A389" s="684">
        <v>9</v>
      </c>
      <c r="B389" s="288" t="s">
        <v>2499</v>
      </c>
      <c r="C389" s="860"/>
      <c r="D389" s="267">
        <v>1</v>
      </c>
      <c r="E389" s="289">
        <v>1</v>
      </c>
      <c r="F389" s="290">
        <v>1057706</v>
      </c>
    </row>
    <row r="390" spans="1:6" x14ac:dyDescent="0.2">
      <c r="A390" s="316"/>
      <c r="B390" s="263" t="s">
        <v>2500</v>
      </c>
      <c r="C390" s="564"/>
      <c r="D390" s="264"/>
      <c r="E390" s="264"/>
      <c r="F390" s="265">
        <v>11943731</v>
      </c>
    </row>
    <row r="391" spans="1:6" x14ac:dyDescent="0.2">
      <c r="A391" s="566">
        <v>1</v>
      </c>
      <c r="B391" s="293" t="s">
        <v>2501</v>
      </c>
      <c r="C391" s="851" t="s">
        <v>5023</v>
      </c>
      <c r="D391" s="267">
        <v>0.5</v>
      </c>
      <c r="E391" s="294">
        <v>0.6</v>
      </c>
      <c r="F391" s="295">
        <v>317312</v>
      </c>
    </row>
    <row r="392" spans="1:6" x14ac:dyDescent="0.2">
      <c r="A392" s="566">
        <v>2</v>
      </c>
      <c r="B392" s="296" t="s">
        <v>2502</v>
      </c>
      <c r="C392" s="851"/>
      <c r="D392" s="267">
        <v>0.5</v>
      </c>
      <c r="E392" s="276">
        <v>0.6</v>
      </c>
      <c r="F392" s="277">
        <v>317312</v>
      </c>
    </row>
    <row r="393" spans="1:6" x14ac:dyDescent="0.2">
      <c r="A393" s="566">
        <v>3</v>
      </c>
      <c r="B393" s="296" t="s">
        <v>2503</v>
      </c>
      <c r="C393" s="851"/>
      <c r="D393" s="267">
        <v>0.5</v>
      </c>
      <c r="E393" s="276">
        <v>0.6</v>
      </c>
      <c r="F393" s="277">
        <v>317312</v>
      </c>
    </row>
    <row r="394" spans="1:6" x14ac:dyDescent="0.2">
      <c r="A394" s="566">
        <v>4</v>
      </c>
      <c r="B394" s="296" t="s">
        <v>2504</v>
      </c>
      <c r="C394" s="863" t="s">
        <v>5024</v>
      </c>
      <c r="D394" s="267">
        <v>1</v>
      </c>
      <c r="E394" s="276">
        <v>0.6</v>
      </c>
      <c r="F394" s="277">
        <v>634624</v>
      </c>
    </row>
    <row r="395" spans="1:6" x14ac:dyDescent="0.2">
      <c r="A395" s="566">
        <v>5</v>
      </c>
      <c r="B395" s="689" t="s">
        <v>2505</v>
      </c>
      <c r="C395" s="863"/>
      <c r="D395" s="267">
        <v>1</v>
      </c>
      <c r="E395" s="276">
        <v>0.6</v>
      </c>
      <c r="F395" s="277">
        <v>634624</v>
      </c>
    </row>
    <row r="396" spans="1:6" x14ac:dyDescent="0.2">
      <c r="A396" s="566">
        <v>6</v>
      </c>
      <c r="B396" s="296" t="s">
        <v>2506</v>
      </c>
      <c r="C396" s="863"/>
      <c r="D396" s="267">
        <v>1</v>
      </c>
      <c r="E396" s="276">
        <v>0.6</v>
      </c>
      <c r="F396" s="277">
        <v>634624</v>
      </c>
    </row>
    <row r="397" spans="1:6" x14ac:dyDescent="0.2">
      <c r="A397" s="566">
        <v>7</v>
      </c>
      <c r="B397" s="293" t="s">
        <v>2507</v>
      </c>
      <c r="C397" s="863"/>
      <c r="D397" s="267">
        <v>1</v>
      </c>
      <c r="E397" s="294">
        <v>0.6</v>
      </c>
      <c r="F397" s="295">
        <v>634624</v>
      </c>
    </row>
    <row r="398" spans="1:6" x14ac:dyDescent="0.2">
      <c r="A398" s="566">
        <v>8</v>
      </c>
      <c r="B398" s="293" t="s">
        <v>2508</v>
      </c>
      <c r="C398" s="863"/>
      <c r="D398" s="267">
        <v>1</v>
      </c>
      <c r="E398" s="294">
        <v>0.6</v>
      </c>
      <c r="F398" s="295">
        <v>634624</v>
      </c>
    </row>
    <row r="399" spans="1:6" x14ac:dyDescent="0.2">
      <c r="A399" s="566">
        <v>9</v>
      </c>
      <c r="B399" s="293" t="s">
        <v>2509</v>
      </c>
      <c r="C399" s="863"/>
      <c r="D399" s="267">
        <v>1</v>
      </c>
      <c r="E399" s="294">
        <v>0.6</v>
      </c>
      <c r="F399" s="295">
        <v>634624</v>
      </c>
    </row>
    <row r="400" spans="1:6" x14ac:dyDescent="0.2">
      <c r="A400" s="566">
        <v>10</v>
      </c>
      <c r="B400" s="293" t="s">
        <v>2510</v>
      </c>
      <c r="C400" s="863"/>
      <c r="D400" s="267">
        <v>1</v>
      </c>
      <c r="E400" s="294">
        <v>0.6</v>
      </c>
      <c r="F400" s="295">
        <v>634624</v>
      </c>
    </row>
    <row r="401" spans="1:6" x14ac:dyDescent="0.2">
      <c r="A401" s="566">
        <v>11</v>
      </c>
      <c r="B401" s="293" t="s">
        <v>2511</v>
      </c>
      <c r="C401" s="863"/>
      <c r="D401" s="267">
        <v>1</v>
      </c>
      <c r="E401" s="294">
        <v>0.6</v>
      </c>
      <c r="F401" s="295">
        <v>634624</v>
      </c>
    </row>
    <row r="402" spans="1:6" x14ac:dyDescent="0.2">
      <c r="A402" s="566">
        <v>12</v>
      </c>
      <c r="B402" s="293" t="s">
        <v>2512</v>
      </c>
      <c r="C402" s="863"/>
      <c r="D402" s="267">
        <v>1</v>
      </c>
      <c r="E402" s="294">
        <v>0.6</v>
      </c>
      <c r="F402" s="295">
        <v>634624</v>
      </c>
    </row>
    <row r="403" spans="1:6" x14ac:dyDescent="0.2">
      <c r="A403" s="566">
        <v>13</v>
      </c>
      <c r="B403" s="296" t="s">
        <v>2513</v>
      </c>
      <c r="C403" s="863"/>
      <c r="D403" s="267">
        <v>1</v>
      </c>
      <c r="E403" s="276">
        <v>0.6</v>
      </c>
      <c r="F403" s="277">
        <v>634624</v>
      </c>
    </row>
    <row r="404" spans="1:6" x14ac:dyDescent="0.2">
      <c r="A404" s="566">
        <v>14</v>
      </c>
      <c r="B404" s="146" t="s">
        <v>2514</v>
      </c>
      <c r="C404" s="863"/>
      <c r="D404" s="267">
        <v>1</v>
      </c>
      <c r="E404" s="294">
        <v>0.6</v>
      </c>
      <c r="F404" s="295">
        <v>634624</v>
      </c>
    </row>
    <row r="405" spans="1:6" x14ac:dyDescent="0.2">
      <c r="A405" s="566">
        <v>15</v>
      </c>
      <c r="B405" s="296" t="s">
        <v>2515</v>
      </c>
      <c r="C405" s="863"/>
      <c r="D405" s="267">
        <v>1</v>
      </c>
      <c r="E405" s="276">
        <v>0.6</v>
      </c>
      <c r="F405" s="277">
        <v>634624</v>
      </c>
    </row>
    <row r="406" spans="1:6" x14ac:dyDescent="0.2">
      <c r="A406" s="566">
        <v>16</v>
      </c>
      <c r="B406" s="293" t="s">
        <v>2516</v>
      </c>
      <c r="C406" s="863"/>
      <c r="D406" s="267">
        <v>1</v>
      </c>
      <c r="E406" s="294">
        <v>0.6</v>
      </c>
      <c r="F406" s="295">
        <v>634624</v>
      </c>
    </row>
    <row r="407" spans="1:6" x14ac:dyDescent="0.2">
      <c r="A407" s="566">
        <v>17</v>
      </c>
      <c r="B407" s="296" t="s">
        <v>2517</v>
      </c>
      <c r="C407" s="863"/>
      <c r="D407" s="267">
        <v>1</v>
      </c>
      <c r="E407" s="276">
        <v>0.6</v>
      </c>
      <c r="F407" s="277">
        <v>634624</v>
      </c>
    </row>
    <row r="408" spans="1:6" x14ac:dyDescent="0.2">
      <c r="A408" s="566">
        <v>18</v>
      </c>
      <c r="B408" s="293" t="s">
        <v>2518</v>
      </c>
      <c r="C408" s="863"/>
      <c r="D408" s="267">
        <v>1</v>
      </c>
      <c r="E408" s="294">
        <v>0.6</v>
      </c>
      <c r="F408" s="295">
        <v>634624</v>
      </c>
    </row>
    <row r="409" spans="1:6" x14ac:dyDescent="0.2">
      <c r="A409" s="566">
        <v>19</v>
      </c>
      <c r="B409" s="296" t="s">
        <v>2519</v>
      </c>
      <c r="C409" s="863"/>
      <c r="D409" s="267">
        <v>1</v>
      </c>
      <c r="E409" s="276">
        <v>0.6</v>
      </c>
      <c r="F409" s="277">
        <v>634624</v>
      </c>
    </row>
    <row r="410" spans="1:6" x14ac:dyDescent="0.2">
      <c r="A410" s="566">
        <v>20</v>
      </c>
      <c r="B410" s="296" t="s">
        <v>2520</v>
      </c>
      <c r="C410" s="567" t="s">
        <v>5025</v>
      </c>
      <c r="D410" s="267">
        <v>1</v>
      </c>
      <c r="E410" s="276">
        <v>0.5</v>
      </c>
      <c r="F410" s="277">
        <v>837811</v>
      </c>
    </row>
    <row r="411" spans="1:6" x14ac:dyDescent="0.2">
      <c r="A411" s="316"/>
      <c r="B411" s="263" t="s">
        <v>2521</v>
      </c>
      <c r="C411" s="564"/>
      <c r="D411" s="264"/>
      <c r="E411" s="264"/>
      <c r="F411" s="265">
        <v>16288682</v>
      </c>
    </row>
    <row r="412" spans="1:6" x14ac:dyDescent="0.2">
      <c r="A412" s="690">
        <v>1</v>
      </c>
      <c r="B412" s="297" t="s">
        <v>2522</v>
      </c>
      <c r="C412" s="854" t="s">
        <v>5023</v>
      </c>
      <c r="D412" s="267">
        <v>0.5</v>
      </c>
      <c r="E412" s="270">
        <v>0.6</v>
      </c>
      <c r="F412" s="271">
        <v>317312</v>
      </c>
    </row>
    <row r="413" spans="1:6" x14ac:dyDescent="0.2">
      <c r="A413" s="690">
        <v>2</v>
      </c>
      <c r="B413" s="297" t="s">
        <v>2523</v>
      </c>
      <c r="C413" s="854"/>
      <c r="D413" s="267">
        <v>0.5</v>
      </c>
      <c r="E413" s="270">
        <v>0.6</v>
      </c>
      <c r="F413" s="271">
        <v>317312</v>
      </c>
    </row>
    <row r="414" spans="1:6" x14ac:dyDescent="0.2">
      <c r="A414" s="690">
        <v>3</v>
      </c>
      <c r="B414" s="297" t="s">
        <v>2524</v>
      </c>
      <c r="C414" s="854" t="s">
        <v>5024</v>
      </c>
      <c r="D414" s="267">
        <v>1</v>
      </c>
      <c r="E414" s="270">
        <v>0.6</v>
      </c>
      <c r="F414" s="271">
        <v>634624</v>
      </c>
    </row>
    <row r="415" spans="1:6" x14ac:dyDescent="0.2">
      <c r="A415" s="690">
        <v>4</v>
      </c>
      <c r="B415" s="297" t="s">
        <v>2525</v>
      </c>
      <c r="C415" s="854"/>
      <c r="D415" s="267">
        <v>1</v>
      </c>
      <c r="E415" s="270">
        <v>0.6</v>
      </c>
      <c r="F415" s="271">
        <v>634624</v>
      </c>
    </row>
    <row r="416" spans="1:6" x14ac:dyDescent="0.2">
      <c r="A416" s="690">
        <v>5</v>
      </c>
      <c r="B416" s="297" t="s">
        <v>2526</v>
      </c>
      <c r="C416" s="854"/>
      <c r="D416" s="267">
        <v>1</v>
      </c>
      <c r="E416" s="270">
        <v>0.6</v>
      </c>
      <c r="F416" s="271">
        <v>634624</v>
      </c>
    </row>
    <row r="417" spans="1:6" x14ac:dyDescent="0.2">
      <c r="A417" s="690">
        <v>6</v>
      </c>
      <c r="B417" s="297" t="s">
        <v>2527</v>
      </c>
      <c r="C417" s="854"/>
      <c r="D417" s="267">
        <v>1</v>
      </c>
      <c r="E417" s="270">
        <v>0.6</v>
      </c>
      <c r="F417" s="271">
        <v>634624</v>
      </c>
    </row>
    <row r="418" spans="1:6" x14ac:dyDescent="0.2">
      <c r="A418" s="690">
        <v>7</v>
      </c>
      <c r="B418" s="297" t="s">
        <v>2528</v>
      </c>
      <c r="C418" s="854"/>
      <c r="D418" s="267">
        <v>1</v>
      </c>
      <c r="E418" s="270">
        <v>0.6</v>
      </c>
      <c r="F418" s="271">
        <v>634624</v>
      </c>
    </row>
    <row r="419" spans="1:6" x14ac:dyDescent="0.2">
      <c r="A419" s="690">
        <v>8</v>
      </c>
      <c r="B419" s="297" t="s">
        <v>2529</v>
      </c>
      <c r="C419" s="854"/>
      <c r="D419" s="267">
        <v>1</v>
      </c>
      <c r="E419" s="270">
        <v>0.6</v>
      </c>
      <c r="F419" s="271">
        <v>634624</v>
      </c>
    </row>
    <row r="420" spans="1:6" x14ac:dyDescent="0.2">
      <c r="A420" s="690">
        <v>9</v>
      </c>
      <c r="B420" s="297" t="s">
        <v>2530</v>
      </c>
      <c r="C420" s="854"/>
      <c r="D420" s="267">
        <v>1</v>
      </c>
      <c r="E420" s="270">
        <v>0.6</v>
      </c>
      <c r="F420" s="271">
        <v>634624</v>
      </c>
    </row>
    <row r="421" spans="1:6" x14ac:dyDescent="0.2">
      <c r="A421" s="690">
        <v>10</v>
      </c>
      <c r="B421" s="297" t="s">
        <v>2531</v>
      </c>
      <c r="C421" s="854"/>
      <c r="D421" s="267">
        <v>1</v>
      </c>
      <c r="E421" s="270">
        <v>0.6</v>
      </c>
      <c r="F421" s="271">
        <v>634624</v>
      </c>
    </row>
    <row r="422" spans="1:6" x14ac:dyDescent="0.2">
      <c r="A422" s="690">
        <v>11</v>
      </c>
      <c r="B422" s="297" t="s">
        <v>2532</v>
      </c>
      <c r="C422" s="854"/>
      <c r="D422" s="267">
        <v>1</v>
      </c>
      <c r="E422" s="270">
        <v>0.6</v>
      </c>
      <c r="F422" s="271">
        <v>634624</v>
      </c>
    </row>
    <row r="423" spans="1:6" x14ac:dyDescent="0.2">
      <c r="A423" s="690">
        <v>12</v>
      </c>
      <c r="B423" s="297" t="s">
        <v>2533</v>
      </c>
      <c r="C423" s="854"/>
      <c r="D423" s="267">
        <v>1</v>
      </c>
      <c r="E423" s="270">
        <v>0.6</v>
      </c>
      <c r="F423" s="271">
        <v>634624</v>
      </c>
    </row>
    <row r="424" spans="1:6" x14ac:dyDescent="0.2">
      <c r="A424" s="690">
        <v>13</v>
      </c>
      <c r="B424" s="297" t="s">
        <v>2534</v>
      </c>
      <c r="C424" s="854"/>
      <c r="D424" s="267">
        <v>1</v>
      </c>
      <c r="E424" s="270">
        <v>0.6</v>
      </c>
      <c r="F424" s="271">
        <v>634624</v>
      </c>
    </row>
    <row r="425" spans="1:6" x14ac:dyDescent="0.2">
      <c r="A425" s="690">
        <v>14</v>
      </c>
      <c r="B425" s="297" t="s">
        <v>2535</v>
      </c>
      <c r="C425" s="854"/>
      <c r="D425" s="267">
        <v>1</v>
      </c>
      <c r="E425" s="270">
        <v>0.6</v>
      </c>
      <c r="F425" s="271">
        <v>634624</v>
      </c>
    </row>
    <row r="426" spans="1:6" x14ac:dyDescent="0.2">
      <c r="A426" s="690">
        <v>15</v>
      </c>
      <c r="B426" s="298" t="s">
        <v>2536</v>
      </c>
      <c r="C426" s="854"/>
      <c r="D426" s="267">
        <v>1</v>
      </c>
      <c r="E426" s="267">
        <v>0.6</v>
      </c>
      <c r="F426" s="268">
        <v>634624</v>
      </c>
    </row>
    <row r="427" spans="1:6" x14ac:dyDescent="0.2">
      <c r="A427" s="690">
        <v>16</v>
      </c>
      <c r="B427" s="297" t="s">
        <v>2537</v>
      </c>
      <c r="C427" s="854"/>
      <c r="D427" s="267">
        <v>1</v>
      </c>
      <c r="E427" s="270">
        <v>0.6</v>
      </c>
      <c r="F427" s="271">
        <v>634624</v>
      </c>
    </row>
    <row r="428" spans="1:6" x14ac:dyDescent="0.2">
      <c r="A428" s="690">
        <v>17</v>
      </c>
      <c r="B428" s="297" t="s">
        <v>2538</v>
      </c>
      <c r="C428" s="854"/>
      <c r="D428" s="267">
        <v>1</v>
      </c>
      <c r="E428" s="270">
        <v>0.6</v>
      </c>
      <c r="F428" s="271">
        <v>634624</v>
      </c>
    </row>
    <row r="429" spans="1:6" x14ac:dyDescent="0.2">
      <c r="A429" s="690">
        <v>18</v>
      </c>
      <c r="B429" s="297" t="s">
        <v>2539</v>
      </c>
      <c r="C429" s="854"/>
      <c r="D429" s="267">
        <v>1</v>
      </c>
      <c r="E429" s="270">
        <v>0.6</v>
      </c>
      <c r="F429" s="271">
        <v>634624</v>
      </c>
    </row>
    <row r="430" spans="1:6" x14ac:dyDescent="0.2">
      <c r="A430" s="690">
        <v>19</v>
      </c>
      <c r="B430" s="297" t="s">
        <v>2540</v>
      </c>
      <c r="C430" s="854"/>
      <c r="D430" s="267">
        <v>1</v>
      </c>
      <c r="E430" s="270">
        <v>0.6</v>
      </c>
      <c r="F430" s="271">
        <v>634624</v>
      </c>
    </row>
    <row r="431" spans="1:6" x14ac:dyDescent="0.2">
      <c r="A431" s="690">
        <v>20</v>
      </c>
      <c r="B431" s="297" t="s">
        <v>2541</v>
      </c>
      <c r="C431" s="854"/>
      <c r="D431" s="267">
        <v>1</v>
      </c>
      <c r="E431" s="270">
        <v>0.6</v>
      </c>
      <c r="F431" s="271">
        <v>634624</v>
      </c>
    </row>
    <row r="432" spans="1:6" x14ac:dyDescent="0.2">
      <c r="A432" s="690">
        <v>21</v>
      </c>
      <c r="B432" s="297" t="s">
        <v>2542</v>
      </c>
      <c r="C432" s="854"/>
      <c r="D432" s="267">
        <v>1</v>
      </c>
      <c r="E432" s="270">
        <v>0.6</v>
      </c>
      <c r="F432" s="271">
        <v>634624</v>
      </c>
    </row>
    <row r="433" spans="1:6" x14ac:dyDescent="0.2">
      <c r="A433" s="690">
        <v>22</v>
      </c>
      <c r="B433" s="297" t="s">
        <v>2543</v>
      </c>
      <c r="C433" s="854"/>
      <c r="D433" s="267">
        <v>1</v>
      </c>
      <c r="E433" s="270">
        <v>0.6</v>
      </c>
      <c r="F433" s="271">
        <v>634624</v>
      </c>
    </row>
    <row r="434" spans="1:6" x14ac:dyDescent="0.2">
      <c r="A434" s="690">
        <v>23</v>
      </c>
      <c r="B434" s="297" t="s">
        <v>2544</v>
      </c>
      <c r="C434" s="854"/>
      <c r="D434" s="267">
        <v>1</v>
      </c>
      <c r="E434" s="270">
        <v>0.6</v>
      </c>
      <c r="F434" s="271">
        <v>634624</v>
      </c>
    </row>
    <row r="435" spans="1:6" x14ac:dyDescent="0.2">
      <c r="A435" s="690">
        <v>24</v>
      </c>
      <c r="B435" s="297" t="s">
        <v>2545</v>
      </c>
      <c r="C435" s="854"/>
      <c r="D435" s="267">
        <v>1</v>
      </c>
      <c r="E435" s="270">
        <v>0.6</v>
      </c>
      <c r="F435" s="271">
        <v>634624</v>
      </c>
    </row>
    <row r="436" spans="1:6" x14ac:dyDescent="0.2">
      <c r="A436" s="690">
        <v>25</v>
      </c>
      <c r="B436" s="297" t="s">
        <v>2546</v>
      </c>
      <c r="C436" s="854"/>
      <c r="D436" s="267">
        <v>1</v>
      </c>
      <c r="E436" s="270">
        <v>1</v>
      </c>
      <c r="F436" s="271">
        <v>1057706</v>
      </c>
    </row>
    <row r="437" spans="1:6" x14ac:dyDescent="0.2">
      <c r="A437" s="690">
        <v>26</v>
      </c>
      <c r="B437" s="297" t="s">
        <v>2547</v>
      </c>
      <c r="C437" s="854"/>
      <c r="D437" s="267">
        <v>1</v>
      </c>
      <c r="E437" s="270">
        <v>0.6</v>
      </c>
      <c r="F437" s="271">
        <v>634624</v>
      </c>
    </row>
    <row r="438" spans="1:6" x14ac:dyDescent="0.2">
      <c r="A438" s="316"/>
      <c r="B438" s="263" t="s">
        <v>2548</v>
      </c>
      <c r="C438" s="564"/>
      <c r="D438" s="264"/>
      <c r="E438" s="264"/>
      <c r="F438" s="265">
        <v>13115562</v>
      </c>
    </row>
    <row r="439" spans="1:6" x14ac:dyDescent="0.2">
      <c r="A439" s="690">
        <v>1</v>
      </c>
      <c r="B439" s="297" t="s">
        <v>2549</v>
      </c>
      <c r="C439" s="854" t="s">
        <v>5023</v>
      </c>
      <c r="D439" s="267">
        <v>0.5</v>
      </c>
      <c r="E439" s="270">
        <v>0.6</v>
      </c>
      <c r="F439" s="271">
        <v>317312</v>
      </c>
    </row>
    <row r="440" spans="1:6" x14ac:dyDescent="0.2">
      <c r="A440" s="690">
        <v>2</v>
      </c>
      <c r="B440" s="297" t="s">
        <v>2449</v>
      </c>
      <c r="C440" s="854"/>
      <c r="D440" s="267">
        <v>0.5</v>
      </c>
      <c r="E440" s="270">
        <v>0.6</v>
      </c>
      <c r="F440" s="271">
        <v>317312</v>
      </c>
    </row>
    <row r="441" spans="1:6" x14ac:dyDescent="0.2">
      <c r="A441" s="690">
        <v>3</v>
      </c>
      <c r="B441" s="298" t="s">
        <v>2366</v>
      </c>
      <c r="C441" s="854"/>
      <c r="D441" s="267">
        <v>0.5</v>
      </c>
      <c r="E441" s="267">
        <v>0.6</v>
      </c>
      <c r="F441" s="268">
        <v>317312</v>
      </c>
    </row>
    <row r="442" spans="1:6" x14ac:dyDescent="0.2">
      <c r="A442" s="690">
        <v>4</v>
      </c>
      <c r="B442" s="297" t="s">
        <v>2550</v>
      </c>
      <c r="C442" s="854"/>
      <c r="D442" s="267">
        <v>0.5</v>
      </c>
      <c r="E442" s="270">
        <v>0.6</v>
      </c>
      <c r="F442" s="271">
        <v>317312</v>
      </c>
    </row>
    <row r="443" spans="1:6" x14ac:dyDescent="0.2">
      <c r="A443" s="690">
        <v>5</v>
      </c>
      <c r="B443" s="297" t="s">
        <v>2551</v>
      </c>
      <c r="C443" s="854"/>
      <c r="D443" s="267">
        <v>0.5</v>
      </c>
      <c r="E443" s="270">
        <v>0.6</v>
      </c>
      <c r="F443" s="271">
        <v>317312</v>
      </c>
    </row>
    <row r="444" spans="1:6" x14ac:dyDescent="0.2">
      <c r="A444" s="690">
        <v>6</v>
      </c>
      <c r="B444" s="297" t="s">
        <v>2552</v>
      </c>
      <c r="C444" s="854"/>
      <c r="D444" s="267">
        <v>0.5</v>
      </c>
      <c r="E444" s="270">
        <v>0.6</v>
      </c>
      <c r="F444" s="271">
        <v>317312</v>
      </c>
    </row>
    <row r="445" spans="1:6" x14ac:dyDescent="0.2">
      <c r="A445" s="690">
        <v>7</v>
      </c>
      <c r="B445" s="297" t="s">
        <v>2553</v>
      </c>
      <c r="C445" s="854" t="s">
        <v>5024</v>
      </c>
      <c r="D445" s="267">
        <v>1</v>
      </c>
      <c r="E445" s="270">
        <v>0.6</v>
      </c>
      <c r="F445" s="271">
        <v>634624</v>
      </c>
    </row>
    <row r="446" spans="1:6" x14ac:dyDescent="0.2">
      <c r="A446" s="690">
        <v>8</v>
      </c>
      <c r="B446" s="297" t="s">
        <v>2554</v>
      </c>
      <c r="C446" s="854"/>
      <c r="D446" s="267">
        <v>1</v>
      </c>
      <c r="E446" s="270">
        <v>0.6</v>
      </c>
      <c r="F446" s="271">
        <v>634624</v>
      </c>
    </row>
    <row r="447" spans="1:6" x14ac:dyDescent="0.2">
      <c r="A447" s="690">
        <v>9</v>
      </c>
      <c r="B447" s="297" t="s">
        <v>2555</v>
      </c>
      <c r="C447" s="854"/>
      <c r="D447" s="267">
        <v>1</v>
      </c>
      <c r="E447" s="270">
        <v>0.6</v>
      </c>
      <c r="F447" s="271">
        <v>634624</v>
      </c>
    </row>
    <row r="448" spans="1:6" x14ac:dyDescent="0.2">
      <c r="A448" s="690">
        <v>10</v>
      </c>
      <c r="B448" s="297" t="s">
        <v>2556</v>
      </c>
      <c r="C448" s="854"/>
      <c r="D448" s="267">
        <v>1</v>
      </c>
      <c r="E448" s="270">
        <v>0.6</v>
      </c>
      <c r="F448" s="271">
        <v>634624</v>
      </c>
    </row>
    <row r="449" spans="1:6" x14ac:dyDescent="0.2">
      <c r="A449" s="690">
        <v>11</v>
      </c>
      <c r="B449" s="297" t="s">
        <v>2138</v>
      </c>
      <c r="C449" s="854"/>
      <c r="D449" s="267">
        <v>1</v>
      </c>
      <c r="E449" s="270">
        <v>0.6</v>
      </c>
      <c r="F449" s="271">
        <v>634624</v>
      </c>
    </row>
    <row r="450" spans="1:6" x14ac:dyDescent="0.2">
      <c r="A450" s="690">
        <v>12</v>
      </c>
      <c r="B450" s="297" t="s">
        <v>2557</v>
      </c>
      <c r="C450" s="854"/>
      <c r="D450" s="267">
        <v>1</v>
      </c>
      <c r="E450" s="270">
        <v>0.6</v>
      </c>
      <c r="F450" s="271">
        <v>634624</v>
      </c>
    </row>
    <row r="451" spans="1:6" x14ac:dyDescent="0.2">
      <c r="A451" s="690">
        <v>13</v>
      </c>
      <c r="B451" s="297" t="s">
        <v>2136</v>
      </c>
      <c r="C451" s="854"/>
      <c r="D451" s="267">
        <v>1</v>
      </c>
      <c r="E451" s="270">
        <v>0.6</v>
      </c>
      <c r="F451" s="271">
        <v>634624</v>
      </c>
    </row>
    <row r="452" spans="1:6" x14ac:dyDescent="0.2">
      <c r="A452" s="690">
        <v>14</v>
      </c>
      <c r="B452" s="297" t="s">
        <v>2160</v>
      </c>
      <c r="C452" s="854"/>
      <c r="D452" s="267">
        <v>1</v>
      </c>
      <c r="E452" s="270">
        <v>0.6</v>
      </c>
      <c r="F452" s="271">
        <v>634624</v>
      </c>
    </row>
    <row r="453" spans="1:6" x14ac:dyDescent="0.2">
      <c r="A453" s="690">
        <v>15</v>
      </c>
      <c r="B453" s="297" t="s">
        <v>2558</v>
      </c>
      <c r="C453" s="854"/>
      <c r="D453" s="267">
        <v>1</v>
      </c>
      <c r="E453" s="270">
        <v>0.6</v>
      </c>
      <c r="F453" s="271">
        <v>634624</v>
      </c>
    </row>
    <row r="454" spans="1:6" x14ac:dyDescent="0.2">
      <c r="A454" s="690">
        <v>16</v>
      </c>
      <c r="B454" s="297" t="s">
        <v>2531</v>
      </c>
      <c r="C454" s="854"/>
      <c r="D454" s="267">
        <v>1</v>
      </c>
      <c r="E454" s="270">
        <v>0.6</v>
      </c>
      <c r="F454" s="271">
        <v>634624</v>
      </c>
    </row>
    <row r="455" spans="1:6" x14ac:dyDescent="0.2">
      <c r="A455" s="690">
        <v>17</v>
      </c>
      <c r="B455" s="297" t="s">
        <v>2559</v>
      </c>
      <c r="C455" s="854"/>
      <c r="D455" s="267">
        <v>1</v>
      </c>
      <c r="E455" s="270">
        <v>0.6</v>
      </c>
      <c r="F455" s="271">
        <v>634624</v>
      </c>
    </row>
    <row r="456" spans="1:6" x14ac:dyDescent="0.2">
      <c r="A456" s="690">
        <v>18</v>
      </c>
      <c r="B456" s="297" t="s">
        <v>2417</v>
      </c>
      <c r="C456" s="854"/>
      <c r="D456" s="267">
        <v>1</v>
      </c>
      <c r="E456" s="270">
        <v>0.6</v>
      </c>
      <c r="F456" s="271">
        <v>634624</v>
      </c>
    </row>
    <row r="457" spans="1:6" x14ac:dyDescent="0.2">
      <c r="A457" s="690">
        <v>19</v>
      </c>
      <c r="B457" s="297" t="s">
        <v>2560</v>
      </c>
      <c r="C457" s="854"/>
      <c r="D457" s="267">
        <v>1</v>
      </c>
      <c r="E457" s="270">
        <v>0.6</v>
      </c>
      <c r="F457" s="271">
        <v>634624</v>
      </c>
    </row>
    <row r="458" spans="1:6" x14ac:dyDescent="0.2">
      <c r="A458" s="690">
        <v>20</v>
      </c>
      <c r="B458" s="297" t="s">
        <v>2561</v>
      </c>
      <c r="C458" s="854"/>
      <c r="D458" s="267">
        <v>1</v>
      </c>
      <c r="E458" s="270">
        <v>0.6</v>
      </c>
      <c r="F458" s="271">
        <v>634624</v>
      </c>
    </row>
    <row r="459" spans="1:6" x14ac:dyDescent="0.2">
      <c r="A459" s="690">
        <v>21</v>
      </c>
      <c r="B459" s="297" t="s">
        <v>2562</v>
      </c>
      <c r="C459" s="854"/>
      <c r="D459" s="267">
        <v>1</v>
      </c>
      <c r="E459" s="270">
        <v>1</v>
      </c>
      <c r="F459" s="271">
        <v>1057706</v>
      </c>
    </row>
    <row r="460" spans="1:6" x14ac:dyDescent="0.2">
      <c r="A460" s="690">
        <v>22</v>
      </c>
      <c r="B460" s="297" t="s">
        <v>2276</v>
      </c>
      <c r="C460" s="854"/>
      <c r="D460" s="267">
        <v>1</v>
      </c>
      <c r="E460" s="270">
        <v>0.6</v>
      </c>
      <c r="F460" s="271">
        <v>634624</v>
      </c>
    </row>
    <row r="461" spans="1:6" x14ac:dyDescent="0.2">
      <c r="A461" s="690">
        <v>23</v>
      </c>
      <c r="B461" s="297" t="s">
        <v>2563</v>
      </c>
      <c r="C461" s="854"/>
      <c r="D461" s="267">
        <v>1</v>
      </c>
      <c r="E461" s="270">
        <v>0.6</v>
      </c>
      <c r="F461" s="271">
        <v>634624</v>
      </c>
    </row>
    <row r="462" spans="1:6" x14ac:dyDescent="0.2">
      <c r="A462" s="316"/>
      <c r="B462" s="263" t="s">
        <v>2564</v>
      </c>
      <c r="C462" s="564"/>
      <c r="D462" s="264"/>
      <c r="E462" s="264"/>
      <c r="F462" s="265">
        <v>9942442</v>
      </c>
    </row>
    <row r="463" spans="1:6" x14ac:dyDescent="0.2">
      <c r="A463" s="683">
        <v>1</v>
      </c>
      <c r="B463" s="288" t="s">
        <v>2565</v>
      </c>
      <c r="C463" s="862" t="s">
        <v>5023</v>
      </c>
      <c r="D463" s="267">
        <v>0.5</v>
      </c>
      <c r="E463" s="289">
        <v>0.6</v>
      </c>
      <c r="F463" s="290">
        <v>317312</v>
      </c>
    </row>
    <row r="464" spans="1:6" x14ac:dyDescent="0.2">
      <c r="A464" s="684">
        <v>2</v>
      </c>
      <c r="B464" s="285" t="s">
        <v>2566</v>
      </c>
      <c r="C464" s="862"/>
      <c r="D464" s="267">
        <v>0.5</v>
      </c>
      <c r="E464" s="286">
        <v>0.6</v>
      </c>
      <c r="F464" s="287">
        <v>317312</v>
      </c>
    </row>
    <row r="465" spans="1:6" x14ac:dyDescent="0.2">
      <c r="A465" s="683">
        <v>3</v>
      </c>
      <c r="B465" s="285" t="s">
        <v>2567</v>
      </c>
      <c r="C465" s="860" t="s">
        <v>5024</v>
      </c>
      <c r="D465" s="267">
        <v>1</v>
      </c>
      <c r="E465" s="286">
        <v>0.6</v>
      </c>
      <c r="F465" s="287">
        <v>634624</v>
      </c>
    </row>
    <row r="466" spans="1:6" x14ac:dyDescent="0.2">
      <c r="A466" s="684">
        <v>4</v>
      </c>
      <c r="B466" s="285" t="s">
        <v>2568</v>
      </c>
      <c r="C466" s="860"/>
      <c r="D466" s="267">
        <v>1</v>
      </c>
      <c r="E466" s="286">
        <v>0.6</v>
      </c>
      <c r="F466" s="287">
        <v>634624</v>
      </c>
    </row>
    <row r="467" spans="1:6" x14ac:dyDescent="0.2">
      <c r="A467" s="683">
        <v>5</v>
      </c>
      <c r="B467" s="285" t="s">
        <v>2569</v>
      </c>
      <c r="C467" s="860"/>
      <c r="D467" s="267">
        <v>1</v>
      </c>
      <c r="E467" s="286">
        <v>0.6</v>
      </c>
      <c r="F467" s="287">
        <v>634624</v>
      </c>
    </row>
    <row r="468" spans="1:6" x14ac:dyDescent="0.2">
      <c r="A468" s="684">
        <v>6</v>
      </c>
      <c r="B468" s="285" t="s">
        <v>2570</v>
      </c>
      <c r="C468" s="860"/>
      <c r="D468" s="267">
        <v>1</v>
      </c>
      <c r="E468" s="286">
        <v>0.6</v>
      </c>
      <c r="F468" s="287">
        <v>634624</v>
      </c>
    </row>
    <row r="469" spans="1:6" x14ac:dyDescent="0.2">
      <c r="A469" s="683">
        <v>7</v>
      </c>
      <c r="B469" s="285" t="s">
        <v>2571</v>
      </c>
      <c r="C469" s="860"/>
      <c r="D469" s="267">
        <v>1</v>
      </c>
      <c r="E469" s="286">
        <v>0.6</v>
      </c>
      <c r="F469" s="287">
        <v>634624</v>
      </c>
    </row>
    <row r="470" spans="1:6" x14ac:dyDescent="0.2">
      <c r="A470" s="684">
        <v>8</v>
      </c>
      <c r="B470" s="285" t="s">
        <v>2572</v>
      </c>
      <c r="C470" s="860"/>
      <c r="D470" s="267">
        <v>1</v>
      </c>
      <c r="E470" s="286">
        <v>0.6</v>
      </c>
      <c r="F470" s="287">
        <v>634624</v>
      </c>
    </row>
    <row r="471" spans="1:6" x14ac:dyDescent="0.2">
      <c r="A471" s="683">
        <v>9</v>
      </c>
      <c r="B471" s="285" t="s">
        <v>2573</v>
      </c>
      <c r="C471" s="860"/>
      <c r="D471" s="267">
        <v>1</v>
      </c>
      <c r="E471" s="286">
        <v>0.6</v>
      </c>
      <c r="F471" s="287">
        <v>634624</v>
      </c>
    </row>
    <row r="472" spans="1:6" x14ac:dyDescent="0.2">
      <c r="A472" s="684">
        <v>10</v>
      </c>
      <c r="B472" s="285" t="s">
        <v>2574</v>
      </c>
      <c r="C472" s="860"/>
      <c r="D472" s="267">
        <v>1</v>
      </c>
      <c r="E472" s="286">
        <v>0.6</v>
      </c>
      <c r="F472" s="287">
        <v>634624</v>
      </c>
    </row>
    <row r="473" spans="1:6" x14ac:dyDescent="0.2">
      <c r="A473" s="683">
        <v>11</v>
      </c>
      <c r="B473" s="285" t="s">
        <v>2575</v>
      </c>
      <c r="C473" s="860"/>
      <c r="D473" s="267">
        <v>1</v>
      </c>
      <c r="E473" s="286">
        <v>0.6</v>
      </c>
      <c r="F473" s="287">
        <v>634624</v>
      </c>
    </row>
    <row r="474" spans="1:6" x14ac:dyDescent="0.2">
      <c r="A474" s="684">
        <v>12</v>
      </c>
      <c r="B474" s="285" t="s">
        <v>2576</v>
      </c>
      <c r="C474" s="860"/>
      <c r="D474" s="267">
        <v>1</v>
      </c>
      <c r="E474" s="286">
        <v>0.6</v>
      </c>
      <c r="F474" s="287">
        <v>634624</v>
      </c>
    </row>
    <row r="475" spans="1:6" x14ac:dyDescent="0.2">
      <c r="A475" s="683">
        <v>13</v>
      </c>
      <c r="B475" s="285" t="s">
        <v>2577</v>
      </c>
      <c r="C475" s="860"/>
      <c r="D475" s="267">
        <v>1</v>
      </c>
      <c r="E475" s="286">
        <v>1</v>
      </c>
      <c r="F475" s="287">
        <v>1057706</v>
      </c>
    </row>
    <row r="476" spans="1:6" x14ac:dyDescent="0.2">
      <c r="A476" s="684">
        <v>14</v>
      </c>
      <c r="B476" s="285" t="s">
        <v>2578</v>
      </c>
      <c r="C476" s="860"/>
      <c r="D476" s="267">
        <v>1</v>
      </c>
      <c r="E476" s="286">
        <v>0.6</v>
      </c>
      <c r="F476" s="287">
        <v>634624</v>
      </c>
    </row>
    <row r="477" spans="1:6" x14ac:dyDescent="0.2">
      <c r="A477" s="683">
        <v>15</v>
      </c>
      <c r="B477" s="285" t="s">
        <v>2579</v>
      </c>
      <c r="C477" s="860"/>
      <c r="D477" s="267">
        <v>1</v>
      </c>
      <c r="E477" s="286">
        <v>0.6</v>
      </c>
      <c r="F477" s="287">
        <v>634624</v>
      </c>
    </row>
    <row r="478" spans="1:6" x14ac:dyDescent="0.2">
      <c r="A478" s="684">
        <v>16</v>
      </c>
      <c r="B478" s="285" t="s">
        <v>2580</v>
      </c>
      <c r="C478" s="860"/>
      <c r="D478" s="267">
        <v>1</v>
      </c>
      <c r="E478" s="286">
        <v>0.6</v>
      </c>
      <c r="F478" s="287">
        <v>634624</v>
      </c>
    </row>
    <row r="479" spans="1:6" x14ac:dyDescent="0.2">
      <c r="A479" s="316"/>
      <c r="B479" s="263" t="s">
        <v>2581</v>
      </c>
      <c r="C479" s="564"/>
      <c r="D479" s="264"/>
      <c r="E479" s="264"/>
      <c r="F479" s="265">
        <v>10088278</v>
      </c>
    </row>
    <row r="480" spans="1:6" x14ac:dyDescent="0.2">
      <c r="A480" s="684">
        <v>1</v>
      </c>
      <c r="B480" s="285" t="s">
        <v>2582</v>
      </c>
      <c r="C480" s="305" t="s">
        <v>5023</v>
      </c>
      <c r="D480" s="267">
        <v>0.5</v>
      </c>
      <c r="E480" s="286">
        <v>0.6</v>
      </c>
      <c r="F480" s="287">
        <v>317312</v>
      </c>
    </row>
    <row r="481" spans="1:6" x14ac:dyDescent="0.2">
      <c r="A481" s="684">
        <v>2</v>
      </c>
      <c r="B481" s="285" t="s">
        <v>2583</v>
      </c>
      <c r="C481" s="860" t="s">
        <v>5024</v>
      </c>
      <c r="D481" s="267">
        <v>1</v>
      </c>
      <c r="E481" s="286">
        <v>0.6</v>
      </c>
      <c r="F481" s="287">
        <v>634624</v>
      </c>
    </row>
    <row r="482" spans="1:6" x14ac:dyDescent="0.2">
      <c r="A482" s="684">
        <v>3</v>
      </c>
      <c r="B482" s="285" t="s">
        <v>2584</v>
      </c>
      <c r="C482" s="860"/>
      <c r="D482" s="267">
        <v>1</v>
      </c>
      <c r="E482" s="286">
        <v>0.6</v>
      </c>
      <c r="F482" s="287">
        <v>634624</v>
      </c>
    </row>
    <row r="483" spans="1:6" x14ac:dyDescent="0.2">
      <c r="A483" s="684">
        <v>4</v>
      </c>
      <c r="B483" s="285" t="s">
        <v>2585</v>
      </c>
      <c r="C483" s="860"/>
      <c r="D483" s="267">
        <v>1</v>
      </c>
      <c r="E483" s="286">
        <v>0.6</v>
      </c>
      <c r="F483" s="287">
        <v>634624</v>
      </c>
    </row>
    <row r="484" spans="1:6" x14ac:dyDescent="0.2">
      <c r="A484" s="684">
        <v>5</v>
      </c>
      <c r="B484" s="285" t="s">
        <v>2586</v>
      </c>
      <c r="C484" s="860"/>
      <c r="D484" s="267">
        <v>1</v>
      </c>
      <c r="E484" s="286">
        <v>0.6</v>
      </c>
      <c r="F484" s="287">
        <v>634624</v>
      </c>
    </row>
    <row r="485" spans="1:6" x14ac:dyDescent="0.2">
      <c r="A485" s="684">
        <v>6</v>
      </c>
      <c r="B485" s="285" t="s">
        <v>2587</v>
      </c>
      <c r="C485" s="860"/>
      <c r="D485" s="267">
        <v>1</v>
      </c>
      <c r="E485" s="286">
        <v>0.6</v>
      </c>
      <c r="F485" s="287">
        <v>634624</v>
      </c>
    </row>
    <row r="486" spans="1:6" x14ac:dyDescent="0.2">
      <c r="A486" s="684">
        <v>7</v>
      </c>
      <c r="B486" s="285" t="s">
        <v>2588</v>
      </c>
      <c r="C486" s="860"/>
      <c r="D486" s="267">
        <v>1</v>
      </c>
      <c r="E486" s="286">
        <v>0.6</v>
      </c>
      <c r="F486" s="287">
        <v>634624</v>
      </c>
    </row>
    <row r="487" spans="1:6" x14ac:dyDescent="0.2">
      <c r="A487" s="684">
        <v>8</v>
      </c>
      <c r="B487" s="285" t="s">
        <v>2589</v>
      </c>
      <c r="C487" s="860"/>
      <c r="D487" s="267">
        <v>1</v>
      </c>
      <c r="E487" s="286">
        <v>1</v>
      </c>
      <c r="F487" s="287">
        <v>1057706</v>
      </c>
    </row>
    <row r="488" spans="1:6" x14ac:dyDescent="0.2">
      <c r="A488" s="684">
        <v>9</v>
      </c>
      <c r="B488" s="285" t="s">
        <v>2590</v>
      </c>
      <c r="C488" s="860"/>
      <c r="D488" s="267">
        <v>1</v>
      </c>
      <c r="E488" s="286">
        <v>0.6</v>
      </c>
      <c r="F488" s="287">
        <v>634624</v>
      </c>
    </row>
    <row r="489" spans="1:6" x14ac:dyDescent="0.2">
      <c r="A489" s="684">
        <v>10</v>
      </c>
      <c r="B489" s="285" t="s">
        <v>2591</v>
      </c>
      <c r="C489" s="860"/>
      <c r="D489" s="267">
        <v>1</v>
      </c>
      <c r="E489" s="286">
        <v>0.6</v>
      </c>
      <c r="F489" s="287">
        <v>634624</v>
      </c>
    </row>
    <row r="490" spans="1:6" x14ac:dyDescent="0.2">
      <c r="A490" s="684">
        <v>11</v>
      </c>
      <c r="B490" s="285" t="s">
        <v>2592</v>
      </c>
      <c r="C490" s="860"/>
      <c r="D490" s="267">
        <v>1</v>
      </c>
      <c r="E490" s="286">
        <v>0.6</v>
      </c>
      <c r="F490" s="287">
        <v>634624</v>
      </c>
    </row>
    <row r="491" spans="1:6" x14ac:dyDescent="0.2">
      <c r="A491" s="684">
        <v>12</v>
      </c>
      <c r="B491" s="285" t="s">
        <v>2593</v>
      </c>
      <c r="C491" s="305" t="s">
        <v>5025</v>
      </c>
      <c r="D491" s="267">
        <v>1</v>
      </c>
      <c r="E491" s="286">
        <v>0.5</v>
      </c>
      <c r="F491" s="287">
        <v>837811</v>
      </c>
    </row>
    <row r="492" spans="1:6" x14ac:dyDescent="0.2">
      <c r="A492" s="684">
        <v>13</v>
      </c>
      <c r="B492" s="285" t="s">
        <v>2594</v>
      </c>
      <c r="C492" s="860" t="s">
        <v>5026</v>
      </c>
      <c r="D492" s="267">
        <v>1</v>
      </c>
      <c r="E492" s="286">
        <v>0.7</v>
      </c>
      <c r="F492" s="287">
        <v>1317116</v>
      </c>
    </row>
    <row r="493" spans="1:6" x14ac:dyDescent="0.2">
      <c r="A493" s="684">
        <v>14</v>
      </c>
      <c r="B493" s="288" t="s">
        <v>2595</v>
      </c>
      <c r="C493" s="860"/>
      <c r="D493" s="267">
        <v>1</v>
      </c>
      <c r="E493" s="289">
        <v>0.45</v>
      </c>
      <c r="F493" s="290">
        <v>846717</v>
      </c>
    </row>
    <row r="494" spans="1:6" x14ac:dyDescent="0.2">
      <c r="A494" s="316"/>
      <c r="B494" s="263" t="s">
        <v>2596</v>
      </c>
      <c r="C494" s="564"/>
      <c r="D494" s="264"/>
      <c r="E494" s="264"/>
      <c r="F494" s="265">
        <v>19356032</v>
      </c>
    </row>
    <row r="495" spans="1:6" x14ac:dyDescent="0.2">
      <c r="A495" s="690">
        <v>1</v>
      </c>
      <c r="B495" s="298" t="s">
        <v>2597</v>
      </c>
      <c r="C495" s="864" t="s">
        <v>5023</v>
      </c>
      <c r="D495" s="267">
        <v>0.5</v>
      </c>
      <c r="E495" s="267">
        <v>0.6</v>
      </c>
      <c r="F495" s="268">
        <v>317312</v>
      </c>
    </row>
    <row r="496" spans="1:6" x14ac:dyDescent="0.2">
      <c r="A496" s="691">
        <v>2</v>
      </c>
      <c r="B496" s="297" t="s">
        <v>2598</v>
      </c>
      <c r="C496" s="864"/>
      <c r="D496" s="267">
        <v>0.5</v>
      </c>
      <c r="E496" s="270">
        <v>0.6</v>
      </c>
      <c r="F496" s="271">
        <v>317312</v>
      </c>
    </row>
    <row r="497" spans="1:6" x14ac:dyDescent="0.2">
      <c r="A497" s="690">
        <v>3</v>
      </c>
      <c r="B497" s="297" t="s">
        <v>2599</v>
      </c>
      <c r="C497" s="864"/>
      <c r="D497" s="267">
        <v>0.5</v>
      </c>
      <c r="E497" s="270">
        <v>0.6</v>
      </c>
      <c r="F497" s="271">
        <v>317312</v>
      </c>
    </row>
    <row r="498" spans="1:6" x14ac:dyDescent="0.2">
      <c r="A498" s="691">
        <v>4</v>
      </c>
      <c r="B498" s="297" t="s">
        <v>2600</v>
      </c>
      <c r="C498" s="864"/>
      <c r="D498" s="267">
        <v>0.5</v>
      </c>
      <c r="E498" s="270">
        <v>0.6</v>
      </c>
      <c r="F498" s="271">
        <v>317312</v>
      </c>
    </row>
    <row r="499" spans="1:6" x14ac:dyDescent="0.2">
      <c r="A499" s="690">
        <v>5</v>
      </c>
      <c r="B499" s="297" t="s">
        <v>2601</v>
      </c>
      <c r="C499" s="864"/>
      <c r="D499" s="267">
        <v>0.5</v>
      </c>
      <c r="E499" s="270">
        <v>0.6</v>
      </c>
      <c r="F499" s="271">
        <v>317312</v>
      </c>
    </row>
    <row r="500" spans="1:6" x14ac:dyDescent="0.2">
      <c r="A500" s="691">
        <v>6</v>
      </c>
      <c r="B500" s="297" t="s">
        <v>2602</v>
      </c>
      <c r="C500" s="864"/>
      <c r="D500" s="267">
        <v>0.5</v>
      </c>
      <c r="E500" s="270">
        <v>0.6</v>
      </c>
      <c r="F500" s="271">
        <v>317312</v>
      </c>
    </row>
    <row r="501" spans="1:6" x14ac:dyDescent="0.2">
      <c r="A501" s="690">
        <v>7</v>
      </c>
      <c r="B501" s="297" t="s">
        <v>2603</v>
      </c>
      <c r="C501" s="864"/>
      <c r="D501" s="267">
        <v>0.5</v>
      </c>
      <c r="E501" s="270">
        <v>0.6</v>
      </c>
      <c r="F501" s="271">
        <v>317312</v>
      </c>
    </row>
    <row r="502" spans="1:6" x14ac:dyDescent="0.2">
      <c r="A502" s="691">
        <v>8</v>
      </c>
      <c r="B502" s="297" t="s">
        <v>2604</v>
      </c>
      <c r="C502" s="864"/>
      <c r="D502" s="267">
        <v>0.5</v>
      </c>
      <c r="E502" s="270">
        <v>0.6</v>
      </c>
      <c r="F502" s="271">
        <v>317312</v>
      </c>
    </row>
    <row r="503" spans="1:6" x14ac:dyDescent="0.2">
      <c r="A503" s="690">
        <v>9</v>
      </c>
      <c r="B503" s="297" t="s">
        <v>2605</v>
      </c>
      <c r="C503" s="864"/>
      <c r="D503" s="267">
        <v>0.5</v>
      </c>
      <c r="E503" s="270">
        <v>0.6</v>
      </c>
      <c r="F503" s="271">
        <v>317312</v>
      </c>
    </row>
    <row r="504" spans="1:6" x14ac:dyDescent="0.2">
      <c r="A504" s="691">
        <v>10</v>
      </c>
      <c r="B504" s="298" t="s">
        <v>2606</v>
      </c>
      <c r="C504" s="864"/>
      <c r="D504" s="267">
        <v>0.5</v>
      </c>
      <c r="E504" s="267">
        <v>0.6</v>
      </c>
      <c r="F504" s="268">
        <v>317312</v>
      </c>
    </row>
    <row r="505" spans="1:6" x14ac:dyDescent="0.2">
      <c r="A505" s="690">
        <v>11</v>
      </c>
      <c r="B505" s="297" t="s">
        <v>2607</v>
      </c>
      <c r="C505" s="864"/>
      <c r="D505" s="267">
        <v>0.5</v>
      </c>
      <c r="E505" s="270">
        <v>0.6</v>
      </c>
      <c r="F505" s="271">
        <v>317312</v>
      </c>
    </row>
    <row r="506" spans="1:6" x14ac:dyDescent="0.2">
      <c r="A506" s="691">
        <v>12</v>
      </c>
      <c r="B506" s="298" t="s">
        <v>2608</v>
      </c>
      <c r="C506" s="864"/>
      <c r="D506" s="267">
        <v>0.5</v>
      </c>
      <c r="E506" s="267">
        <v>0.6</v>
      </c>
      <c r="F506" s="268">
        <v>317312</v>
      </c>
    </row>
    <row r="507" spans="1:6" x14ac:dyDescent="0.2">
      <c r="A507" s="690">
        <v>13</v>
      </c>
      <c r="B507" s="297" t="s">
        <v>2609</v>
      </c>
      <c r="C507" s="864"/>
      <c r="D507" s="267">
        <v>0.5</v>
      </c>
      <c r="E507" s="270">
        <v>0.6</v>
      </c>
      <c r="F507" s="271">
        <v>317312</v>
      </c>
    </row>
    <row r="508" spans="1:6" x14ac:dyDescent="0.2">
      <c r="A508" s="691">
        <v>14</v>
      </c>
      <c r="B508" s="297" t="s">
        <v>2610</v>
      </c>
      <c r="C508" s="854" t="s">
        <v>5024</v>
      </c>
      <c r="D508" s="267">
        <v>1</v>
      </c>
      <c r="E508" s="270">
        <v>0.6</v>
      </c>
      <c r="F508" s="271">
        <v>634624</v>
      </c>
    </row>
    <row r="509" spans="1:6" x14ac:dyDescent="0.2">
      <c r="A509" s="690">
        <v>15</v>
      </c>
      <c r="B509" s="297" t="s">
        <v>2611</v>
      </c>
      <c r="C509" s="854"/>
      <c r="D509" s="267">
        <v>1</v>
      </c>
      <c r="E509" s="270">
        <v>0.6</v>
      </c>
      <c r="F509" s="271">
        <v>634624</v>
      </c>
    </row>
    <row r="510" spans="1:6" x14ac:dyDescent="0.2">
      <c r="A510" s="691">
        <v>16</v>
      </c>
      <c r="B510" s="297" t="s">
        <v>2612</v>
      </c>
      <c r="C510" s="854"/>
      <c r="D510" s="267">
        <v>1</v>
      </c>
      <c r="E510" s="270">
        <v>0.6</v>
      </c>
      <c r="F510" s="271">
        <v>634624</v>
      </c>
    </row>
    <row r="511" spans="1:6" x14ac:dyDescent="0.2">
      <c r="A511" s="690">
        <v>17</v>
      </c>
      <c r="B511" s="298" t="s">
        <v>2613</v>
      </c>
      <c r="C511" s="854"/>
      <c r="D511" s="267">
        <v>1</v>
      </c>
      <c r="E511" s="267">
        <v>0.6</v>
      </c>
      <c r="F511" s="268">
        <v>634624</v>
      </c>
    </row>
    <row r="512" spans="1:6" x14ac:dyDescent="0.2">
      <c r="A512" s="691">
        <v>18</v>
      </c>
      <c r="B512" s="297" t="s">
        <v>2614</v>
      </c>
      <c r="C512" s="854"/>
      <c r="D512" s="267">
        <v>1</v>
      </c>
      <c r="E512" s="270">
        <v>0.6</v>
      </c>
      <c r="F512" s="271">
        <v>634624</v>
      </c>
    </row>
    <row r="513" spans="1:6" x14ac:dyDescent="0.2">
      <c r="A513" s="690">
        <v>19</v>
      </c>
      <c r="B513" s="297" t="s">
        <v>2615</v>
      </c>
      <c r="C513" s="854"/>
      <c r="D513" s="267">
        <v>1</v>
      </c>
      <c r="E513" s="270">
        <v>0.6</v>
      </c>
      <c r="F513" s="271">
        <v>634624</v>
      </c>
    </row>
    <row r="514" spans="1:6" x14ac:dyDescent="0.2">
      <c r="A514" s="691">
        <v>20</v>
      </c>
      <c r="B514" s="298" t="s">
        <v>2616</v>
      </c>
      <c r="C514" s="854"/>
      <c r="D514" s="267">
        <v>1</v>
      </c>
      <c r="E514" s="267">
        <v>0.6</v>
      </c>
      <c r="F514" s="268">
        <v>634624</v>
      </c>
    </row>
    <row r="515" spans="1:6" x14ac:dyDescent="0.2">
      <c r="A515" s="690">
        <v>21</v>
      </c>
      <c r="B515" s="297" t="s">
        <v>2617</v>
      </c>
      <c r="C515" s="854"/>
      <c r="D515" s="267">
        <v>1</v>
      </c>
      <c r="E515" s="270">
        <v>0.6</v>
      </c>
      <c r="F515" s="271">
        <v>634624</v>
      </c>
    </row>
    <row r="516" spans="1:6" x14ac:dyDescent="0.2">
      <c r="A516" s="691">
        <v>22</v>
      </c>
      <c r="B516" s="298" t="s">
        <v>2618</v>
      </c>
      <c r="C516" s="854"/>
      <c r="D516" s="267">
        <v>1</v>
      </c>
      <c r="E516" s="267">
        <v>0.6</v>
      </c>
      <c r="F516" s="268">
        <v>634624</v>
      </c>
    </row>
    <row r="517" spans="1:6" x14ac:dyDescent="0.2">
      <c r="A517" s="690">
        <v>23</v>
      </c>
      <c r="B517" s="297" t="s">
        <v>2619</v>
      </c>
      <c r="C517" s="854"/>
      <c r="D517" s="267">
        <v>1</v>
      </c>
      <c r="E517" s="270">
        <v>0.6</v>
      </c>
      <c r="F517" s="271">
        <v>634624</v>
      </c>
    </row>
    <row r="518" spans="1:6" x14ac:dyDescent="0.2">
      <c r="A518" s="691">
        <v>24</v>
      </c>
      <c r="B518" s="297" t="s">
        <v>2620</v>
      </c>
      <c r="C518" s="854"/>
      <c r="D518" s="267">
        <v>1</v>
      </c>
      <c r="E518" s="270">
        <v>0.6</v>
      </c>
      <c r="F518" s="271">
        <v>634624</v>
      </c>
    </row>
    <row r="519" spans="1:6" x14ac:dyDescent="0.2">
      <c r="A519" s="690">
        <v>25</v>
      </c>
      <c r="B519" s="297" t="s">
        <v>2621</v>
      </c>
      <c r="C519" s="854"/>
      <c r="D519" s="267">
        <v>1</v>
      </c>
      <c r="E519" s="270">
        <v>0.6</v>
      </c>
      <c r="F519" s="271">
        <v>634624</v>
      </c>
    </row>
    <row r="520" spans="1:6" x14ac:dyDescent="0.2">
      <c r="A520" s="691">
        <v>26</v>
      </c>
      <c r="B520" s="297" t="s">
        <v>2622</v>
      </c>
      <c r="C520" s="854"/>
      <c r="D520" s="267">
        <v>1</v>
      </c>
      <c r="E520" s="270">
        <v>0.6</v>
      </c>
      <c r="F520" s="271">
        <v>634624</v>
      </c>
    </row>
    <row r="521" spans="1:6" x14ac:dyDescent="0.2">
      <c r="A521" s="690">
        <v>27</v>
      </c>
      <c r="B521" s="298" t="s">
        <v>2623</v>
      </c>
      <c r="C521" s="854"/>
      <c r="D521" s="267">
        <v>1</v>
      </c>
      <c r="E521" s="267">
        <v>0.6</v>
      </c>
      <c r="F521" s="268">
        <v>634624</v>
      </c>
    </row>
    <row r="522" spans="1:6" x14ac:dyDescent="0.2">
      <c r="A522" s="691">
        <v>28</v>
      </c>
      <c r="B522" s="297" t="s">
        <v>2624</v>
      </c>
      <c r="C522" s="854"/>
      <c r="D522" s="267">
        <v>1</v>
      </c>
      <c r="E522" s="270">
        <v>0.6</v>
      </c>
      <c r="F522" s="271">
        <v>634624</v>
      </c>
    </row>
    <row r="523" spans="1:6" x14ac:dyDescent="0.2">
      <c r="A523" s="690">
        <v>29</v>
      </c>
      <c r="B523" s="297" t="s">
        <v>2625</v>
      </c>
      <c r="C523" s="854"/>
      <c r="D523" s="267">
        <v>1</v>
      </c>
      <c r="E523" s="270">
        <v>0.6</v>
      </c>
      <c r="F523" s="271">
        <v>634624</v>
      </c>
    </row>
    <row r="524" spans="1:6" x14ac:dyDescent="0.2">
      <c r="A524" s="691">
        <v>30</v>
      </c>
      <c r="B524" s="297" t="s">
        <v>2626</v>
      </c>
      <c r="C524" s="854"/>
      <c r="D524" s="267">
        <v>1</v>
      </c>
      <c r="E524" s="270">
        <v>0.6</v>
      </c>
      <c r="F524" s="271">
        <v>634624</v>
      </c>
    </row>
    <row r="525" spans="1:6" x14ac:dyDescent="0.2">
      <c r="A525" s="690">
        <v>31</v>
      </c>
      <c r="B525" s="298" t="s">
        <v>2627</v>
      </c>
      <c r="C525" s="854"/>
      <c r="D525" s="267">
        <v>1</v>
      </c>
      <c r="E525" s="267">
        <v>0.6</v>
      </c>
      <c r="F525" s="268">
        <v>634624</v>
      </c>
    </row>
    <row r="526" spans="1:6" x14ac:dyDescent="0.2">
      <c r="A526" s="691">
        <v>32</v>
      </c>
      <c r="B526" s="297" t="s">
        <v>2628</v>
      </c>
      <c r="C526" s="854"/>
      <c r="D526" s="267">
        <v>1</v>
      </c>
      <c r="E526" s="270">
        <v>0.6</v>
      </c>
      <c r="F526" s="271">
        <v>634624</v>
      </c>
    </row>
    <row r="527" spans="1:6" x14ac:dyDescent="0.2">
      <c r="A527" s="690">
        <v>33</v>
      </c>
      <c r="B527" s="297" t="s">
        <v>2629</v>
      </c>
      <c r="C527" s="854"/>
      <c r="D527" s="267">
        <v>1</v>
      </c>
      <c r="E527" s="270">
        <v>0.6</v>
      </c>
      <c r="F527" s="271">
        <v>634624</v>
      </c>
    </row>
    <row r="528" spans="1:6" x14ac:dyDescent="0.2">
      <c r="A528" s="691">
        <v>34</v>
      </c>
      <c r="B528" s="298" t="s">
        <v>2630</v>
      </c>
      <c r="C528" s="854"/>
      <c r="D528" s="267">
        <v>1</v>
      </c>
      <c r="E528" s="267">
        <v>0.6</v>
      </c>
      <c r="F528" s="268">
        <v>634624</v>
      </c>
    </row>
    <row r="529" spans="1:6" x14ac:dyDescent="0.2">
      <c r="A529" s="690">
        <v>35</v>
      </c>
      <c r="B529" s="298" t="s">
        <v>2631</v>
      </c>
      <c r="C529" s="854"/>
      <c r="D529" s="267">
        <v>1</v>
      </c>
      <c r="E529" s="267">
        <v>0.6</v>
      </c>
      <c r="F529" s="268">
        <v>634624</v>
      </c>
    </row>
    <row r="530" spans="1:6" x14ac:dyDescent="0.2">
      <c r="A530" s="691">
        <v>36</v>
      </c>
      <c r="B530" s="298" t="s">
        <v>2632</v>
      </c>
      <c r="C530" s="854"/>
      <c r="D530" s="267">
        <v>1</v>
      </c>
      <c r="E530" s="267">
        <v>0.6</v>
      </c>
      <c r="F530" s="268">
        <v>634624</v>
      </c>
    </row>
    <row r="531" spans="1:6" x14ac:dyDescent="0.2">
      <c r="A531" s="690">
        <v>37</v>
      </c>
      <c r="B531" s="297" t="s">
        <v>2633</v>
      </c>
      <c r="C531" s="854"/>
      <c r="D531" s="267">
        <v>1</v>
      </c>
      <c r="E531" s="270">
        <v>0.6</v>
      </c>
      <c r="F531" s="271">
        <v>634624</v>
      </c>
    </row>
    <row r="532" spans="1:6" x14ac:dyDescent="0.2">
      <c r="A532" s="316"/>
      <c r="B532" s="263" t="s">
        <v>2634</v>
      </c>
      <c r="C532" s="564"/>
      <c r="D532" s="264"/>
      <c r="E532" s="264"/>
      <c r="F532" s="265">
        <v>10788608</v>
      </c>
    </row>
    <row r="533" spans="1:6" x14ac:dyDescent="0.2">
      <c r="A533" s="684">
        <v>1</v>
      </c>
      <c r="B533" s="285" t="s">
        <v>2635</v>
      </c>
      <c r="C533" s="860" t="s">
        <v>5023</v>
      </c>
      <c r="D533" s="267">
        <v>0.5</v>
      </c>
      <c r="E533" s="286">
        <v>0.6</v>
      </c>
      <c r="F533" s="287">
        <v>317312</v>
      </c>
    </row>
    <row r="534" spans="1:6" x14ac:dyDescent="0.2">
      <c r="A534" s="684">
        <v>2</v>
      </c>
      <c r="B534" s="285" t="s">
        <v>2636</v>
      </c>
      <c r="C534" s="860"/>
      <c r="D534" s="267">
        <v>0.5</v>
      </c>
      <c r="E534" s="286">
        <v>0.6</v>
      </c>
      <c r="F534" s="287">
        <v>317312</v>
      </c>
    </row>
    <row r="535" spans="1:6" x14ac:dyDescent="0.2">
      <c r="A535" s="684">
        <v>3</v>
      </c>
      <c r="B535" s="285" t="s">
        <v>2637</v>
      </c>
      <c r="C535" s="860" t="s">
        <v>5024</v>
      </c>
      <c r="D535" s="267">
        <v>1</v>
      </c>
      <c r="E535" s="286">
        <v>0.6</v>
      </c>
      <c r="F535" s="287">
        <v>634624</v>
      </c>
    </row>
    <row r="536" spans="1:6" x14ac:dyDescent="0.2">
      <c r="A536" s="684">
        <v>4</v>
      </c>
      <c r="B536" s="285" t="s">
        <v>2638</v>
      </c>
      <c r="C536" s="860"/>
      <c r="D536" s="267">
        <v>1</v>
      </c>
      <c r="E536" s="286">
        <v>0.6</v>
      </c>
      <c r="F536" s="287">
        <v>634624</v>
      </c>
    </row>
    <row r="537" spans="1:6" x14ac:dyDescent="0.2">
      <c r="A537" s="684">
        <v>5</v>
      </c>
      <c r="B537" s="285" t="s">
        <v>2639</v>
      </c>
      <c r="C537" s="860"/>
      <c r="D537" s="267">
        <v>1</v>
      </c>
      <c r="E537" s="286">
        <v>0.6</v>
      </c>
      <c r="F537" s="287">
        <v>634624</v>
      </c>
    </row>
    <row r="538" spans="1:6" x14ac:dyDescent="0.2">
      <c r="A538" s="684">
        <v>6</v>
      </c>
      <c r="B538" s="285" t="s">
        <v>2640</v>
      </c>
      <c r="C538" s="860"/>
      <c r="D538" s="267">
        <v>1</v>
      </c>
      <c r="E538" s="286">
        <v>0.6</v>
      </c>
      <c r="F538" s="287">
        <v>634624</v>
      </c>
    </row>
    <row r="539" spans="1:6" x14ac:dyDescent="0.2">
      <c r="A539" s="684">
        <v>7</v>
      </c>
      <c r="B539" s="285" t="s">
        <v>2641</v>
      </c>
      <c r="C539" s="860"/>
      <c r="D539" s="267">
        <v>1</v>
      </c>
      <c r="E539" s="286">
        <v>0.6</v>
      </c>
      <c r="F539" s="287">
        <v>634624</v>
      </c>
    </row>
    <row r="540" spans="1:6" x14ac:dyDescent="0.2">
      <c r="A540" s="684">
        <v>8</v>
      </c>
      <c r="B540" s="285" t="s">
        <v>2642</v>
      </c>
      <c r="C540" s="860"/>
      <c r="D540" s="267">
        <v>1</v>
      </c>
      <c r="E540" s="286">
        <v>0.6</v>
      </c>
      <c r="F540" s="287">
        <v>634624</v>
      </c>
    </row>
    <row r="541" spans="1:6" x14ac:dyDescent="0.2">
      <c r="A541" s="684">
        <v>9</v>
      </c>
      <c r="B541" s="285" t="s">
        <v>2643</v>
      </c>
      <c r="C541" s="860"/>
      <c r="D541" s="267">
        <v>1</v>
      </c>
      <c r="E541" s="286">
        <v>0.6</v>
      </c>
      <c r="F541" s="287">
        <v>634624</v>
      </c>
    </row>
    <row r="542" spans="1:6" x14ac:dyDescent="0.2">
      <c r="A542" s="684">
        <v>10</v>
      </c>
      <c r="B542" s="285" t="s">
        <v>2644</v>
      </c>
      <c r="C542" s="860"/>
      <c r="D542" s="267">
        <v>1</v>
      </c>
      <c r="E542" s="286">
        <v>0.6</v>
      </c>
      <c r="F542" s="287">
        <v>634624</v>
      </c>
    </row>
    <row r="543" spans="1:6" x14ac:dyDescent="0.2">
      <c r="A543" s="684">
        <v>11</v>
      </c>
      <c r="B543" s="285" t="s">
        <v>2645</v>
      </c>
      <c r="C543" s="860"/>
      <c r="D543" s="267">
        <v>1</v>
      </c>
      <c r="E543" s="286">
        <v>0.6</v>
      </c>
      <c r="F543" s="287">
        <v>634624</v>
      </c>
    </row>
    <row r="544" spans="1:6" x14ac:dyDescent="0.2">
      <c r="A544" s="684">
        <v>12</v>
      </c>
      <c r="B544" s="285" t="s">
        <v>2646</v>
      </c>
      <c r="C544" s="860"/>
      <c r="D544" s="267">
        <v>1</v>
      </c>
      <c r="E544" s="286">
        <v>0.6</v>
      </c>
      <c r="F544" s="287">
        <v>634624</v>
      </c>
    </row>
    <row r="545" spans="1:6" x14ac:dyDescent="0.2">
      <c r="A545" s="684">
        <v>13</v>
      </c>
      <c r="B545" s="285" t="s">
        <v>2647</v>
      </c>
      <c r="C545" s="860"/>
      <c r="D545" s="267">
        <v>1</v>
      </c>
      <c r="E545" s="286">
        <v>0.6</v>
      </c>
      <c r="F545" s="287">
        <v>634624</v>
      </c>
    </row>
    <row r="546" spans="1:6" x14ac:dyDescent="0.2">
      <c r="A546" s="684">
        <v>14</v>
      </c>
      <c r="B546" s="285" t="s">
        <v>2648</v>
      </c>
      <c r="C546" s="860"/>
      <c r="D546" s="267">
        <v>1</v>
      </c>
      <c r="E546" s="286">
        <v>0.6</v>
      </c>
      <c r="F546" s="287">
        <v>634624</v>
      </c>
    </row>
    <row r="547" spans="1:6" x14ac:dyDescent="0.2">
      <c r="A547" s="684">
        <v>15</v>
      </c>
      <c r="B547" s="285" t="s">
        <v>2649</v>
      </c>
      <c r="C547" s="860"/>
      <c r="D547" s="267">
        <v>1</v>
      </c>
      <c r="E547" s="286">
        <v>0.6</v>
      </c>
      <c r="F547" s="287">
        <v>634624</v>
      </c>
    </row>
    <row r="548" spans="1:6" x14ac:dyDescent="0.2">
      <c r="A548" s="684">
        <v>16</v>
      </c>
      <c r="B548" s="285" t="s">
        <v>2650</v>
      </c>
      <c r="C548" s="860"/>
      <c r="D548" s="267">
        <v>1</v>
      </c>
      <c r="E548" s="286">
        <v>0.6</v>
      </c>
      <c r="F548" s="287">
        <v>634624</v>
      </c>
    </row>
    <row r="549" spans="1:6" x14ac:dyDescent="0.2">
      <c r="A549" s="684">
        <v>17</v>
      </c>
      <c r="B549" s="285" t="s">
        <v>2651</v>
      </c>
      <c r="C549" s="860"/>
      <c r="D549" s="267">
        <v>1</v>
      </c>
      <c r="E549" s="286">
        <v>0.6</v>
      </c>
      <c r="F549" s="287">
        <v>634624</v>
      </c>
    </row>
    <row r="550" spans="1:6" x14ac:dyDescent="0.2">
      <c r="A550" s="684">
        <v>18</v>
      </c>
      <c r="B550" s="285" t="s">
        <v>2652</v>
      </c>
      <c r="C550" s="860"/>
      <c r="D550" s="267">
        <v>1</v>
      </c>
      <c r="E550" s="286">
        <v>0.6</v>
      </c>
      <c r="F550" s="287">
        <v>634624</v>
      </c>
    </row>
    <row r="551" spans="1:6" x14ac:dyDescent="0.2">
      <c r="A551" s="316"/>
      <c r="B551" s="263" t="s">
        <v>2653</v>
      </c>
      <c r="C551" s="564"/>
      <c r="D551" s="264"/>
      <c r="E551" s="264"/>
      <c r="F551" s="265">
        <v>26464842</v>
      </c>
    </row>
    <row r="552" spans="1:6" x14ac:dyDescent="0.2">
      <c r="A552" s="683">
        <v>1</v>
      </c>
      <c r="B552" s="288" t="s">
        <v>2654</v>
      </c>
      <c r="C552" s="862" t="s">
        <v>5024</v>
      </c>
      <c r="D552" s="267">
        <v>1</v>
      </c>
      <c r="E552" s="289">
        <v>0.6</v>
      </c>
      <c r="F552" s="290">
        <v>634624</v>
      </c>
    </row>
    <row r="553" spans="1:6" x14ac:dyDescent="0.2">
      <c r="A553" s="683">
        <v>2</v>
      </c>
      <c r="B553" s="288" t="s">
        <v>2655</v>
      </c>
      <c r="C553" s="862"/>
      <c r="D553" s="267">
        <v>1</v>
      </c>
      <c r="E553" s="289">
        <v>0.6</v>
      </c>
      <c r="F553" s="290">
        <v>634624</v>
      </c>
    </row>
    <row r="554" spans="1:6" x14ac:dyDescent="0.2">
      <c r="A554" s="683">
        <v>3</v>
      </c>
      <c r="B554" s="288" t="s">
        <v>2656</v>
      </c>
      <c r="C554" s="862"/>
      <c r="D554" s="267">
        <v>1</v>
      </c>
      <c r="E554" s="289">
        <v>0.6</v>
      </c>
      <c r="F554" s="290">
        <v>634624</v>
      </c>
    </row>
    <row r="555" spans="1:6" x14ac:dyDescent="0.2">
      <c r="A555" s="683">
        <v>4</v>
      </c>
      <c r="B555" s="288" t="s">
        <v>2657</v>
      </c>
      <c r="C555" s="862"/>
      <c r="D555" s="267">
        <v>1</v>
      </c>
      <c r="E555" s="289">
        <v>0.6</v>
      </c>
      <c r="F555" s="290">
        <v>634624</v>
      </c>
    </row>
    <row r="556" spans="1:6" x14ac:dyDescent="0.2">
      <c r="A556" s="683">
        <v>5</v>
      </c>
      <c r="B556" s="288" t="s">
        <v>2658</v>
      </c>
      <c r="C556" s="862"/>
      <c r="D556" s="267">
        <v>1</v>
      </c>
      <c r="E556" s="289">
        <v>0.6</v>
      </c>
      <c r="F556" s="290">
        <v>634624</v>
      </c>
    </row>
    <row r="557" spans="1:6" x14ac:dyDescent="0.2">
      <c r="A557" s="683">
        <v>6</v>
      </c>
      <c r="B557" s="288" t="s">
        <v>2659</v>
      </c>
      <c r="C557" s="862"/>
      <c r="D557" s="267">
        <v>1</v>
      </c>
      <c r="E557" s="289">
        <v>0.6</v>
      </c>
      <c r="F557" s="290">
        <v>634624</v>
      </c>
    </row>
    <row r="558" spans="1:6" x14ac:dyDescent="0.2">
      <c r="A558" s="683">
        <v>7</v>
      </c>
      <c r="B558" s="288" t="s">
        <v>2660</v>
      </c>
      <c r="C558" s="862"/>
      <c r="D558" s="267">
        <v>1</v>
      </c>
      <c r="E558" s="289">
        <v>0.6</v>
      </c>
      <c r="F558" s="290">
        <v>634624</v>
      </c>
    </row>
    <row r="559" spans="1:6" x14ac:dyDescent="0.2">
      <c r="A559" s="683">
        <v>8</v>
      </c>
      <c r="B559" s="288" t="s">
        <v>2661</v>
      </c>
      <c r="C559" s="862"/>
      <c r="D559" s="267">
        <v>1</v>
      </c>
      <c r="E559" s="289">
        <v>0.6</v>
      </c>
      <c r="F559" s="290">
        <v>634624</v>
      </c>
    </row>
    <row r="560" spans="1:6" x14ac:dyDescent="0.2">
      <c r="A560" s="683">
        <v>9</v>
      </c>
      <c r="B560" s="288" t="s">
        <v>2662</v>
      </c>
      <c r="C560" s="862"/>
      <c r="D560" s="267">
        <v>1</v>
      </c>
      <c r="E560" s="289">
        <v>1</v>
      </c>
      <c r="F560" s="290">
        <v>1057706</v>
      </c>
    </row>
    <row r="561" spans="1:6" x14ac:dyDescent="0.2">
      <c r="A561" s="683">
        <v>10</v>
      </c>
      <c r="B561" s="288" t="s">
        <v>2663</v>
      </c>
      <c r="C561" s="862"/>
      <c r="D561" s="267">
        <v>1</v>
      </c>
      <c r="E561" s="289">
        <v>0.6</v>
      </c>
      <c r="F561" s="290">
        <v>634624</v>
      </c>
    </row>
    <row r="562" spans="1:6" x14ac:dyDescent="0.2">
      <c r="A562" s="683">
        <v>11</v>
      </c>
      <c r="B562" s="288" t="s">
        <v>2664</v>
      </c>
      <c r="C562" s="862"/>
      <c r="D562" s="267">
        <v>1</v>
      </c>
      <c r="E562" s="289">
        <v>1</v>
      </c>
      <c r="F562" s="290">
        <v>1057706</v>
      </c>
    </row>
    <row r="563" spans="1:6" x14ac:dyDescent="0.2">
      <c r="A563" s="683">
        <v>12</v>
      </c>
      <c r="B563" s="288" t="s">
        <v>2665</v>
      </c>
      <c r="C563" s="862"/>
      <c r="D563" s="267">
        <v>1</v>
      </c>
      <c r="E563" s="289">
        <v>1</v>
      </c>
      <c r="F563" s="290">
        <v>1057706</v>
      </c>
    </row>
    <row r="564" spans="1:6" x14ac:dyDescent="0.2">
      <c r="A564" s="683">
        <v>13</v>
      </c>
      <c r="B564" s="288" t="s">
        <v>2666</v>
      </c>
      <c r="C564" s="862" t="s">
        <v>5025</v>
      </c>
      <c r="D564" s="267">
        <v>1</v>
      </c>
      <c r="E564" s="289">
        <v>1</v>
      </c>
      <c r="F564" s="290">
        <v>1675622</v>
      </c>
    </row>
    <row r="565" spans="1:6" x14ac:dyDescent="0.2">
      <c r="A565" s="683">
        <v>14</v>
      </c>
      <c r="B565" s="288" t="s">
        <v>2667</v>
      </c>
      <c r="C565" s="862"/>
      <c r="D565" s="267">
        <v>1</v>
      </c>
      <c r="E565" s="289">
        <v>1</v>
      </c>
      <c r="F565" s="290">
        <v>1675622</v>
      </c>
    </row>
    <row r="566" spans="1:6" x14ac:dyDescent="0.2">
      <c r="A566" s="683">
        <v>15</v>
      </c>
      <c r="B566" s="288" t="s">
        <v>2668</v>
      </c>
      <c r="C566" s="862"/>
      <c r="D566" s="267">
        <v>1</v>
      </c>
      <c r="E566" s="289">
        <v>1</v>
      </c>
      <c r="F566" s="290">
        <v>1675622</v>
      </c>
    </row>
    <row r="567" spans="1:6" x14ac:dyDescent="0.2">
      <c r="A567" s="683">
        <v>16</v>
      </c>
      <c r="B567" s="288" t="s">
        <v>2669</v>
      </c>
      <c r="C567" s="862"/>
      <c r="D567" s="267">
        <v>1</v>
      </c>
      <c r="E567" s="289">
        <v>1</v>
      </c>
      <c r="F567" s="290">
        <v>1675622</v>
      </c>
    </row>
    <row r="568" spans="1:6" x14ac:dyDescent="0.2">
      <c r="A568" s="683">
        <v>17</v>
      </c>
      <c r="B568" s="288" t="s">
        <v>2670</v>
      </c>
      <c r="C568" s="862"/>
      <c r="D568" s="267">
        <v>1</v>
      </c>
      <c r="E568" s="289">
        <v>1</v>
      </c>
      <c r="F568" s="290">
        <v>1675622</v>
      </c>
    </row>
    <row r="569" spans="1:6" x14ac:dyDescent="0.2">
      <c r="A569" s="683">
        <v>18</v>
      </c>
      <c r="B569" s="288" t="s">
        <v>2671</v>
      </c>
      <c r="C569" s="862"/>
      <c r="D569" s="267">
        <v>1</v>
      </c>
      <c r="E569" s="289">
        <v>1</v>
      </c>
      <c r="F569" s="290">
        <v>1675622</v>
      </c>
    </row>
    <row r="570" spans="1:6" x14ac:dyDescent="0.2">
      <c r="A570" s="683">
        <v>19</v>
      </c>
      <c r="B570" s="288" t="s">
        <v>2672</v>
      </c>
      <c r="C570" s="862" t="s">
        <v>5026</v>
      </c>
      <c r="D570" s="267">
        <v>1</v>
      </c>
      <c r="E570" s="289">
        <v>1</v>
      </c>
      <c r="F570" s="290">
        <v>1881594</v>
      </c>
    </row>
    <row r="571" spans="1:6" x14ac:dyDescent="0.2">
      <c r="A571" s="683">
        <v>20</v>
      </c>
      <c r="B571" s="288" t="s">
        <v>2673</v>
      </c>
      <c r="C571" s="862"/>
      <c r="D571" s="267">
        <v>1</v>
      </c>
      <c r="E571" s="289">
        <v>1</v>
      </c>
      <c r="F571" s="290">
        <v>1881594</v>
      </c>
    </row>
    <row r="572" spans="1:6" x14ac:dyDescent="0.2">
      <c r="A572" s="683">
        <v>21</v>
      </c>
      <c r="B572" s="288" t="s">
        <v>2674</v>
      </c>
      <c r="C572" s="862" t="s">
        <v>5028</v>
      </c>
      <c r="D572" s="267">
        <v>1</v>
      </c>
      <c r="E572" s="289">
        <v>1</v>
      </c>
      <c r="F572" s="290">
        <v>1881594</v>
      </c>
    </row>
    <row r="573" spans="1:6" x14ac:dyDescent="0.2">
      <c r="A573" s="683">
        <v>22</v>
      </c>
      <c r="B573" s="288" t="s">
        <v>4004</v>
      </c>
      <c r="C573" s="862"/>
      <c r="D573" s="267">
        <v>1</v>
      </c>
      <c r="E573" s="289">
        <v>1</v>
      </c>
      <c r="F573" s="290">
        <v>1881594</v>
      </c>
    </row>
    <row r="574" spans="1:6" x14ac:dyDescent="0.2">
      <c r="A574" s="316"/>
      <c r="B574" s="263" t="s">
        <v>2675</v>
      </c>
      <c r="C574" s="564"/>
      <c r="D574" s="264"/>
      <c r="E574" s="264"/>
      <c r="F574" s="265">
        <v>17541218</v>
      </c>
    </row>
    <row r="575" spans="1:6" x14ac:dyDescent="0.2">
      <c r="A575" s="568">
        <v>1</v>
      </c>
      <c r="B575" s="292" t="s">
        <v>2676</v>
      </c>
      <c r="C575" s="865" t="s">
        <v>5023</v>
      </c>
      <c r="D575" s="267">
        <v>0.5</v>
      </c>
      <c r="E575" s="289">
        <v>0.6</v>
      </c>
      <c r="F575" s="290">
        <v>317312</v>
      </c>
    </row>
    <row r="576" spans="1:6" x14ac:dyDescent="0.2">
      <c r="A576" s="568">
        <v>2</v>
      </c>
      <c r="B576" s="299" t="s">
        <v>2677</v>
      </c>
      <c r="C576" s="865"/>
      <c r="D576" s="267">
        <v>0.5</v>
      </c>
      <c r="E576" s="286">
        <v>0.6</v>
      </c>
      <c r="F576" s="287">
        <v>317312</v>
      </c>
    </row>
    <row r="577" spans="1:6" x14ac:dyDescent="0.2">
      <c r="A577" s="568">
        <v>3</v>
      </c>
      <c r="B577" s="299" t="s">
        <v>2678</v>
      </c>
      <c r="C577" s="866" t="s">
        <v>5024</v>
      </c>
      <c r="D577" s="267">
        <v>1</v>
      </c>
      <c r="E577" s="286">
        <v>0.6</v>
      </c>
      <c r="F577" s="287">
        <v>634624</v>
      </c>
    </row>
    <row r="578" spans="1:6" x14ac:dyDescent="0.2">
      <c r="A578" s="568">
        <v>4</v>
      </c>
      <c r="B578" s="292" t="s">
        <v>2679</v>
      </c>
      <c r="C578" s="866"/>
      <c r="D578" s="267">
        <v>1</v>
      </c>
      <c r="E578" s="289">
        <v>0.6</v>
      </c>
      <c r="F578" s="290">
        <v>634624</v>
      </c>
    </row>
    <row r="579" spans="1:6" x14ac:dyDescent="0.2">
      <c r="A579" s="568">
        <v>5</v>
      </c>
      <c r="B579" s="299" t="s">
        <v>2680</v>
      </c>
      <c r="C579" s="866"/>
      <c r="D579" s="267">
        <v>1</v>
      </c>
      <c r="E579" s="286">
        <v>0.6</v>
      </c>
      <c r="F579" s="287">
        <v>634624</v>
      </c>
    </row>
    <row r="580" spans="1:6" x14ac:dyDescent="0.2">
      <c r="A580" s="568">
        <v>6</v>
      </c>
      <c r="B580" s="299" t="s">
        <v>2681</v>
      </c>
      <c r="C580" s="866"/>
      <c r="D580" s="267">
        <v>1</v>
      </c>
      <c r="E580" s="286">
        <v>0.6</v>
      </c>
      <c r="F580" s="287">
        <v>634624</v>
      </c>
    </row>
    <row r="581" spans="1:6" x14ac:dyDescent="0.2">
      <c r="A581" s="568">
        <v>7</v>
      </c>
      <c r="B581" s="292" t="s">
        <v>2682</v>
      </c>
      <c r="C581" s="866"/>
      <c r="D581" s="267">
        <v>1</v>
      </c>
      <c r="E581" s="289">
        <v>0.6</v>
      </c>
      <c r="F581" s="290">
        <v>634624</v>
      </c>
    </row>
    <row r="582" spans="1:6" x14ac:dyDescent="0.2">
      <c r="A582" s="568">
        <v>8</v>
      </c>
      <c r="B582" s="299" t="s">
        <v>2683</v>
      </c>
      <c r="C582" s="866"/>
      <c r="D582" s="267">
        <v>1</v>
      </c>
      <c r="E582" s="286">
        <v>0.6</v>
      </c>
      <c r="F582" s="287">
        <v>634624</v>
      </c>
    </row>
    <row r="583" spans="1:6" x14ac:dyDescent="0.2">
      <c r="A583" s="568">
        <v>9</v>
      </c>
      <c r="B583" s="292" t="s">
        <v>2684</v>
      </c>
      <c r="C583" s="866"/>
      <c r="D583" s="267">
        <v>1</v>
      </c>
      <c r="E583" s="289">
        <v>0.6</v>
      </c>
      <c r="F583" s="290">
        <v>634624</v>
      </c>
    </row>
    <row r="584" spans="1:6" x14ac:dyDescent="0.2">
      <c r="A584" s="568">
        <v>10</v>
      </c>
      <c r="B584" s="292" t="s">
        <v>2685</v>
      </c>
      <c r="C584" s="866"/>
      <c r="D584" s="267">
        <v>1</v>
      </c>
      <c r="E584" s="289">
        <v>0.6</v>
      </c>
      <c r="F584" s="290">
        <v>634624</v>
      </c>
    </row>
    <row r="585" spans="1:6" x14ac:dyDescent="0.2">
      <c r="A585" s="568">
        <v>11</v>
      </c>
      <c r="B585" s="299" t="s">
        <v>2686</v>
      </c>
      <c r="C585" s="866"/>
      <c r="D585" s="267">
        <v>1</v>
      </c>
      <c r="E585" s="286">
        <v>0.6</v>
      </c>
      <c r="F585" s="287">
        <v>634624</v>
      </c>
    </row>
    <row r="586" spans="1:6" x14ac:dyDescent="0.2">
      <c r="A586" s="568">
        <v>12</v>
      </c>
      <c r="B586" s="299" t="s">
        <v>2687</v>
      </c>
      <c r="C586" s="866"/>
      <c r="D586" s="267">
        <v>1</v>
      </c>
      <c r="E586" s="286">
        <v>0.6</v>
      </c>
      <c r="F586" s="287">
        <v>634624</v>
      </c>
    </row>
    <row r="587" spans="1:6" x14ac:dyDescent="0.2">
      <c r="A587" s="568">
        <v>13</v>
      </c>
      <c r="B587" s="292" t="s">
        <v>2688</v>
      </c>
      <c r="C587" s="866"/>
      <c r="D587" s="267">
        <v>1</v>
      </c>
      <c r="E587" s="289">
        <v>0.6</v>
      </c>
      <c r="F587" s="290">
        <v>634624</v>
      </c>
    </row>
    <row r="588" spans="1:6" x14ac:dyDescent="0.2">
      <c r="A588" s="568">
        <v>14</v>
      </c>
      <c r="B588" s="299" t="s">
        <v>2689</v>
      </c>
      <c r="C588" s="866"/>
      <c r="D588" s="267">
        <v>1</v>
      </c>
      <c r="E588" s="286">
        <v>0.6</v>
      </c>
      <c r="F588" s="287">
        <v>634624</v>
      </c>
    </row>
    <row r="589" spans="1:6" x14ac:dyDescent="0.2">
      <c r="A589" s="568">
        <v>15</v>
      </c>
      <c r="B589" s="299" t="s">
        <v>2690</v>
      </c>
      <c r="C589" s="866"/>
      <c r="D589" s="267">
        <v>1</v>
      </c>
      <c r="E589" s="286">
        <v>0.6</v>
      </c>
      <c r="F589" s="287">
        <v>634624</v>
      </c>
    </row>
    <row r="590" spans="1:6" x14ac:dyDescent="0.2">
      <c r="A590" s="568">
        <v>16</v>
      </c>
      <c r="B590" s="292" t="s">
        <v>2691</v>
      </c>
      <c r="C590" s="866"/>
      <c r="D590" s="267">
        <v>1</v>
      </c>
      <c r="E590" s="289">
        <v>1</v>
      </c>
      <c r="F590" s="290">
        <v>1057706</v>
      </c>
    </row>
    <row r="591" spans="1:6" x14ac:dyDescent="0.2">
      <c r="A591" s="568">
        <v>17</v>
      </c>
      <c r="B591" s="292" t="s">
        <v>2692</v>
      </c>
      <c r="C591" s="866"/>
      <c r="D591" s="267">
        <v>1</v>
      </c>
      <c r="E591" s="289">
        <v>1</v>
      </c>
      <c r="F591" s="290">
        <v>1057706</v>
      </c>
    </row>
    <row r="592" spans="1:6" x14ac:dyDescent="0.2">
      <c r="A592" s="568">
        <v>18</v>
      </c>
      <c r="B592" s="299" t="s">
        <v>2693</v>
      </c>
      <c r="C592" s="866"/>
      <c r="D592" s="267">
        <v>1</v>
      </c>
      <c r="E592" s="286">
        <v>0.6</v>
      </c>
      <c r="F592" s="287">
        <v>634624</v>
      </c>
    </row>
    <row r="593" spans="1:6" x14ac:dyDescent="0.2">
      <c r="A593" s="568">
        <v>19</v>
      </c>
      <c r="B593" s="299" t="s">
        <v>2694</v>
      </c>
      <c r="C593" s="866"/>
      <c r="D593" s="267">
        <v>1</v>
      </c>
      <c r="E593" s="286">
        <v>1</v>
      </c>
      <c r="F593" s="287">
        <v>1057706</v>
      </c>
    </row>
    <row r="594" spans="1:6" x14ac:dyDescent="0.2">
      <c r="A594" s="568">
        <v>20</v>
      </c>
      <c r="B594" s="299" t="s">
        <v>2695</v>
      </c>
      <c r="C594" s="866"/>
      <c r="D594" s="267">
        <v>1</v>
      </c>
      <c r="E594" s="286">
        <v>1</v>
      </c>
      <c r="F594" s="287">
        <v>1057706</v>
      </c>
    </row>
    <row r="595" spans="1:6" x14ac:dyDescent="0.2">
      <c r="A595" s="568">
        <v>21</v>
      </c>
      <c r="B595" s="299" t="s">
        <v>2696</v>
      </c>
      <c r="C595" s="866"/>
      <c r="D595" s="267">
        <v>1</v>
      </c>
      <c r="E595" s="286">
        <v>1</v>
      </c>
      <c r="F595" s="287">
        <v>1057706</v>
      </c>
    </row>
    <row r="596" spans="1:6" x14ac:dyDescent="0.2">
      <c r="A596" s="568">
        <v>22</v>
      </c>
      <c r="B596" s="299" t="s">
        <v>2697</v>
      </c>
      <c r="C596" s="866"/>
      <c r="D596" s="267">
        <v>1</v>
      </c>
      <c r="E596" s="286">
        <v>1</v>
      </c>
      <c r="F596" s="287">
        <v>1057706</v>
      </c>
    </row>
    <row r="597" spans="1:6" x14ac:dyDescent="0.2">
      <c r="A597" s="568">
        <v>23</v>
      </c>
      <c r="B597" s="299" t="s">
        <v>2698</v>
      </c>
      <c r="C597" s="568" t="s">
        <v>5025</v>
      </c>
      <c r="D597" s="267">
        <v>1</v>
      </c>
      <c r="E597" s="286">
        <v>1</v>
      </c>
      <c r="F597" s="287">
        <v>1675622</v>
      </c>
    </row>
    <row r="598" spans="1:6" x14ac:dyDescent="0.2">
      <c r="A598" s="316"/>
      <c r="B598" s="263" t="s">
        <v>2699</v>
      </c>
      <c r="C598" s="564"/>
      <c r="D598" s="264"/>
      <c r="E598" s="264"/>
      <c r="F598" s="265">
        <v>13644416</v>
      </c>
    </row>
    <row r="599" spans="1:6" x14ac:dyDescent="0.2">
      <c r="A599" s="568">
        <v>1</v>
      </c>
      <c r="B599" s="292" t="s">
        <v>2700</v>
      </c>
      <c r="C599" s="865" t="s">
        <v>5023</v>
      </c>
      <c r="D599" s="267">
        <v>0.5</v>
      </c>
      <c r="E599" s="289">
        <v>0.6</v>
      </c>
      <c r="F599" s="290">
        <v>317312</v>
      </c>
    </row>
    <row r="600" spans="1:6" x14ac:dyDescent="0.2">
      <c r="A600" s="568">
        <v>2</v>
      </c>
      <c r="B600" s="299" t="s">
        <v>2701</v>
      </c>
      <c r="C600" s="865"/>
      <c r="D600" s="267">
        <v>0.5</v>
      </c>
      <c r="E600" s="286">
        <v>0.6</v>
      </c>
      <c r="F600" s="287">
        <v>317312</v>
      </c>
    </row>
    <row r="601" spans="1:6" x14ac:dyDescent="0.2">
      <c r="A601" s="568">
        <v>3</v>
      </c>
      <c r="B601" s="299" t="s">
        <v>2702</v>
      </c>
      <c r="C601" s="865"/>
      <c r="D601" s="267">
        <v>0.5</v>
      </c>
      <c r="E601" s="286">
        <v>0.6</v>
      </c>
      <c r="F601" s="287">
        <v>317312</v>
      </c>
    </row>
    <row r="602" spans="1:6" x14ac:dyDescent="0.2">
      <c r="A602" s="568">
        <v>4</v>
      </c>
      <c r="B602" s="292" t="s">
        <v>2703</v>
      </c>
      <c r="C602" s="865" t="s">
        <v>5024</v>
      </c>
      <c r="D602" s="267">
        <v>1</v>
      </c>
      <c r="E602" s="289">
        <v>0.6</v>
      </c>
      <c r="F602" s="290">
        <v>634624</v>
      </c>
    </row>
    <row r="603" spans="1:6" x14ac:dyDescent="0.2">
      <c r="A603" s="568">
        <v>5</v>
      </c>
      <c r="B603" s="299" t="s">
        <v>2704</v>
      </c>
      <c r="C603" s="865"/>
      <c r="D603" s="267">
        <v>1</v>
      </c>
      <c r="E603" s="286">
        <v>0.6</v>
      </c>
      <c r="F603" s="287">
        <v>634624</v>
      </c>
    </row>
    <row r="604" spans="1:6" x14ac:dyDescent="0.2">
      <c r="A604" s="568">
        <v>6</v>
      </c>
      <c r="B604" s="299" t="s">
        <v>2705</v>
      </c>
      <c r="C604" s="865"/>
      <c r="D604" s="267">
        <v>1</v>
      </c>
      <c r="E604" s="286">
        <v>0.6</v>
      </c>
      <c r="F604" s="287">
        <v>634624</v>
      </c>
    </row>
    <row r="605" spans="1:6" x14ac:dyDescent="0.2">
      <c r="A605" s="568">
        <v>7</v>
      </c>
      <c r="B605" s="292" t="s">
        <v>2706</v>
      </c>
      <c r="C605" s="865"/>
      <c r="D605" s="267">
        <v>1</v>
      </c>
      <c r="E605" s="289">
        <v>0.6</v>
      </c>
      <c r="F605" s="290">
        <v>634624</v>
      </c>
    </row>
    <row r="606" spans="1:6" x14ac:dyDescent="0.2">
      <c r="A606" s="568">
        <v>8</v>
      </c>
      <c r="B606" s="299" t="s">
        <v>2707</v>
      </c>
      <c r="C606" s="865"/>
      <c r="D606" s="267">
        <v>1</v>
      </c>
      <c r="E606" s="286">
        <v>0.6</v>
      </c>
      <c r="F606" s="287">
        <v>634624</v>
      </c>
    </row>
    <row r="607" spans="1:6" x14ac:dyDescent="0.2">
      <c r="A607" s="568">
        <v>9</v>
      </c>
      <c r="B607" s="299" t="s">
        <v>2708</v>
      </c>
      <c r="C607" s="865"/>
      <c r="D607" s="267">
        <v>1</v>
      </c>
      <c r="E607" s="286">
        <v>0.6</v>
      </c>
      <c r="F607" s="287">
        <v>634624</v>
      </c>
    </row>
    <row r="608" spans="1:6" x14ac:dyDescent="0.2">
      <c r="A608" s="568">
        <v>10</v>
      </c>
      <c r="B608" s="299" t="s">
        <v>2709</v>
      </c>
      <c r="C608" s="865"/>
      <c r="D608" s="267">
        <v>1</v>
      </c>
      <c r="E608" s="286">
        <v>0.6</v>
      </c>
      <c r="F608" s="287">
        <v>634624</v>
      </c>
    </row>
    <row r="609" spans="1:6" x14ac:dyDescent="0.2">
      <c r="A609" s="568">
        <v>11</v>
      </c>
      <c r="B609" s="299" t="s">
        <v>2710</v>
      </c>
      <c r="C609" s="865"/>
      <c r="D609" s="267">
        <v>1</v>
      </c>
      <c r="E609" s="286">
        <v>0.6</v>
      </c>
      <c r="F609" s="287">
        <v>634624</v>
      </c>
    </row>
    <row r="610" spans="1:6" x14ac:dyDescent="0.2">
      <c r="A610" s="568">
        <v>12</v>
      </c>
      <c r="B610" s="299" t="s">
        <v>2711</v>
      </c>
      <c r="C610" s="865"/>
      <c r="D610" s="267">
        <v>1</v>
      </c>
      <c r="E610" s="286">
        <v>0.6</v>
      </c>
      <c r="F610" s="287">
        <v>634624</v>
      </c>
    </row>
    <row r="611" spans="1:6" x14ac:dyDescent="0.2">
      <c r="A611" s="568">
        <v>13</v>
      </c>
      <c r="B611" s="299" t="s">
        <v>2712</v>
      </c>
      <c r="C611" s="865"/>
      <c r="D611" s="267">
        <v>1</v>
      </c>
      <c r="E611" s="286">
        <v>0.6</v>
      </c>
      <c r="F611" s="287">
        <v>634624</v>
      </c>
    </row>
    <row r="612" spans="1:6" x14ac:dyDescent="0.2">
      <c r="A612" s="568">
        <v>14</v>
      </c>
      <c r="B612" s="299" t="s">
        <v>2713</v>
      </c>
      <c r="C612" s="865"/>
      <c r="D612" s="267">
        <v>1</v>
      </c>
      <c r="E612" s="286">
        <v>0.6</v>
      </c>
      <c r="F612" s="287">
        <v>634624</v>
      </c>
    </row>
    <row r="613" spans="1:6" x14ac:dyDescent="0.2">
      <c r="A613" s="568">
        <v>15</v>
      </c>
      <c r="B613" s="299" t="s">
        <v>2714</v>
      </c>
      <c r="C613" s="865"/>
      <c r="D613" s="267">
        <v>1</v>
      </c>
      <c r="E613" s="286">
        <v>0.6</v>
      </c>
      <c r="F613" s="287">
        <v>634624</v>
      </c>
    </row>
    <row r="614" spans="1:6" x14ac:dyDescent="0.2">
      <c r="A614" s="568">
        <v>16</v>
      </c>
      <c r="B614" s="299" t="s">
        <v>2715</v>
      </c>
      <c r="C614" s="865"/>
      <c r="D614" s="267">
        <v>1</v>
      </c>
      <c r="E614" s="286">
        <v>0.6</v>
      </c>
      <c r="F614" s="287">
        <v>634624</v>
      </c>
    </row>
    <row r="615" spans="1:6" x14ac:dyDescent="0.2">
      <c r="A615" s="568">
        <v>17</v>
      </c>
      <c r="B615" s="299" t="s">
        <v>2716</v>
      </c>
      <c r="C615" s="865"/>
      <c r="D615" s="267">
        <v>1</v>
      </c>
      <c r="E615" s="286">
        <v>0.6</v>
      </c>
      <c r="F615" s="287">
        <v>634624</v>
      </c>
    </row>
    <row r="616" spans="1:6" x14ac:dyDescent="0.2">
      <c r="A616" s="568">
        <v>18</v>
      </c>
      <c r="B616" s="299" t="s">
        <v>2717</v>
      </c>
      <c r="C616" s="865"/>
      <c r="D616" s="267">
        <v>1</v>
      </c>
      <c r="E616" s="286">
        <v>0.6</v>
      </c>
      <c r="F616" s="287">
        <v>634624</v>
      </c>
    </row>
    <row r="617" spans="1:6" x14ac:dyDescent="0.2">
      <c r="A617" s="568">
        <v>19</v>
      </c>
      <c r="B617" s="299" t="s">
        <v>2718</v>
      </c>
      <c r="C617" s="865"/>
      <c r="D617" s="267">
        <v>1</v>
      </c>
      <c r="E617" s="286">
        <v>0.6</v>
      </c>
      <c r="F617" s="287">
        <v>634624</v>
      </c>
    </row>
    <row r="618" spans="1:6" x14ac:dyDescent="0.2">
      <c r="A618" s="568">
        <v>20</v>
      </c>
      <c r="B618" s="299" t="s">
        <v>2719</v>
      </c>
      <c r="C618" s="865"/>
      <c r="D618" s="267">
        <v>1</v>
      </c>
      <c r="E618" s="286">
        <v>0.6</v>
      </c>
      <c r="F618" s="287">
        <v>634624</v>
      </c>
    </row>
    <row r="619" spans="1:6" x14ac:dyDescent="0.2">
      <c r="A619" s="568">
        <v>21</v>
      </c>
      <c r="B619" s="299" t="s">
        <v>2720</v>
      </c>
      <c r="C619" s="865"/>
      <c r="D619" s="267">
        <v>1</v>
      </c>
      <c r="E619" s="286">
        <v>0.6</v>
      </c>
      <c r="F619" s="287">
        <v>634624</v>
      </c>
    </row>
    <row r="620" spans="1:6" x14ac:dyDescent="0.2">
      <c r="A620" s="568">
        <v>22</v>
      </c>
      <c r="B620" s="299" t="s">
        <v>2721</v>
      </c>
      <c r="C620" s="865"/>
      <c r="D620" s="267">
        <v>1</v>
      </c>
      <c r="E620" s="286">
        <v>0.6</v>
      </c>
      <c r="F620" s="287">
        <v>634624</v>
      </c>
    </row>
    <row r="621" spans="1:6" x14ac:dyDescent="0.2">
      <c r="A621" s="568">
        <v>23</v>
      </c>
      <c r="B621" s="299" t="s">
        <v>2722</v>
      </c>
      <c r="C621" s="865"/>
      <c r="D621" s="267">
        <v>1</v>
      </c>
      <c r="E621" s="286">
        <v>0.6</v>
      </c>
      <c r="F621" s="287">
        <v>634624</v>
      </c>
    </row>
    <row r="622" spans="1:6" x14ac:dyDescent="0.2">
      <c r="A622" s="316"/>
      <c r="B622" s="263" t="s">
        <v>2723</v>
      </c>
      <c r="C622" s="564"/>
      <c r="D622" s="264"/>
      <c r="E622" s="264"/>
      <c r="F622" s="265">
        <v>10780253</v>
      </c>
    </row>
    <row r="623" spans="1:6" x14ac:dyDescent="0.2">
      <c r="A623" s="684">
        <v>1</v>
      </c>
      <c r="B623" s="288" t="s">
        <v>2724</v>
      </c>
      <c r="C623" s="862" t="s">
        <v>5024</v>
      </c>
      <c r="D623" s="267">
        <v>1</v>
      </c>
      <c r="E623" s="289">
        <v>0.6</v>
      </c>
      <c r="F623" s="290">
        <v>634624</v>
      </c>
    </row>
    <row r="624" spans="1:6" x14ac:dyDescent="0.2">
      <c r="A624" s="684">
        <v>2</v>
      </c>
      <c r="B624" s="288" t="s">
        <v>2725</v>
      </c>
      <c r="C624" s="862"/>
      <c r="D624" s="267">
        <v>1</v>
      </c>
      <c r="E624" s="289">
        <v>0.6</v>
      </c>
      <c r="F624" s="290">
        <v>634624</v>
      </c>
    </row>
    <row r="625" spans="1:6" x14ac:dyDescent="0.2">
      <c r="A625" s="684">
        <v>3</v>
      </c>
      <c r="B625" s="288" t="s">
        <v>2726</v>
      </c>
      <c r="C625" s="862"/>
      <c r="D625" s="267">
        <v>1</v>
      </c>
      <c r="E625" s="289">
        <v>0.6</v>
      </c>
      <c r="F625" s="290">
        <v>634624</v>
      </c>
    </row>
    <row r="626" spans="1:6" x14ac:dyDescent="0.2">
      <c r="A626" s="684">
        <v>4</v>
      </c>
      <c r="B626" s="288" t="s">
        <v>2727</v>
      </c>
      <c r="C626" s="862"/>
      <c r="D626" s="267">
        <v>1</v>
      </c>
      <c r="E626" s="289">
        <v>0.6</v>
      </c>
      <c r="F626" s="290">
        <v>634624</v>
      </c>
    </row>
    <row r="627" spans="1:6" x14ac:dyDescent="0.2">
      <c r="A627" s="684">
        <v>5</v>
      </c>
      <c r="B627" s="288" t="s">
        <v>2728</v>
      </c>
      <c r="C627" s="862"/>
      <c r="D627" s="267">
        <v>1</v>
      </c>
      <c r="E627" s="289">
        <v>0.6</v>
      </c>
      <c r="F627" s="290">
        <v>634624</v>
      </c>
    </row>
    <row r="628" spans="1:6" x14ac:dyDescent="0.2">
      <c r="A628" s="684">
        <v>6</v>
      </c>
      <c r="B628" s="288" t="s">
        <v>2729</v>
      </c>
      <c r="C628" s="862"/>
      <c r="D628" s="267">
        <v>1</v>
      </c>
      <c r="E628" s="289">
        <v>0.6</v>
      </c>
      <c r="F628" s="290">
        <v>634624</v>
      </c>
    </row>
    <row r="629" spans="1:6" x14ac:dyDescent="0.2">
      <c r="A629" s="684">
        <v>7</v>
      </c>
      <c r="B629" s="288" t="s">
        <v>2730</v>
      </c>
      <c r="C629" s="862"/>
      <c r="D629" s="267">
        <v>1</v>
      </c>
      <c r="E629" s="289">
        <v>0.6</v>
      </c>
      <c r="F629" s="290">
        <v>634624</v>
      </c>
    </row>
    <row r="630" spans="1:6" x14ac:dyDescent="0.2">
      <c r="A630" s="684">
        <v>8</v>
      </c>
      <c r="B630" s="288" t="s">
        <v>2731</v>
      </c>
      <c r="C630" s="862"/>
      <c r="D630" s="267">
        <v>1</v>
      </c>
      <c r="E630" s="289">
        <v>0.6</v>
      </c>
      <c r="F630" s="290">
        <v>634624</v>
      </c>
    </row>
    <row r="631" spans="1:6" x14ac:dyDescent="0.2">
      <c r="A631" s="684">
        <v>9</v>
      </c>
      <c r="B631" s="288" t="s">
        <v>2732</v>
      </c>
      <c r="C631" s="862"/>
      <c r="D631" s="267">
        <v>1</v>
      </c>
      <c r="E631" s="289">
        <v>0.6</v>
      </c>
      <c r="F631" s="290">
        <v>634624</v>
      </c>
    </row>
    <row r="632" spans="1:6" x14ac:dyDescent="0.2">
      <c r="A632" s="684">
        <v>10</v>
      </c>
      <c r="B632" s="288" t="s">
        <v>2733</v>
      </c>
      <c r="C632" s="862"/>
      <c r="D632" s="267">
        <v>1</v>
      </c>
      <c r="E632" s="289">
        <v>0.6</v>
      </c>
      <c r="F632" s="290">
        <v>634624</v>
      </c>
    </row>
    <row r="633" spans="1:6" x14ac:dyDescent="0.2">
      <c r="A633" s="684">
        <v>11</v>
      </c>
      <c r="B633" s="288" t="s">
        <v>2734</v>
      </c>
      <c r="C633" s="862"/>
      <c r="D633" s="267">
        <v>1</v>
      </c>
      <c r="E633" s="289">
        <v>0.6</v>
      </c>
      <c r="F633" s="290">
        <v>634624</v>
      </c>
    </row>
    <row r="634" spans="1:6" x14ac:dyDescent="0.2">
      <c r="A634" s="684">
        <v>12</v>
      </c>
      <c r="B634" s="288" t="s">
        <v>2735</v>
      </c>
      <c r="C634" s="862"/>
      <c r="D634" s="267">
        <v>1</v>
      </c>
      <c r="E634" s="289">
        <v>0.6</v>
      </c>
      <c r="F634" s="290">
        <v>634624</v>
      </c>
    </row>
    <row r="635" spans="1:6" x14ac:dyDescent="0.2">
      <c r="A635" s="684">
        <v>13</v>
      </c>
      <c r="B635" s="288" t="s">
        <v>2736</v>
      </c>
      <c r="C635" s="862"/>
      <c r="D635" s="267">
        <v>1</v>
      </c>
      <c r="E635" s="289">
        <v>0.6</v>
      </c>
      <c r="F635" s="290">
        <v>634624</v>
      </c>
    </row>
    <row r="636" spans="1:6" x14ac:dyDescent="0.2">
      <c r="A636" s="684">
        <v>14</v>
      </c>
      <c r="B636" s="288" t="s">
        <v>2737</v>
      </c>
      <c r="C636" s="862"/>
      <c r="D636" s="267">
        <v>1</v>
      </c>
      <c r="E636" s="289">
        <v>0.6</v>
      </c>
      <c r="F636" s="290">
        <v>634624</v>
      </c>
    </row>
    <row r="637" spans="1:6" x14ac:dyDescent="0.2">
      <c r="A637" s="684">
        <v>15</v>
      </c>
      <c r="B637" s="288" t="s">
        <v>2738</v>
      </c>
      <c r="C637" s="862"/>
      <c r="D637" s="267">
        <v>1</v>
      </c>
      <c r="E637" s="289">
        <v>1</v>
      </c>
      <c r="F637" s="290">
        <v>1057706</v>
      </c>
    </row>
    <row r="638" spans="1:6" x14ac:dyDescent="0.2">
      <c r="A638" s="684">
        <v>16</v>
      </c>
      <c r="B638" s="288" t="s">
        <v>2739</v>
      </c>
      <c r="C638" s="308" t="s">
        <v>5025</v>
      </c>
      <c r="D638" s="267">
        <v>1</v>
      </c>
      <c r="E638" s="289">
        <v>0.5</v>
      </c>
      <c r="F638" s="290">
        <v>837811</v>
      </c>
    </row>
    <row r="639" spans="1:6" x14ac:dyDescent="0.2">
      <c r="A639" s="316"/>
      <c r="B639" s="263" t="s">
        <v>2740</v>
      </c>
      <c r="C639" s="564"/>
      <c r="D639" s="264"/>
      <c r="E639" s="264"/>
      <c r="F639" s="265">
        <v>10348814</v>
      </c>
    </row>
    <row r="640" spans="1:6" x14ac:dyDescent="0.2">
      <c r="A640" s="683">
        <v>1</v>
      </c>
      <c r="B640" s="288" t="s">
        <v>2741</v>
      </c>
      <c r="C640" s="862" t="s">
        <v>5024</v>
      </c>
      <c r="D640" s="267">
        <v>1</v>
      </c>
      <c r="E640" s="289">
        <v>0.6</v>
      </c>
      <c r="F640" s="290">
        <v>634624</v>
      </c>
    </row>
    <row r="641" spans="1:6" x14ac:dyDescent="0.2">
      <c r="A641" s="683">
        <v>2</v>
      </c>
      <c r="B641" s="288" t="s">
        <v>2742</v>
      </c>
      <c r="C641" s="862"/>
      <c r="D641" s="267">
        <v>1</v>
      </c>
      <c r="E641" s="289">
        <v>0.6</v>
      </c>
      <c r="F641" s="290">
        <v>634624</v>
      </c>
    </row>
    <row r="642" spans="1:6" x14ac:dyDescent="0.2">
      <c r="A642" s="683">
        <v>3</v>
      </c>
      <c r="B642" s="288" t="s">
        <v>2743</v>
      </c>
      <c r="C642" s="862"/>
      <c r="D642" s="267">
        <v>1</v>
      </c>
      <c r="E642" s="289">
        <v>0.6</v>
      </c>
      <c r="F642" s="290">
        <v>634624</v>
      </c>
    </row>
    <row r="643" spans="1:6" x14ac:dyDescent="0.2">
      <c r="A643" s="683">
        <v>4</v>
      </c>
      <c r="B643" s="288" t="s">
        <v>2744</v>
      </c>
      <c r="C643" s="862"/>
      <c r="D643" s="267">
        <v>1</v>
      </c>
      <c r="E643" s="289">
        <v>0.6</v>
      </c>
      <c r="F643" s="290">
        <v>634624</v>
      </c>
    </row>
    <row r="644" spans="1:6" x14ac:dyDescent="0.2">
      <c r="A644" s="683">
        <v>5</v>
      </c>
      <c r="B644" s="288" t="s">
        <v>2745</v>
      </c>
      <c r="C644" s="862"/>
      <c r="D644" s="267">
        <v>1</v>
      </c>
      <c r="E644" s="289">
        <v>0.6</v>
      </c>
      <c r="F644" s="290">
        <v>634624</v>
      </c>
    </row>
    <row r="645" spans="1:6" x14ac:dyDescent="0.2">
      <c r="A645" s="683">
        <v>6</v>
      </c>
      <c r="B645" s="288" t="s">
        <v>2746</v>
      </c>
      <c r="C645" s="862"/>
      <c r="D645" s="267">
        <v>1</v>
      </c>
      <c r="E645" s="289">
        <v>0.6</v>
      </c>
      <c r="F645" s="290">
        <v>634624</v>
      </c>
    </row>
    <row r="646" spans="1:6" x14ac:dyDescent="0.2">
      <c r="A646" s="683">
        <v>7</v>
      </c>
      <c r="B646" s="288" t="s">
        <v>2747</v>
      </c>
      <c r="C646" s="862"/>
      <c r="D646" s="267">
        <v>1</v>
      </c>
      <c r="E646" s="289">
        <v>0.6</v>
      </c>
      <c r="F646" s="290">
        <v>634624</v>
      </c>
    </row>
    <row r="647" spans="1:6" x14ac:dyDescent="0.2">
      <c r="A647" s="683">
        <v>8</v>
      </c>
      <c r="B647" s="288" t="s">
        <v>2748</v>
      </c>
      <c r="C647" s="862"/>
      <c r="D647" s="267">
        <v>1</v>
      </c>
      <c r="E647" s="289">
        <v>1</v>
      </c>
      <c r="F647" s="290">
        <v>1057706</v>
      </c>
    </row>
    <row r="648" spans="1:6" x14ac:dyDescent="0.2">
      <c r="A648" s="683">
        <v>9</v>
      </c>
      <c r="B648" s="288" t="s">
        <v>2749</v>
      </c>
      <c r="C648" s="862"/>
      <c r="D648" s="267">
        <v>1</v>
      </c>
      <c r="E648" s="289">
        <v>1</v>
      </c>
      <c r="F648" s="290">
        <v>1057706</v>
      </c>
    </row>
    <row r="649" spans="1:6" x14ac:dyDescent="0.2">
      <c r="A649" s="683">
        <v>10</v>
      </c>
      <c r="B649" s="288" t="s">
        <v>2750</v>
      </c>
      <c r="C649" s="862"/>
      <c r="D649" s="267">
        <v>1</v>
      </c>
      <c r="E649" s="289">
        <v>1</v>
      </c>
      <c r="F649" s="290">
        <v>1057706</v>
      </c>
    </row>
    <row r="650" spans="1:6" x14ac:dyDescent="0.2">
      <c r="A650" s="683">
        <v>11</v>
      </c>
      <c r="B650" s="288" t="s">
        <v>2751</v>
      </c>
      <c r="C650" s="862"/>
      <c r="D650" s="267">
        <v>1</v>
      </c>
      <c r="E650" s="289">
        <v>1</v>
      </c>
      <c r="F650" s="290">
        <v>1057706</v>
      </c>
    </row>
    <row r="651" spans="1:6" x14ac:dyDescent="0.2">
      <c r="A651" s="683">
        <v>12</v>
      </c>
      <c r="B651" s="288" t="s">
        <v>2752</v>
      </c>
      <c r="C651" s="308" t="s">
        <v>5025</v>
      </c>
      <c r="D651" s="267">
        <v>1</v>
      </c>
      <c r="E651" s="289">
        <v>1</v>
      </c>
      <c r="F651" s="290">
        <v>1675622</v>
      </c>
    </row>
    <row r="652" spans="1:6" x14ac:dyDescent="0.2">
      <c r="A652" s="316"/>
      <c r="B652" s="263" t="s">
        <v>2753</v>
      </c>
      <c r="C652" s="564"/>
      <c r="D652" s="264"/>
      <c r="E652" s="264"/>
      <c r="F652" s="265">
        <v>26645849</v>
      </c>
    </row>
    <row r="653" spans="1:6" x14ac:dyDescent="0.2">
      <c r="A653" s="684">
        <v>1</v>
      </c>
      <c r="B653" s="285" t="s">
        <v>2754</v>
      </c>
      <c r="C653" s="860" t="s">
        <v>5024</v>
      </c>
      <c r="D653" s="267">
        <v>1</v>
      </c>
      <c r="E653" s="286">
        <v>0.6</v>
      </c>
      <c r="F653" s="287">
        <v>634624</v>
      </c>
    </row>
    <row r="654" spans="1:6" x14ac:dyDescent="0.2">
      <c r="A654" s="684">
        <v>2</v>
      </c>
      <c r="B654" s="300" t="s">
        <v>2280</v>
      </c>
      <c r="C654" s="860"/>
      <c r="D654" s="267">
        <v>1</v>
      </c>
      <c r="E654" s="301">
        <v>0.6</v>
      </c>
      <c r="F654" s="302">
        <v>634624</v>
      </c>
    </row>
    <row r="655" spans="1:6" x14ac:dyDescent="0.2">
      <c r="A655" s="684">
        <v>3</v>
      </c>
      <c r="B655" s="285" t="s">
        <v>2755</v>
      </c>
      <c r="C655" s="860"/>
      <c r="D655" s="267">
        <v>1</v>
      </c>
      <c r="E655" s="286">
        <v>0.6</v>
      </c>
      <c r="F655" s="287">
        <v>634624</v>
      </c>
    </row>
    <row r="656" spans="1:6" x14ac:dyDescent="0.2">
      <c r="A656" s="684">
        <v>4</v>
      </c>
      <c r="B656" s="285" t="s">
        <v>2756</v>
      </c>
      <c r="C656" s="860"/>
      <c r="D656" s="267">
        <v>1</v>
      </c>
      <c r="E656" s="286">
        <v>0.6</v>
      </c>
      <c r="F656" s="287">
        <v>634624</v>
      </c>
    </row>
    <row r="657" spans="1:6" x14ac:dyDescent="0.2">
      <c r="A657" s="684">
        <v>5</v>
      </c>
      <c r="B657" s="285" t="s">
        <v>2425</v>
      </c>
      <c r="C657" s="860"/>
      <c r="D657" s="267">
        <v>1</v>
      </c>
      <c r="E657" s="286">
        <v>0.6</v>
      </c>
      <c r="F657" s="287">
        <v>634624</v>
      </c>
    </row>
    <row r="658" spans="1:6" x14ac:dyDescent="0.2">
      <c r="A658" s="684">
        <v>6</v>
      </c>
      <c r="B658" s="285" t="s">
        <v>2408</v>
      </c>
      <c r="C658" s="860"/>
      <c r="D658" s="267">
        <v>1</v>
      </c>
      <c r="E658" s="286">
        <v>0.6</v>
      </c>
      <c r="F658" s="287">
        <v>634624</v>
      </c>
    </row>
    <row r="659" spans="1:6" x14ac:dyDescent="0.2">
      <c r="A659" s="684">
        <v>7</v>
      </c>
      <c r="B659" s="285" t="s">
        <v>2165</v>
      </c>
      <c r="C659" s="860"/>
      <c r="D659" s="267">
        <v>1</v>
      </c>
      <c r="E659" s="286">
        <v>0.6</v>
      </c>
      <c r="F659" s="287">
        <v>634624</v>
      </c>
    </row>
    <row r="660" spans="1:6" x14ac:dyDescent="0.2">
      <c r="A660" s="684">
        <v>8</v>
      </c>
      <c r="B660" s="285" t="s">
        <v>2757</v>
      </c>
      <c r="C660" s="860"/>
      <c r="D660" s="267">
        <v>1</v>
      </c>
      <c r="E660" s="286">
        <v>0.6</v>
      </c>
      <c r="F660" s="287">
        <v>634624</v>
      </c>
    </row>
    <row r="661" spans="1:6" x14ac:dyDescent="0.2">
      <c r="A661" s="684">
        <v>9</v>
      </c>
      <c r="B661" s="285" t="s">
        <v>2373</v>
      </c>
      <c r="C661" s="860"/>
      <c r="D661" s="267">
        <v>1</v>
      </c>
      <c r="E661" s="286">
        <v>0.6</v>
      </c>
      <c r="F661" s="287">
        <v>634624</v>
      </c>
    </row>
    <row r="662" spans="1:6" x14ac:dyDescent="0.2">
      <c r="A662" s="684">
        <v>10</v>
      </c>
      <c r="B662" s="288" t="s">
        <v>2758</v>
      </c>
      <c r="C662" s="860"/>
      <c r="D662" s="267">
        <v>1</v>
      </c>
      <c r="E662" s="289">
        <v>0.6</v>
      </c>
      <c r="F662" s="290">
        <v>634624</v>
      </c>
    </row>
    <row r="663" spans="1:6" x14ac:dyDescent="0.2">
      <c r="A663" s="684">
        <v>11</v>
      </c>
      <c r="B663" s="285" t="s">
        <v>2759</v>
      </c>
      <c r="C663" s="860"/>
      <c r="D663" s="267">
        <v>1</v>
      </c>
      <c r="E663" s="286">
        <v>0.6</v>
      </c>
      <c r="F663" s="287">
        <v>634624</v>
      </c>
    </row>
    <row r="664" spans="1:6" x14ac:dyDescent="0.2">
      <c r="A664" s="684">
        <v>12</v>
      </c>
      <c r="B664" s="285" t="s">
        <v>2760</v>
      </c>
      <c r="C664" s="860"/>
      <c r="D664" s="267">
        <v>1</v>
      </c>
      <c r="E664" s="286">
        <v>0.6</v>
      </c>
      <c r="F664" s="287">
        <v>634624</v>
      </c>
    </row>
    <row r="665" spans="1:6" x14ac:dyDescent="0.2">
      <c r="A665" s="684">
        <v>13</v>
      </c>
      <c r="B665" s="285" t="s">
        <v>2761</v>
      </c>
      <c r="C665" s="860"/>
      <c r="D665" s="267">
        <v>1</v>
      </c>
      <c r="E665" s="286">
        <v>0.6</v>
      </c>
      <c r="F665" s="287">
        <v>634624</v>
      </c>
    </row>
    <row r="666" spans="1:6" x14ac:dyDescent="0.2">
      <c r="A666" s="684">
        <v>14</v>
      </c>
      <c r="B666" s="300" t="s">
        <v>2762</v>
      </c>
      <c r="C666" s="860"/>
      <c r="D666" s="267">
        <v>1</v>
      </c>
      <c r="E666" s="301">
        <v>0.6</v>
      </c>
      <c r="F666" s="302">
        <v>634624</v>
      </c>
    </row>
    <row r="667" spans="1:6" x14ac:dyDescent="0.2">
      <c r="A667" s="684">
        <v>15</v>
      </c>
      <c r="B667" s="288" t="s">
        <v>2763</v>
      </c>
      <c r="C667" s="860"/>
      <c r="D667" s="267">
        <v>1</v>
      </c>
      <c r="E667" s="289">
        <v>0.6</v>
      </c>
      <c r="F667" s="290">
        <v>634624</v>
      </c>
    </row>
    <row r="668" spans="1:6" x14ac:dyDescent="0.2">
      <c r="A668" s="684">
        <v>16</v>
      </c>
      <c r="B668" s="285" t="s">
        <v>2764</v>
      </c>
      <c r="C668" s="860"/>
      <c r="D668" s="267">
        <v>1</v>
      </c>
      <c r="E668" s="286">
        <v>0.6</v>
      </c>
      <c r="F668" s="287">
        <v>634624</v>
      </c>
    </row>
    <row r="669" spans="1:6" x14ac:dyDescent="0.2">
      <c r="A669" s="684">
        <v>17</v>
      </c>
      <c r="B669" s="285" t="s">
        <v>2765</v>
      </c>
      <c r="C669" s="860"/>
      <c r="D669" s="267">
        <v>1</v>
      </c>
      <c r="E669" s="286">
        <v>0.6</v>
      </c>
      <c r="F669" s="287">
        <v>634624</v>
      </c>
    </row>
    <row r="670" spans="1:6" x14ac:dyDescent="0.2">
      <c r="A670" s="684">
        <v>18</v>
      </c>
      <c r="B670" s="288" t="s">
        <v>2766</v>
      </c>
      <c r="C670" s="860"/>
      <c r="D670" s="267">
        <v>1</v>
      </c>
      <c r="E670" s="289">
        <v>0.6</v>
      </c>
      <c r="F670" s="290">
        <v>634624</v>
      </c>
    </row>
    <row r="671" spans="1:6" x14ac:dyDescent="0.2">
      <c r="A671" s="684">
        <v>19</v>
      </c>
      <c r="B671" s="285" t="s">
        <v>2767</v>
      </c>
      <c r="C671" s="860"/>
      <c r="D671" s="267">
        <v>1</v>
      </c>
      <c r="E671" s="286">
        <v>0.6</v>
      </c>
      <c r="F671" s="287">
        <v>634624</v>
      </c>
    </row>
    <row r="672" spans="1:6" x14ac:dyDescent="0.2">
      <c r="A672" s="684">
        <v>20</v>
      </c>
      <c r="B672" s="285" t="s">
        <v>2768</v>
      </c>
      <c r="C672" s="860"/>
      <c r="D672" s="267">
        <v>1</v>
      </c>
      <c r="E672" s="286">
        <v>0.6</v>
      </c>
      <c r="F672" s="287">
        <v>634624</v>
      </c>
    </row>
    <row r="673" spans="1:6" x14ac:dyDescent="0.2">
      <c r="A673" s="684">
        <v>21</v>
      </c>
      <c r="B673" s="285" t="s">
        <v>2769</v>
      </c>
      <c r="C673" s="860"/>
      <c r="D673" s="267">
        <v>1</v>
      </c>
      <c r="E673" s="286">
        <v>0.6</v>
      </c>
      <c r="F673" s="287">
        <v>634624</v>
      </c>
    </row>
    <row r="674" spans="1:6" x14ac:dyDescent="0.2">
      <c r="A674" s="684">
        <v>22</v>
      </c>
      <c r="B674" s="285" t="s">
        <v>2770</v>
      </c>
      <c r="C674" s="860"/>
      <c r="D674" s="267">
        <v>1</v>
      </c>
      <c r="E674" s="286">
        <v>0.6</v>
      </c>
      <c r="F674" s="287">
        <v>634624</v>
      </c>
    </row>
    <row r="675" spans="1:6" x14ac:dyDescent="0.2">
      <c r="A675" s="684">
        <v>23</v>
      </c>
      <c r="B675" s="285" t="s">
        <v>2771</v>
      </c>
      <c r="C675" s="860"/>
      <c r="D675" s="267">
        <v>1</v>
      </c>
      <c r="E675" s="286">
        <v>0.6</v>
      </c>
      <c r="F675" s="287">
        <v>634624</v>
      </c>
    </row>
    <row r="676" spans="1:6" x14ac:dyDescent="0.2">
      <c r="A676" s="684">
        <v>24</v>
      </c>
      <c r="B676" s="285" t="s">
        <v>2772</v>
      </c>
      <c r="C676" s="860"/>
      <c r="D676" s="267">
        <v>1</v>
      </c>
      <c r="E676" s="286">
        <v>0.6</v>
      </c>
      <c r="F676" s="287">
        <v>634624</v>
      </c>
    </row>
    <row r="677" spans="1:6" x14ac:dyDescent="0.2">
      <c r="A677" s="684">
        <v>25</v>
      </c>
      <c r="B677" s="285" t="s">
        <v>2773</v>
      </c>
      <c r="C677" s="860"/>
      <c r="D677" s="267">
        <v>1</v>
      </c>
      <c r="E677" s="286">
        <v>0.6</v>
      </c>
      <c r="F677" s="287">
        <v>634624</v>
      </c>
    </row>
    <row r="678" spans="1:6" x14ac:dyDescent="0.2">
      <c r="A678" s="684">
        <v>26</v>
      </c>
      <c r="B678" s="285" t="s">
        <v>2439</v>
      </c>
      <c r="C678" s="860"/>
      <c r="D678" s="267">
        <v>1</v>
      </c>
      <c r="E678" s="286">
        <v>1</v>
      </c>
      <c r="F678" s="287">
        <v>1057706</v>
      </c>
    </row>
    <row r="679" spans="1:6" x14ac:dyDescent="0.2">
      <c r="A679" s="684">
        <v>27</v>
      </c>
      <c r="B679" s="285" t="s">
        <v>2774</v>
      </c>
      <c r="C679" s="860"/>
      <c r="D679" s="267">
        <v>1</v>
      </c>
      <c r="E679" s="286">
        <v>1</v>
      </c>
      <c r="F679" s="287">
        <v>1057706</v>
      </c>
    </row>
    <row r="680" spans="1:6" x14ac:dyDescent="0.2">
      <c r="A680" s="684">
        <v>28</v>
      </c>
      <c r="B680" s="285" t="s">
        <v>2775</v>
      </c>
      <c r="C680" s="860"/>
      <c r="D680" s="267">
        <v>1</v>
      </c>
      <c r="E680" s="286">
        <v>0.6</v>
      </c>
      <c r="F680" s="287">
        <v>634624</v>
      </c>
    </row>
    <row r="681" spans="1:6" x14ac:dyDescent="0.2">
      <c r="A681" s="684">
        <v>29</v>
      </c>
      <c r="B681" s="285" t="s">
        <v>2555</v>
      </c>
      <c r="C681" s="860"/>
      <c r="D681" s="267">
        <v>1</v>
      </c>
      <c r="E681" s="286">
        <v>0.6</v>
      </c>
      <c r="F681" s="287">
        <v>634624</v>
      </c>
    </row>
    <row r="682" spans="1:6" x14ac:dyDescent="0.2">
      <c r="A682" s="684">
        <v>30</v>
      </c>
      <c r="B682" s="285" t="s">
        <v>2417</v>
      </c>
      <c r="C682" s="860"/>
      <c r="D682" s="267">
        <v>1</v>
      </c>
      <c r="E682" s="286">
        <v>0.6</v>
      </c>
      <c r="F682" s="287">
        <v>634624</v>
      </c>
    </row>
    <row r="683" spans="1:6" x14ac:dyDescent="0.2">
      <c r="A683" s="684">
        <v>31</v>
      </c>
      <c r="B683" s="285" t="s">
        <v>2776</v>
      </c>
      <c r="C683" s="860"/>
      <c r="D683" s="267">
        <v>1</v>
      </c>
      <c r="E683" s="286">
        <v>1</v>
      </c>
      <c r="F683" s="287">
        <v>1057706</v>
      </c>
    </row>
    <row r="684" spans="1:6" x14ac:dyDescent="0.2">
      <c r="A684" s="684">
        <v>32</v>
      </c>
      <c r="B684" s="285" t="s">
        <v>2777</v>
      </c>
      <c r="C684" s="860"/>
      <c r="D684" s="267">
        <v>1</v>
      </c>
      <c r="E684" s="286">
        <v>1</v>
      </c>
      <c r="F684" s="287">
        <v>1057706</v>
      </c>
    </row>
    <row r="685" spans="1:6" x14ac:dyDescent="0.2">
      <c r="A685" s="684">
        <v>33</v>
      </c>
      <c r="B685" s="285" t="s">
        <v>2778</v>
      </c>
      <c r="C685" s="860"/>
      <c r="D685" s="267">
        <v>1</v>
      </c>
      <c r="E685" s="286">
        <v>1</v>
      </c>
      <c r="F685" s="287">
        <v>1057706</v>
      </c>
    </row>
    <row r="686" spans="1:6" x14ac:dyDescent="0.2">
      <c r="A686" s="684">
        <v>34</v>
      </c>
      <c r="B686" s="285" t="s">
        <v>2779</v>
      </c>
      <c r="C686" s="860"/>
      <c r="D686" s="267">
        <v>1</v>
      </c>
      <c r="E686" s="286">
        <v>0.6</v>
      </c>
      <c r="F686" s="287">
        <v>634624</v>
      </c>
    </row>
    <row r="687" spans="1:6" x14ac:dyDescent="0.2">
      <c r="A687" s="684">
        <v>35</v>
      </c>
      <c r="B687" s="285" t="s">
        <v>2780</v>
      </c>
      <c r="C687" s="860"/>
      <c r="D687" s="267">
        <v>1</v>
      </c>
      <c r="E687" s="286">
        <v>1</v>
      </c>
      <c r="F687" s="287">
        <v>1057706</v>
      </c>
    </row>
    <row r="688" spans="1:6" x14ac:dyDescent="0.2">
      <c r="A688" s="684">
        <v>36</v>
      </c>
      <c r="B688" s="285" t="s">
        <v>2136</v>
      </c>
      <c r="C688" s="860"/>
      <c r="D688" s="267">
        <v>1</v>
      </c>
      <c r="E688" s="286">
        <v>1</v>
      </c>
      <c r="F688" s="287">
        <v>1057706</v>
      </c>
    </row>
    <row r="689" spans="1:6" x14ac:dyDescent="0.2">
      <c r="A689" s="684">
        <v>37</v>
      </c>
      <c r="B689" s="285" t="s">
        <v>2404</v>
      </c>
      <c r="C689" s="305" t="s">
        <v>5025</v>
      </c>
      <c r="D689" s="267">
        <v>1</v>
      </c>
      <c r="E689" s="286">
        <v>0.5</v>
      </c>
      <c r="F689" s="287">
        <v>837811</v>
      </c>
    </row>
    <row r="690" spans="1:6" x14ac:dyDescent="0.2">
      <c r="A690" s="316"/>
      <c r="B690" s="263" t="s">
        <v>2781</v>
      </c>
      <c r="C690" s="564"/>
      <c r="D690" s="264"/>
      <c r="E690" s="264"/>
      <c r="F690" s="265">
        <v>3807742</v>
      </c>
    </row>
    <row r="691" spans="1:6" x14ac:dyDescent="0.2">
      <c r="A691" s="684">
        <v>1</v>
      </c>
      <c r="B691" s="285" t="s">
        <v>2782</v>
      </c>
      <c r="C691" s="860" t="s">
        <v>5024</v>
      </c>
      <c r="D691" s="267">
        <v>1</v>
      </c>
      <c r="E691" s="286">
        <v>0.6</v>
      </c>
      <c r="F691" s="287">
        <v>634624</v>
      </c>
    </row>
    <row r="692" spans="1:6" x14ac:dyDescent="0.2">
      <c r="A692" s="683">
        <v>2</v>
      </c>
      <c r="B692" s="285" t="s">
        <v>2783</v>
      </c>
      <c r="C692" s="860"/>
      <c r="D692" s="267">
        <v>1</v>
      </c>
      <c r="E692" s="289">
        <v>1</v>
      </c>
      <c r="F692" s="290">
        <v>1057706</v>
      </c>
    </row>
    <row r="693" spans="1:6" x14ac:dyDescent="0.2">
      <c r="A693" s="684">
        <v>3</v>
      </c>
      <c r="B693" s="285" t="s">
        <v>2784</v>
      </c>
      <c r="C693" s="860"/>
      <c r="D693" s="267">
        <v>1</v>
      </c>
      <c r="E693" s="289">
        <v>1</v>
      </c>
      <c r="F693" s="290">
        <v>1057706</v>
      </c>
    </row>
    <row r="694" spans="1:6" x14ac:dyDescent="0.2">
      <c r="A694" s="684">
        <v>4</v>
      </c>
      <c r="B694" s="285" t="s">
        <v>2785</v>
      </c>
      <c r="C694" s="860"/>
      <c r="D694" s="267">
        <v>1</v>
      </c>
      <c r="E694" s="289">
        <v>1</v>
      </c>
      <c r="F694" s="290">
        <v>1057706</v>
      </c>
    </row>
    <row r="695" spans="1:6" x14ac:dyDescent="0.2">
      <c r="A695" s="316"/>
      <c r="B695" s="263" t="s">
        <v>2786</v>
      </c>
      <c r="C695" s="564"/>
      <c r="D695" s="264"/>
      <c r="E695" s="264"/>
      <c r="F695" s="265">
        <v>17134846</v>
      </c>
    </row>
    <row r="696" spans="1:6" x14ac:dyDescent="0.2">
      <c r="A696" s="684">
        <v>1</v>
      </c>
      <c r="B696" s="285" t="s">
        <v>2787</v>
      </c>
      <c r="C696" s="860" t="s">
        <v>5023</v>
      </c>
      <c r="D696" s="267">
        <v>0.5</v>
      </c>
      <c r="E696" s="286">
        <v>0.6</v>
      </c>
      <c r="F696" s="287">
        <v>317312</v>
      </c>
    </row>
    <row r="697" spans="1:6" x14ac:dyDescent="0.2">
      <c r="A697" s="684">
        <v>2</v>
      </c>
      <c r="B697" s="285" t="s">
        <v>2788</v>
      </c>
      <c r="C697" s="860"/>
      <c r="D697" s="267">
        <v>0.5</v>
      </c>
      <c r="E697" s="286">
        <v>0.6</v>
      </c>
      <c r="F697" s="287">
        <v>317312</v>
      </c>
    </row>
    <row r="698" spans="1:6" x14ac:dyDescent="0.2">
      <c r="A698" s="684">
        <v>3</v>
      </c>
      <c r="B698" s="285" t="s">
        <v>2789</v>
      </c>
      <c r="C698" s="860"/>
      <c r="D698" s="267">
        <v>0.5</v>
      </c>
      <c r="E698" s="286">
        <v>0.6</v>
      </c>
      <c r="F698" s="287">
        <v>317312</v>
      </c>
    </row>
    <row r="699" spans="1:6" x14ac:dyDescent="0.2">
      <c r="A699" s="684">
        <v>4</v>
      </c>
      <c r="B699" s="285" t="s">
        <v>2790</v>
      </c>
      <c r="C699" s="860"/>
      <c r="D699" s="267">
        <v>0.5</v>
      </c>
      <c r="E699" s="286">
        <v>0.6</v>
      </c>
      <c r="F699" s="287">
        <v>317312</v>
      </c>
    </row>
    <row r="700" spans="1:6" x14ac:dyDescent="0.2">
      <c r="A700" s="684">
        <v>5</v>
      </c>
      <c r="B700" s="285" t="s">
        <v>2791</v>
      </c>
      <c r="C700" s="860"/>
      <c r="D700" s="267">
        <v>0.5</v>
      </c>
      <c r="E700" s="286">
        <v>0.6</v>
      </c>
      <c r="F700" s="287">
        <v>317312</v>
      </c>
    </row>
    <row r="701" spans="1:6" x14ac:dyDescent="0.2">
      <c r="A701" s="684">
        <v>6</v>
      </c>
      <c r="B701" s="285" t="s">
        <v>2792</v>
      </c>
      <c r="C701" s="860"/>
      <c r="D701" s="267">
        <v>0.5</v>
      </c>
      <c r="E701" s="286">
        <v>0.6</v>
      </c>
      <c r="F701" s="287">
        <v>317312</v>
      </c>
    </row>
    <row r="702" spans="1:6" x14ac:dyDescent="0.2">
      <c r="A702" s="684">
        <v>7</v>
      </c>
      <c r="B702" s="285" t="s">
        <v>2793</v>
      </c>
      <c r="C702" s="860"/>
      <c r="D702" s="267">
        <v>0.5</v>
      </c>
      <c r="E702" s="286">
        <v>0.6</v>
      </c>
      <c r="F702" s="287">
        <v>317312</v>
      </c>
    </row>
    <row r="703" spans="1:6" x14ac:dyDescent="0.2">
      <c r="A703" s="684">
        <v>8</v>
      </c>
      <c r="B703" s="285" t="s">
        <v>2794</v>
      </c>
      <c r="C703" s="860"/>
      <c r="D703" s="267">
        <v>0.5</v>
      </c>
      <c r="E703" s="286">
        <v>0.6</v>
      </c>
      <c r="F703" s="287">
        <v>317312</v>
      </c>
    </row>
    <row r="704" spans="1:6" x14ac:dyDescent="0.2">
      <c r="A704" s="684">
        <v>9</v>
      </c>
      <c r="B704" s="285" t="s">
        <v>2795</v>
      </c>
      <c r="C704" s="860" t="s">
        <v>5024</v>
      </c>
      <c r="D704" s="267">
        <v>1</v>
      </c>
      <c r="E704" s="286">
        <v>0.6</v>
      </c>
      <c r="F704" s="287">
        <v>634624</v>
      </c>
    </row>
    <row r="705" spans="1:6" x14ac:dyDescent="0.2">
      <c r="A705" s="684">
        <v>10</v>
      </c>
      <c r="B705" s="285" t="s">
        <v>2796</v>
      </c>
      <c r="C705" s="860"/>
      <c r="D705" s="267">
        <v>1</v>
      </c>
      <c r="E705" s="286">
        <v>1</v>
      </c>
      <c r="F705" s="287">
        <v>1057706</v>
      </c>
    </row>
    <row r="706" spans="1:6" x14ac:dyDescent="0.2">
      <c r="A706" s="684">
        <v>11</v>
      </c>
      <c r="B706" s="285" t="s">
        <v>2797</v>
      </c>
      <c r="C706" s="860"/>
      <c r="D706" s="267">
        <v>1</v>
      </c>
      <c r="E706" s="286">
        <v>0.6</v>
      </c>
      <c r="F706" s="287">
        <v>634624</v>
      </c>
    </row>
    <row r="707" spans="1:6" x14ac:dyDescent="0.2">
      <c r="A707" s="684">
        <v>12</v>
      </c>
      <c r="B707" s="285" t="s">
        <v>2798</v>
      </c>
      <c r="C707" s="860"/>
      <c r="D707" s="267">
        <v>1</v>
      </c>
      <c r="E707" s="286">
        <v>0.6</v>
      </c>
      <c r="F707" s="287">
        <v>634624</v>
      </c>
    </row>
    <row r="708" spans="1:6" x14ac:dyDescent="0.2">
      <c r="A708" s="684">
        <v>13</v>
      </c>
      <c r="B708" s="285" t="s">
        <v>2799</v>
      </c>
      <c r="C708" s="860"/>
      <c r="D708" s="267">
        <v>1</v>
      </c>
      <c r="E708" s="286">
        <v>0.6</v>
      </c>
      <c r="F708" s="287">
        <v>634624</v>
      </c>
    </row>
    <row r="709" spans="1:6" x14ac:dyDescent="0.2">
      <c r="A709" s="684">
        <v>14</v>
      </c>
      <c r="B709" s="285" t="s">
        <v>2800</v>
      </c>
      <c r="C709" s="860"/>
      <c r="D709" s="267">
        <v>1</v>
      </c>
      <c r="E709" s="286">
        <v>0.6</v>
      </c>
      <c r="F709" s="287">
        <v>634624</v>
      </c>
    </row>
    <row r="710" spans="1:6" x14ac:dyDescent="0.2">
      <c r="A710" s="684">
        <v>15</v>
      </c>
      <c r="B710" s="285" t="s">
        <v>2801</v>
      </c>
      <c r="C710" s="860"/>
      <c r="D710" s="267">
        <v>1</v>
      </c>
      <c r="E710" s="286">
        <v>0.6</v>
      </c>
      <c r="F710" s="287">
        <v>634624</v>
      </c>
    </row>
    <row r="711" spans="1:6" x14ac:dyDescent="0.2">
      <c r="A711" s="684">
        <v>16</v>
      </c>
      <c r="B711" s="285" t="s">
        <v>2802</v>
      </c>
      <c r="C711" s="860"/>
      <c r="D711" s="267">
        <v>1</v>
      </c>
      <c r="E711" s="286">
        <v>0.6</v>
      </c>
      <c r="F711" s="287">
        <v>634624</v>
      </c>
    </row>
    <row r="712" spans="1:6" x14ac:dyDescent="0.2">
      <c r="A712" s="684">
        <v>17</v>
      </c>
      <c r="B712" s="285" t="s">
        <v>2461</v>
      </c>
      <c r="C712" s="860"/>
      <c r="D712" s="267">
        <v>1</v>
      </c>
      <c r="E712" s="286">
        <v>0.6</v>
      </c>
      <c r="F712" s="287">
        <v>634624</v>
      </c>
    </row>
    <row r="713" spans="1:6" x14ac:dyDescent="0.2">
      <c r="A713" s="684">
        <v>18</v>
      </c>
      <c r="B713" s="285" t="s">
        <v>2535</v>
      </c>
      <c r="C713" s="860"/>
      <c r="D713" s="267">
        <v>1</v>
      </c>
      <c r="E713" s="286">
        <v>0.6</v>
      </c>
      <c r="F713" s="287">
        <v>634624</v>
      </c>
    </row>
    <row r="714" spans="1:6" x14ac:dyDescent="0.2">
      <c r="A714" s="684">
        <v>19</v>
      </c>
      <c r="B714" s="285" t="s">
        <v>2803</v>
      </c>
      <c r="C714" s="860"/>
      <c r="D714" s="267">
        <v>1</v>
      </c>
      <c r="E714" s="286">
        <v>0.6</v>
      </c>
      <c r="F714" s="287">
        <v>634624</v>
      </c>
    </row>
    <row r="715" spans="1:6" x14ac:dyDescent="0.2">
      <c r="A715" s="684">
        <v>20</v>
      </c>
      <c r="B715" s="285" t="s">
        <v>2804</v>
      </c>
      <c r="C715" s="860"/>
      <c r="D715" s="267">
        <v>1</v>
      </c>
      <c r="E715" s="286">
        <v>0.6</v>
      </c>
      <c r="F715" s="287">
        <v>634624</v>
      </c>
    </row>
    <row r="716" spans="1:6" x14ac:dyDescent="0.2">
      <c r="A716" s="684">
        <v>21</v>
      </c>
      <c r="B716" s="288" t="s">
        <v>2805</v>
      </c>
      <c r="C716" s="860"/>
      <c r="D716" s="267">
        <v>1</v>
      </c>
      <c r="E716" s="289">
        <v>0.6</v>
      </c>
      <c r="F716" s="290">
        <v>634624</v>
      </c>
    </row>
    <row r="717" spans="1:6" x14ac:dyDescent="0.2">
      <c r="A717" s="684">
        <v>22</v>
      </c>
      <c r="B717" s="285" t="s">
        <v>2705</v>
      </c>
      <c r="C717" s="860"/>
      <c r="D717" s="267">
        <v>1</v>
      </c>
      <c r="E717" s="286">
        <v>0.6</v>
      </c>
      <c r="F717" s="287">
        <v>634624</v>
      </c>
    </row>
    <row r="718" spans="1:6" x14ac:dyDescent="0.2">
      <c r="A718" s="684">
        <v>23</v>
      </c>
      <c r="B718" s="285" t="s">
        <v>2806</v>
      </c>
      <c r="C718" s="860"/>
      <c r="D718" s="267">
        <v>1</v>
      </c>
      <c r="E718" s="286">
        <v>1</v>
      </c>
      <c r="F718" s="287">
        <v>1057706</v>
      </c>
    </row>
    <row r="719" spans="1:6" x14ac:dyDescent="0.2">
      <c r="A719" s="684">
        <v>24</v>
      </c>
      <c r="B719" s="285" t="s">
        <v>2807</v>
      </c>
      <c r="C719" s="860"/>
      <c r="D719" s="267">
        <v>1</v>
      </c>
      <c r="E719" s="286">
        <v>1</v>
      </c>
      <c r="F719" s="287">
        <v>1057706</v>
      </c>
    </row>
    <row r="720" spans="1:6" x14ac:dyDescent="0.2">
      <c r="A720" s="684">
        <v>25</v>
      </c>
      <c r="B720" s="285" t="s">
        <v>2808</v>
      </c>
      <c r="C720" s="860"/>
      <c r="D720" s="267">
        <v>1</v>
      </c>
      <c r="E720" s="286">
        <v>0.6</v>
      </c>
      <c r="F720" s="287">
        <v>634624</v>
      </c>
    </row>
    <row r="721" spans="1:6" x14ac:dyDescent="0.2">
      <c r="A721" s="684">
        <v>26</v>
      </c>
      <c r="B721" s="288" t="s">
        <v>2809</v>
      </c>
      <c r="C721" s="860"/>
      <c r="D721" s="267">
        <v>1</v>
      </c>
      <c r="E721" s="289">
        <v>0.6</v>
      </c>
      <c r="F721" s="290">
        <v>634624</v>
      </c>
    </row>
    <row r="722" spans="1:6" x14ac:dyDescent="0.2">
      <c r="A722" s="684">
        <v>27</v>
      </c>
      <c r="B722" s="285" t="s">
        <v>2810</v>
      </c>
      <c r="C722" s="860"/>
      <c r="D722" s="267">
        <v>1</v>
      </c>
      <c r="E722" s="286">
        <v>0.6</v>
      </c>
      <c r="F722" s="287">
        <v>634624</v>
      </c>
    </row>
    <row r="723" spans="1:6" x14ac:dyDescent="0.2">
      <c r="A723" s="684">
        <v>28</v>
      </c>
      <c r="B723" s="288" t="s">
        <v>2811</v>
      </c>
      <c r="C723" s="860"/>
      <c r="D723" s="267">
        <v>1</v>
      </c>
      <c r="E723" s="289">
        <v>0.6</v>
      </c>
      <c r="F723" s="290">
        <v>634624</v>
      </c>
    </row>
    <row r="724" spans="1:6" x14ac:dyDescent="0.2">
      <c r="A724" s="684">
        <v>29</v>
      </c>
      <c r="B724" s="285" t="s">
        <v>2812</v>
      </c>
      <c r="C724" s="860"/>
      <c r="D724" s="267">
        <v>1</v>
      </c>
      <c r="E724" s="286">
        <v>0.6</v>
      </c>
      <c r="F724" s="287">
        <v>634624</v>
      </c>
    </row>
    <row r="725" spans="1:6" x14ac:dyDescent="0.2">
      <c r="A725" s="316"/>
      <c r="B725" s="263" t="s">
        <v>2813</v>
      </c>
      <c r="C725" s="564"/>
      <c r="D725" s="264"/>
      <c r="E725" s="264"/>
      <c r="F725" s="265">
        <v>20519508</v>
      </c>
    </row>
    <row r="726" spans="1:6" x14ac:dyDescent="0.2">
      <c r="A726" s="690">
        <v>1</v>
      </c>
      <c r="B726" s="297" t="s">
        <v>2814</v>
      </c>
      <c r="C726" s="854" t="s">
        <v>5023</v>
      </c>
      <c r="D726" s="267">
        <v>0.5</v>
      </c>
      <c r="E726" s="270">
        <v>0.6</v>
      </c>
      <c r="F726" s="271">
        <v>317312</v>
      </c>
    </row>
    <row r="727" spans="1:6" x14ac:dyDescent="0.2">
      <c r="A727" s="690">
        <v>2</v>
      </c>
      <c r="B727" s="303" t="s">
        <v>2815</v>
      </c>
      <c r="C727" s="854"/>
      <c r="D727" s="267">
        <v>0.5</v>
      </c>
      <c r="E727" s="267">
        <v>0.6</v>
      </c>
      <c r="F727" s="268">
        <v>317312</v>
      </c>
    </row>
    <row r="728" spans="1:6" x14ac:dyDescent="0.2">
      <c r="A728" s="690">
        <v>3</v>
      </c>
      <c r="B728" s="303" t="s">
        <v>2816</v>
      </c>
      <c r="C728" s="854"/>
      <c r="D728" s="267">
        <v>0.5</v>
      </c>
      <c r="E728" s="267">
        <v>0.6</v>
      </c>
      <c r="F728" s="268">
        <v>317312</v>
      </c>
    </row>
    <row r="729" spans="1:6" x14ac:dyDescent="0.2">
      <c r="A729" s="690">
        <v>4</v>
      </c>
      <c r="B729" s="303" t="s">
        <v>2817</v>
      </c>
      <c r="C729" s="854"/>
      <c r="D729" s="267">
        <v>0.5</v>
      </c>
      <c r="E729" s="267">
        <v>0.6</v>
      </c>
      <c r="F729" s="268">
        <v>317312</v>
      </c>
    </row>
    <row r="730" spans="1:6" x14ac:dyDescent="0.2">
      <c r="A730" s="690">
        <v>5</v>
      </c>
      <c r="B730" s="303" t="s">
        <v>2818</v>
      </c>
      <c r="C730" s="864" t="s">
        <v>5024</v>
      </c>
      <c r="D730" s="267">
        <v>1</v>
      </c>
      <c r="E730" s="267">
        <v>0.6</v>
      </c>
      <c r="F730" s="268">
        <v>634624</v>
      </c>
    </row>
    <row r="731" spans="1:6" x14ac:dyDescent="0.2">
      <c r="A731" s="690">
        <v>6</v>
      </c>
      <c r="B731" s="303" t="s">
        <v>2819</v>
      </c>
      <c r="C731" s="864"/>
      <c r="D731" s="267">
        <v>1</v>
      </c>
      <c r="E731" s="267">
        <v>0.6</v>
      </c>
      <c r="F731" s="268">
        <v>634624</v>
      </c>
    </row>
    <row r="732" spans="1:6" x14ac:dyDescent="0.2">
      <c r="A732" s="690">
        <v>7</v>
      </c>
      <c r="B732" s="303" t="s">
        <v>2820</v>
      </c>
      <c r="C732" s="864"/>
      <c r="D732" s="267">
        <v>1</v>
      </c>
      <c r="E732" s="267">
        <v>0.6</v>
      </c>
      <c r="F732" s="268">
        <v>634624</v>
      </c>
    </row>
    <row r="733" spans="1:6" x14ac:dyDescent="0.2">
      <c r="A733" s="690">
        <v>8</v>
      </c>
      <c r="B733" s="298" t="s">
        <v>2821</v>
      </c>
      <c r="C733" s="864"/>
      <c r="D733" s="267">
        <v>1</v>
      </c>
      <c r="E733" s="267">
        <v>0.6</v>
      </c>
      <c r="F733" s="268">
        <v>634624</v>
      </c>
    </row>
    <row r="734" spans="1:6" x14ac:dyDescent="0.2">
      <c r="A734" s="690">
        <v>9</v>
      </c>
      <c r="B734" s="297" t="s">
        <v>2822</v>
      </c>
      <c r="C734" s="864"/>
      <c r="D734" s="267">
        <v>1</v>
      </c>
      <c r="E734" s="270">
        <v>0.6</v>
      </c>
      <c r="F734" s="271">
        <v>634624</v>
      </c>
    </row>
    <row r="735" spans="1:6" x14ac:dyDescent="0.2">
      <c r="A735" s="690">
        <v>10</v>
      </c>
      <c r="B735" s="297" t="s">
        <v>2823</v>
      </c>
      <c r="C735" s="864"/>
      <c r="D735" s="267">
        <v>1</v>
      </c>
      <c r="E735" s="270">
        <v>0.6</v>
      </c>
      <c r="F735" s="271">
        <v>634624</v>
      </c>
    </row>
    <row r="736" spans="1:6" x14ac:dyDescent="0.2">
      <c r="A736" s="690">
        <v>11</v>
      </c>
      <c r="B736" s="297" t="s">
        <v>2824</v>
      </c>
      <c r="C736" s="864"/>
      <c r="D736" s="267">
        <v>1</v>
      </c>
      <c r="E736" s="270">
        <v>0.6</v>
      </c>
      <c r="F736" s="271">
        <v>634624</v>
      </c>
    </row>
    <row r="737" spans="1:6" x14ac:dyDescent="0.2">
      <c r="A737" s="690">
        <v>12</v>
      </c>
      <c r="B737" s="297" t="s">
        <v>2825</v>
      </c>
      <c r="C737" s="864"/>
      <c r="D737" s="267">
        <v>1</v>
      </c>
      <c r="E737" s="270">
        <v>0.6</v>
      </c>
      <c r="F737" s="271">
        <v>634624</v>
      </c>
    </row>
    <row r="738" spans="1:6" x14ac:dyDescent="0.2">
      <c r="A738" s="690">
        <v>13</v>
      </c>
      <c r="B738" s="297" t="s">
        <v>2826</v>
      </c>
      <c r="C738" s="864"/>
      <c r="D738" s="267">
        <v>1</v>
      </c>
      <c r="E738" s="270">
        <v>0.6</v>
      </c>
      <c r="F738" s="271">
        <v>634624</v>
      </c>
    </row>
    <row r="739" spans="1:6" x14ac:dyDescent="0.2">
      <c r="A739" s="690">
        <v>14</v>
      </c>
      <c r="B739" s="297" t="s">
        <v>2827</v>
      </c>
      <c r="C739" s="864"/>
      <c r="D739" s="267">
        <v>1</v>
      </c>
      <c r="E739" s="270">
        <v>0.6</v>
      </c>
      <c r="F739" s="271">
        <v>634624</v>
      </c>
    </row>
    <row r="740" spans="1:6" x14ac:dyDescent="0.2">
      <c r="A740" s="690">
        <v>15</v>
      </c>
      <c r="B740" s="297" t="s">
        <v>2828</v>
      </c>
      <c r="C740" s="864"/>
      <c r="D740" s="267">
        <v>1</v>
      </c>
      <c r="E740" s="270">
        <v>0.6</v>
      </c>
      <c r="F740" s="271">
        <v>634624</v>
      </c>
    </row>
    <row r="741" spans="1:6" x14ac:dyDescent="0.2">
      <c r="A741" s="690">
        <v>16</v>
      </c>
      <c r="B741" s="303" t="s">
        <v>2829</v>
      </c>
      <c r="C741" s="864"/>
      <c r="D741" s="267">
        <v>1</v>
      </c>
      <c r="E741" s="267">
        <v>0.6</v>
      </c>
      <c r="F741" s="268">
        <v>634624</v>
      </c>
    </row>
    <row r="742" spans="1:6" x14ac:dyDescent="0.2">
      <c r="A742" s="690">
        <v>17</v>
      </c>
      <c r="B742" s="297" t="s">
        <v>2830</v>
      </c>
      <c r="C742" s="864"/>
      <c r="D742" s="267">
        <v>1</v>
      </c>
      <c r="E742" s="270">
        <v>0.6</v>
      </c>
      <c r="F742" s="271">
        <v>634624</v>
      </c>
    </row>
    <row r="743" spans="1:6" x14ac:dyDescent="0.2">
      <c r="A743" s="690">
        <v>18</v>
      </c>
      <c r="B743" s="303" t="s">
        <v>2831</v>
      </c>
      <c r="C743" s="864"/>
      <c r="D743" s="267">
        <v>1</v>
      </c>
      <c r="E743" s="267">
        <v>0.6</v>
      </c>
      <c r="F743" s="268">
        <v>634624</v>
      </c>
    </row>
    <row r="744" spans="1:6" x14ac:dyDescent="0.2">
      <c r="A744" s="690">
        <v>19</v>
      </c>
      <c r="B744" s="297" t="s">
        <v>2832</v>
      </c>
      <c r="C744" s="864"/>
      <c r="D744" s="267">
        <v>1</v>
      </c>
      <c r="E744" s="270">
        <v>0.6</v>
      </c>
      <c r="F744" s="271">
        <v>634624</v>
      </c>
    </row>
    <row r="745" spans="1:6" ht="25.5" x14ac:dyDescent="0.2">
      <c r="A745" s="690">
        <v>20</v>
      </c>
      <c r="B745" s="147" t="s">
        <v>2833</v>
      </c>
      <c r="C745" s="864"/>
      <c r="D745" s="267">
        <v>1</v>
      </c>
      <c r="E745" s="273">
        <v>0.6</v>
      </c>
      <c r="F745" s="274">
        <v>634624</v>
      </c>
    </row>
    <row r="746" spans="1:6" x14ac:dyDescent="0.2">
      <c r="A746" s="690">
        <v>21</v>
      </c>
      <c r="B746" s="297" t="s">
        <v>2834</v>
      </c>
      <c r="C746" s="864"/>
      <c r="D746" s="267">
        <v>1</v>
      </c>
      <c r="E746" s="270">
        <v>0.6</v>
      </c>
      <c r="F746" s="271">
        <v>634624</v>
      </c>
    </row>
    <row r="747" spans="1:6" x14ac:dyDescent="0.2">
      <c r="A747" s="690">
        <v>22</v>
      </c>
      <c r="B747" s="297" t="s">
        <v>2835</v>
      </c>
      <c r="C747" s="864"/>
      <c r="D747" s="267">
        <v>1</v>
      </c>
      <c r="E747" s="270">
        <v>0.6</v>
      </c>
      <c r="F747" s="271">
        <v>634624</v>
      </c>
    </row>
    <row r="748" spans="1:6" x14ac:dyDescent="0.2">
      <c r="A748" s="690">
        <v>23</v>
      </c>
      <c r="B748" s="303" t="s">
        <v>2133</v>
      </c>
      <c r="C748" s="864"/>
      <c r="D748" s="267">
        <v>1</v>
      </c>
      <c r="E748" s="267">
        <v>0.6</v>
      </c>
      <c r="F748" s="268">
        <v>634624</v>
      </c>
    </row>
    <row r="749" spans="1:6" x14ac:dyDescent="0.2">
      <c r="A749" s="690">
        <v>24</v>
      </c>
      <c r="B749" s="297" t="s">
        <v>2836</v>
      </c>
      <c r="C749" s="864"/>
      <c r="D749" s="267">
        <v>1</v>
      </c>
      <c r="E749" s="270">
        <v>0.6</v>
      </c>
      <c r="F749" s="271">
        <v>634624</v>
      </c>
    </row>
    <row r="750" spans="1:6" x14ac:dyDescent="0.2">
      <c r="A750" s="690">
        <v>25</v>
      </c>
      <c r="B750" s="297" t="s">
        <v>2837</v>
      </c>
      <c r="C750" s="864"/>
      <c r="D750" s="267">
        <v>1</v>
      </c>
      <c r="E750" s="270">
        <v>0.6</v>
      </c>
      <c r="F750" s="271">
        <v>634624</v>
      </c>
    </row>
    <row r="751" spans="1:6" x14ac:dyDescent="0.2">
      <c r="A751" s="690">
        <v>26</v>
      </c>
      <c r="B751" s="297" t="s">
        <v>2838</v>
      </c>
      <c r="C751" s="864"/>
      <c r="D751" s="267">
        <v>1</v>
      </c>
      <c r="E751" s="270">
        <v>0.6</v>
      </c>
      <c r="F751" s="271">
        <v>634624</v>
      </c>
    </row>
    <row r="752" spans="1:6" x14ac:dyDescent="0.2">
      <c r="A752" s="690">
        <v>27</v>
      </c>
      <c r="B752" s="303" t="s">
        <v>2839</v>
      </c>
      <c r="C752" s="864"/>
      <c r="D752" s="267">
        <v>1</v>
      </c>
      <c r="E752" s="267">
        <v>0.6</v>
      </c>
      <c r="F752" s="268">
        <v>634624</v>
      </c>
    </row>
    <row r="753" spans="1:6" x14ac:dyDescent="0.2">
      <c r="A753" s="690">
        <v>28</v>
      </c>
      <c r="B753" s="297" t="s">
        <v>2840</v>
      </c>
      <c r="C753" s="864"/>
      <c r="D753" s="267">
        <v>1</v>
      </c>
      <c r="E753" s="270">
        <v>0.6</v>
      </c>
      <c r="F753" s="271">
        <v>634624</v>
      </c>
    </row>
    <row r="754" spans="1:6" x14ac:dyDescent="0.2">
      <c r="A754" s="690">
        <v>29</v>
      </c>
      <c r="B754" s="303" t="s">
        <v>2841</v>
      </c>
      <c r="C754" s="864"/>
      <c r="D754" s="267">
        <v>1</v>
      </c>
      <c r="E754" s="267">
        <v>1</v>
      </c>
      <c r="F754" s="268">
        <v>1057706</v>
      </c>
    </row>
    <row r="755" spans="1:6" x14ac:dyDescent="0.2">
      <c r="A755" s="690">
        <v>30</v>
      </c>
      <c r="B755" s="298" t="s">
        <v>2842</v>
      </c>
      <c r="C755" s="864"/>
      <c r="D755" s="267">
        <v>1</v>
      </c>
      <c r="E755" s="267">
        <v>0.6</v>
      </c>
      <c r="F755" s="268">
        <v>634624</v>
      </c>
    </row>
    <row r="756" spans="1:6" x14ac:dyDescent="0.2">
      <c r="A756" s="690">
        <v>31</v>
      </c>
      <c r="B756" s="303" t="s">
        <v>2843</v>
      </c>
      <c r="C756" s="864"/>
      <c r="D756" s="267">
        <v>1</v>
      </c>
      <c r="E756" s="267">
        <v>0.6</v>
      </c>
      <c r="F756" s="268">
        <v>634624</v>
      </c>
    </row>
    <row r="757" spans="1:6" x14ac:dyDescent="0.2">
      <c r="A757" s="690">
        <v>32</v>
      </c>
      <c r="B757" s="297" t="s">
        <v>2395</v>
      </c>
      <c r="C757" s="864"/>
      <c r="D757" s="267">
        <v>1</v>
      </c>
      <c r="E757" s="270">
        <v>1</v>
      </c>
      <c r="F757" s="271">
        <v>1057706</v>
      </c>
    </row>
    <row r="758" spans="1:6" x14ac:dyDescent="0.2">
      <c r="A758" s="690">
        <v>33</v>
      </c>
      <c r="B758" s="297" t="s">
        <v>2844</v>
      </c>
      <c r="C758" s="864"/>
      <c r="D758" s="267">
        <v>1</v>
      </c>
      <c r="E758" s="270">
        <v>0.6</v>
      </c>
      <c r="F758" s="271">
        <v>634624</v>
      </c>
    </row>
    <row r="759" spans="1:6" x14ac:dyDescent="0.2">
      <c r="A759" s="316"/>
      <c r="B759" s="263" t="s">
        <v>2845</v>
      </c>
      <c r="C759" s="564"/>
      <c r="D759" s="264"/>
      <c r="E759" s="264"/>
      <c r="F759" s="265">
        <v>16255262</v>
      </c>
    </row>
    <row r="760" spans="1:6" x14ac:dyDescent="0.2">
      <c r="A760" s="683">
        <v>1</v>
      </c>
      <c r="B760" s="288" t="s">
        <v>2846</v>
      </c>
      <c r="C760" s="862" t="s">
        <v>5023</v>
      </c>
      <c r="D760" s="267">
        <v>0.5</v>
      </c>
      <c r="E760" s="289">
        <v>0.6</v>
      </c>
      <c r="F760" s="290">
        <v>317312</v>
      </c>
    </row>
    <row r="761" spans="1:6" x14ac:dyDescent="0.2">
      <c r="A761" s="683">
        <v>2</v>
      </c>
      <c r="B761" s="288" t="s">
        <v>2847</v>
      </c>
      <c r="C761" s="862"/>
      <c r="D761" s="267">
        <v>0.5</v>
      </c>
      <c r="E761" s="289">
        <v>0.6</v>
      </c>
      <c r="F761" s="290">
        <v>317312</v>
      </c>
    </row>
    <row r="762" spans="1:6" x14ac:dyDescent="0.2">
      <c r="A762" s="683">
        <v>3</v>
      </c>
      <c r="B762" s="288" t="s">
        <v>2848</v>
      </c>
      <c r="C762" s="862" t="s">
        <v>5024</v>
      </c>
      <c r="D762" s="267">
        <v>1</v>
      </c>
      <c r="E762" s="289">
        <v>0.6</v>
      </c>
      <c r="F762" s="290">
        <v>634624</v>
      </c>
    </row>
    <row r="763" spans="1:6" x14ac:dyDescent="0.2">
      <c r="A763" s="683">
        <v>4</v>
      </c>
      <c r="B763" s="288" t="s">
        <v>2849</v>
      </c>
      <c r="C763" s="862"/>
      <c r="D763" s="267">
        <v>1</v>
      </c>
      <c r="E763" s="289">
        <v>0.6</v>
      </c>
      <c r="F763" s="290">
        <v>634624</v>
      </c>
    </row>
    <row r="764" spans="1:6" x14ac:dyDescent="0.2">
      <c r="A764" s="683">
        <v>5</v>
      </c>
      <c r="B764" s="285" t="s">
        <v>2850</v>
      </c>
      <c r="C764" s="862"/>
      <c r="D764" s="267">
        <v>1</v>
      </c>
      <c r="E764" s="286">
        <v>0.6</v>
      </c>
      <c r="F764" s="287">
        <v>634624</v>
      </c>
    </row>
    <row r="765" spans="1:6" x14ac:dyDescent="0.2">
      <c r="A765" s="683">
        <v>6</v>
      </c>
      <c r="B765" s="288" t="s">
        <v>2851</v>
      </c>
      <c r="C765" s="862"/>
      <c r="D765" s="267">
        <v>1</v>
      </c>
      <c r="E765" s="289">
        <v>0.6</v>
      </c>
      <c r="F765" s="290">
        <v>634624</v>
      </c>
    </row>
    <row r="766" spans="1:6" x14ac:dyDescent="0.2">
      <c r="A766" s="683">
        <v>7</v>
      </c>
      <c r="B766" s="288" t="s">
        <v>2852</v>
      </c>
      <c r="C766" s="862"/>
      <c r="D766" s="267">
        <v>1</v>
      </c>
      <c r="E766" s="289">
        <v>0.6</v>
      </c>
      <c r="F766" s="290">
        <v>634624</v>
      </c>
    </row>
    <row r="767" spans="1:6" x14ac:dyDescent="0.2">
      <c r="A767" s="683">
        <v>8</v>
      </c>
      <c r="B767" s="288" t="s">
        <v>2853</v>
      </c>
      <c r="C767" s="862"/>
      <c r="D767" s="267">
        <v>1</v>
      </c>
      <c r="E767" s="289">
        <v>0.6</v>
      </c>
      <c r="F767" s="290">
        <v>634624</v>
      </c>
    </row>
    <row r="768" spans="1:6" x14ac:dyDescent="0.2">
      <c r="A768" s="683">
        <v>9</v>
      </c>
      <c r="B768" s="288" t="s">
        <v>2854</v>
      </c>
      <c r="C768" s="862"/>
      <c r="D768" s="267">
        <v>1</v>
      </c>
      <c r="E768" s="289">
        <v>0.6</v>
      </c>
      <c r="F768" s="290">
        <v>634624</v>
      </c>
    </row>
    <row r="769" spans="1:6" x14ac:dyDescent="0.2">
      <c r="A769" s="683">
        <v>10</v>
      </c>
      <c r="B769" s="288" t="s">
        <v>2855</v>
      </c>
      <c r="C769" s="862"/>
      <c r="D769" s="267">
        <v>1</v>
      </c>
      <c r="E769" s="289">
        <v>0.6</v>
      </c>
      <c r="F769" s="290">
        <v>634624</v>
      </c>
    </row>
    <row r="770" spans="1:6" x14ac:dyDescent="0.2">
      <c r="A770" s="683">
        <v>11</v>
      </c>
      <c r="B770" s="288" t="s">
        <v>2856</v>
      </c>
      <c r="C770" s="862"/>
      <c r="D770" s="267">
        <v>1</v>
      </c>
      <c r="E770" s="289">
        <v>0.6</v>
      </c>
      <c r="F770" s="290">
        <v>634624</v>
      </c>
    </row>
    <row r="771" spans="1:6" x14ac:dyDescent="0.2">
      <c r="A771" s="683">
        <v>12</v>
      </c>
      <c r="B771" s="288" t="s">
        <v>2857</v>
      </c>
      <c r="C771" s="862"/>
      <c r="D771" s="267">
        <v>1</v>
      </c>
      <c r="E771" s="289">
        <v>0.6</v>
      </c>
      <c r="F771" s="290">
        <v>634624</v>
      </c>
    </row>
    <row r="772" spans="1:6" x14ac:dyDescent="0.2">
      <c r="A772" s="683">
        <v>13</v>
      </c>
      <c r="B772" s="288" t="s">
        <v>2858</v>
      </c>
      <c r="C772" s="862"/>
      <c r="D772" s="267">
        <v>1</v>
      </c>
      <c r="E772" s="289">
        <v>0.6</v>
      </c>
      <c r="F772" s="290">
        <v>634624</v>
      </c>
    </row>
    <row r="773" spans="1:6" x14ac:dyDescent="0.2">
      <c r="A773" s="683">
        <v>14</v>
      </c>
      <c r="B773" s="285" t="s">
        <v>2859</v>
      </c>
      <c r="C773" s="862"/>
      <c r="D773" s="267">
        <v>1</v>
      </c>
      <c r="E773" s="289">
        <v>1</v>
      </c>
      <c r="F773" s="290">
        <v>1057706</v>
      </c>
    </row>
    <row r="774" spans="1:6" x14ac:dyDescent="0.2">
      <c r="A774" s="683">
        <v>15</v>
      </c>
      <c r="B774" s="288" t="s">
        <v>2860</v>
      </c>
      <c r="C774" s="862"/>
      <c r="D774" s="267">
        <v>1</v>
      </c>
      <c r="E774" s="289">
        <v>1</v>
      </c>
      <c r="F774" s="290">
        <v>1057706</v>
      </c>
    </row>
    <row r="775" spans="1:6" x14ac:dyDescent="0.2">
      <c r="A775" s="683">
        <v>16</v>
      </c>
      <c r="B775" s="285" t="s">
        <v>2861</v>
      </c>
      <c r="C775" s="862"/>
      <c r="D775" s="267">
        <v>1</v>
      </c>
      <c r="E775" s="289">
        <v>1</v>
      </c>
      <c r="F775" s="290">
        <v>1057706</v>
      </c>
    </row>
    <row r="776" spans="1:6" x14ac:dyDescent="0.2">
      <c r="A776" s="683">
        <v>17</v>
      </c>
      <c r="B776" s="285" t="s">
        <v>2862</v>
      </c>
      <c r="C776" s="862"/>
      <c r="D776" s="267">
        <v>1</v>
      </c>
      <c r="E776" s="289">
        <v>1</v>
      </c>
      <c r="F776" s="290">
        <v>1057706</v>
      </c>
    </row>
    <row r="777" spans="1:6" x14ac:dyDescent="0.2">
      <c r="A777" s="683">
        <v>18</v>
      </c>
      <c r="B777" s="288" t="s">
        <v>2863</v>
      </c>
      <c r="C777" s="862"/>
      <c r="D777" s="267">
        <v>1</v>
      </c>
      <c r="E777" s="289">
        <v>1</v>
      </c>
      <c r="F777" s="290">
        <v>1057706</v>
      </c>
    </row>
    <row r="778" spans="1:6" x14ac:dyDescent="0.2">
      <c r="A778" s="683">
        <v>19</v>
      </c>
      <c r="B778" s="285" t="s">
        <v>2864</v>
      </c>
      <c r="C778" s="860" t="s">
        <v>5025</v>
      </c>
      <c r="D778" s="267">
        <v>1</v>
      </c>
      <c r="E778" s="289">
        <v>1</v>
      </c>
      <c r="F778" s="290">
        <v>1675622</v>
      </c>
    </row>
    <row r="779" spans="1:6" x14ac:dyDescent="0.2">
      <c r="A779" s="683">
        <v>20</v>
      </c>
      <c r="B779" s="285" t="s">
        <v>2865</v>
      </c>
      <c r="C779" s="860"/>
      <c r="D779" s="267">
        <v>1</v>
      </c>
      <c r="E779" s="289">
        <v>1</v>
      </c>
      <c r="F779" s="290">
        <v>1675622</v>
      </c>
    </row>
    <row r="780" spans="1:6" x14ac:dyDescent="0.2">
      <c r="A780" s="316"/>
      <c r="B780" s="263" t="s">
        <v>2866</v>
      </c>
      <c r="C780" s="564"/>
      <c r="D780" s="264"/>
      <c r="E780" s="264"/>
      <c r="F780" s="265">
        <v>12692480</v>
      </c>
    </row>
    <row r="781" spans="1:6" x14ac:dyDescent="0.2">
      <c r="A781" s="684">
        <v>1</v>
      </c>
      <c r="B781" s="288" t="s">
        <v>2837</v>
      </c>
      <c r="C781" s="862" t="s">
        <v>5023</v>
      </c>
      <c r="D781" s="267">
        <v>0.5</v>
      </c>
      <c r="E781" s="289">
        <v>0.6</v>
      </c>
      <c r="F781" s="290">
        <v>317312</v>
      </c>
    </row>
    <row r="782" spans="1:6" x14ac:dyDescent="0.2">
      <c r="A782" s="683">
        <v>2</v>
      </c>
      <c r="B782" s="285" t="s">
        <v>2867</v>
      </c>
      <c r="C782" s="862"/>
      <c r="D782" s="267">
        <v>0.5</v>
      </c>
      <c r="E782" s="286">
        <v>0.6</v>
      </c>
      <c r="F782" s="287">
        <v>317312</v>
      </c>
    </row>
    <row r="783" spans="1:6" x14ac:dyDescent="0.2">
      <c r="A783" s="684">
        <v>3</v>
      </c>
      <c r="B783" s="288" t="s">
        <v>2868</v>
      </c>
      <c r="C783" s="862"/>
      <c r="D783" s="267">
        <v>0.5</v>
      </c>
      <c r="E783" s="289">
        <v>0.6</v>
      </c>
      <c r="F783" s="290">
        <v>317312</v>
      </c>
    </row>
    <row r="784" spans="1:6" x14ac:dyDescent="0.2">
      <c r="A784" s="683">
        <v>4</v>
      </c>
      <c r="B784" s="285" t="s">
        <v>2439</v>
      </c>
      <c r="C784" s="862"/>
      <c r="D784" s="267">
        <v>0.5</v>
      </c>
      <c r="E784" s="286">
        <v>0.6</v>
      </c>
      <c r="F784" s="287">
        <v>317312</v>
      </c>
    </row>
    <row r="785" spans="1:6" x14ac:dyDescent="0.2">
      <c r="A785" s="684">
        <v>5</v>
      </c>
      <c r="B785" s="288" t="s">
        <v>2869</v>
      </c>
      <c r="C785" s="862"/>
      <c r="D785" s="267">
        <v>0.5</v>
      </c>
      <c r="E785" s="289">
        <v>0.6</v>
      </c>
      <c r="F785" s="290">
        <v>317312</v>
      </c>
    </row>
    <row r="786" spans="1:6" x14ac:dyDescent="0.2">
      <c r="A786" s="683">
        <v>6</v>
      </c>
      <c r="B786" s="285" t="s">
        <v>2870</v>
      </c>
      <c r="C786" s="862"/>
      <c r="D786" s="267">
        <v>0.5</v>
      </c>
      <c r="E786" s="286">
        <v>0.6</v>
      </c>
      <c r="F786" s="287">
        <v>317312</v>
      </c>
    </row>
    <row r="787" spans="1:6" x14ac:dyDescent="0.2">
      <c r="A787" s="684">
        <v>7</v>
      </c>
      <c r="B787" s="288" t="s">
        <v>2871</v>
      </c>
      <c r="C787" s="862" t="s">
        <v>5024</v>
      </c>
      <c r="D787" s="267">
        <v>1</v>
      </c>
      <c r="E787" s="289">
        <v>0.6</v>
      </c>
      <c r="F787" s="290">
        <v>634624</v>
      </c>
    </row>
    <row r="788" spans="1:6" x14ac:dyDescent="0.2">
      <c r="A788" s="683">
        <v>8</v>
      </c>
      <c r="B788" s="285" t="s">
        <v>2378</v>
      </c>
      <c r="C788" s="862"/>
      <c r="D788" s="267">
        <v>1</v>
      </c>
      <c r="E788" s="286">
        <v>0.6</v>
      </c>
      <c r="F788" s="287">
        <v>634624</v>
      </c>
    </row>
    <row r="789" spans="1:6" x14ac:dyDescent="0.2">
      <c r="A789" s="684">
        <v>9</v>
      </c>
      <c r="B789" s="285" t="s">
        <v>2872</v>
      </c>
      <c r="C789" s="862"/>
      <c r="D789" s="267">
        <v>1</v>
      </c>
      <c r="E789" s="286">
        <v>0.6</v>
      </c>
      <c r="F789" s="287">
        <v>634624</v>
      </c>
    </row>
    <row r="790" spans="1:6" x14ac:dyDescent="0.2">
      <c r="A790" s="683">
        <v>10</v>
      </c>
      <c r="B790" s="285" t="s">
        <v>2383</v>
      </c>
      <c r="C790" s="862"/>
      <c r="D790" s="267">
        <v>1</v>
      </c>
      <c r="E790" s="286">
        <v>0.6</v>
      </c>
      <c r="F790" s="287">
        <v>634624</v>
      </c>
    </row>
    <row r="791" spans="1:6" x14ac:dyDescent="0.2">
      <c r="A791" s="684">
        <v>11</v>
      </c>
      <c r="B791" s="285" t="s">
        <v>2873</v>
      </c>
      <c r="C791" s="862"/>
      <c r="D791" s="267">
        <v>1</v>
      </c>
      <c r="E791" s="286">
        <v>0.6</v>
      </c>
      <c r="F791" s="287">
        <v>634624</v>
      </c>
    </row>
    <row r="792" spans="1:6" x14ac:dyDescent="0.2">
      <c r="A792" s="683">
        <v>12</v>
      </c>
      <c r="B792" s="285" t="s">
        <v>2709</v>
      </c>
      <c r="C792" s="862"/>
      <c r="D792" s="267">
        <v>1</v>
      </c>
      <c r="E792" s="286">
        <v>0.6</v>
      </c>
      <c r="F792" s="287">
        <v>634624</v>
      </c>
    </row>
    <row r="793" spans="1:6" x14ac:dyDescent="0.2">
      <c r="A793" s="684">
        <v>13</v>
      </c>
      <c r="B793" s="285" t="s">
        <v>2874</v>
      </c>
      <c r="C793" s="862"/>
      <c r="D793" s="267">
        <v>1</v>
      </c>
      <c r="E793" s="286">
        <v>0.6</v>
      </c>
      <c r="F793" s="287">
        <v>634624</v>
      </c>
    </row>
    <row r="794" spans="1:6" x14ac:dyDescent="0.2">
      <c r="A794" s="683">
        <v>14</v>
      </c>
      <c r="B794" s="285" t="s">
        <v>2875</v>
      </c>
      <c r="C794" s="862"/>
      <c r="D794" s="267">
        <v>1</v>
      </c>
      <c r="E794" s="286">
        <v>0.6</v>
      </c>
      <c r="F794" s="287">
        <v>634624</v>
      </c>
    </row>
    <row r="795" spans="1:6" x14ac:dyDescent="0.2">
      <c r="A795" s="684">
        <v>15</v>
      </c>
      <c r="B795" s="285" t="s">
        <v>2876</v>
      </c>
      <c r="C795" s="862"/>
      <c r="D795" s="267">
        <v>1</v>
      </c>
      <c r="E795" s="286">
        <v>0.6</v>
      </c>
      <c r="F795" s="287">
        <v>634624</v>
      </c>
    </row>
    <row r="796" spans="1:6" x14ac:dyDescent="0.2">
      <c r="A796" s="683">
        <v>16</v>
      </c>
      <c r="B796" s="285" t="s">
        <v>2877</v>
      </c>
      <c r="C796" s="862"/>
      <c r="D796" s="267">
        <v>1</v>
      </c>
      <c r="E796" s="286">
        <v>0.6</v>
      </c>
      <c r="F796" s="287">
        <v>634624</v>
      </c>
    </row>
    <row r="797" spans="1:6" x14ac:dyDescent="0.2">
      <c r="A797" s="684">
        <v>17</v>
      </c>
      <c r="B797" s="285" t="s">
        <v>2878</v>
      </c>
      <c r="C797" s="862"/>
      <c r="D797" s="267">
        <v>1</v>
      </c>
      <c r="E797" s="286">
        <v>0.6</v>
      </c>
      <c r="F797" s="287">
        <v>634624</v>
      </c>
    </row>
    <row r="798" spans="1:6" x14ac:dyDescent="0.2">
      <c r="A798" s="683">
        <v>18</v>
      </c>
      <c r="B798" s="285" t="s">
        <v>2879</v>
      </c>
      <c r="C798" s="862"/>
      <c r="D798" s="267">
        <v>1</v>
      </c>
      <c r="E798" s="286">
        <v>0.6</v>
      </c>
      <c r="F798" s="287">
        <v>634624</v>
      </c>
    </row>
    <row r="799" spans="1:6" x14ac:dyDescent="0.2">
      <c r="A799" s="684">
        <v>19</v>
      </c>
      <c r="B799" s="285" t="s">
        <v>2880</v>
      </c>
      <c r="C799" s="862"/>
      <c r="D799" s="267">
        <v>1</v>
      </c>
      <c r="E799" s="286">
        <v>0.6</v>
      </c>
      <c r="F799" s="287">
        <v>634624</v>
      </c>
    </row>
    <row r="800" spans="1:6" x14ac:dyDescent="0.2">
      <c r="A800" s="683">
        <v>20</v>
      </c>
      <c r="B800" s="285" t="s">
        <v>2881</v>
      </c>
      <c r="C800" s="862"/>
      <c r="D800" s="267">
        <v>1</v>
      </c>
      <c r="E800" s="286">
        <v>0.6</v>
      </c>
      <c r="F800" s="287">
        <v>634624</v>
      </c>
    </row>
    <row r="801" spans="1:6" x14ac:dyDescent="0.2">
      <c r="A801" s="684">
        <v>21</v>
      </c>
      <c r="B801" s="285" t="s">
        <v>2882</v>
      </c>
      <c r="C801" s="862"/>
      <c r="D801" s="267">
        <v>1</v>
      </c>
      <c r="E801" s="286">
        <v>0.6</v>
      </c>
      <c r="F801" s="287">
        <v>634624</v>
      </c>
    </row>
    <row r="802" spans="1:6" x14ac:dyDescent="0.2">
      <c r="A802" s="683">
        <v>22</v>
      </c>
      <c r="B802" s="285" t="s">
        <v>2449</v>
      </c>
      <c r="C802" s="862"/>
      <c r="D802" s="267">
        <v>1</v>
      </c>
      <c r="E802" s="286">
        <v>0.6</v>
      </c>
      <c r="F802" s="287">
        <v>634624</v>
      </c>
    </row>
    <row r="803" spans="1:6" x14ac:dyDescent="0.2">
      <c r="A803" s="684">
        <v>23</v>
      </c>
      <c r="B803" s="285" t="s">
        <v>2883</v>
      </c>
      <c r="C803" s="862"/>
      <c r="D803" s="267">
        <v>1</v>
      </c>
      <c r="E803" s="286">
        <v>0.6</v>
      </c>
      <c r="F803" s="287">
        <v>634624</v>
      </c>
    </row>
    <row r="804" spans="1:6" x14ac:dyDescent="0.2">
      <c r="A804" s="316"/>
      <c r="B804" s="263" t="s">
        <v>2884</v>
      </c>
      <c r="C804" s="564"/>
      <c r="D804" s="264"/>
      <c r="E804" s="264"/>
      <c r="F804" s="265">
        <v>19250256</v>
      </c>
    </row>
    <row r="805" spans="1:6" x14ac:dyDescent="0.2">
      <c r="A805" s="683">
        <v>1</v>
      </c>
      <c r="B805" s="304" t="s">
        <v>2885</v>
      </c>
      <c r="C805" s="860" t="s">
        <v>5024</v>
      </c>
      <c r="D805" s="267">
        <v>1</v>
      </c>
      <c r="E805" s="305">
        <v>0.6</v>
      </c>
      <c r="F805" s="306">
        <v>634624</v>
      </c>
    </row>
    <row r="806" spans="1:6" x14ac:dyDescent="0.2">
      <c r="A806" s="683">
        <v>2</v>
      </c>
      <c r="B806" s="307" t="s">
        <v>2886</v>
      </c>
      <c r="C806" s="860"/>
      <c r="D806" s="267">
        <v>1</v>
      </c>
      <c r="E806" s="308">
        <v>0.6</v>
      </c>
      <c r="F806" s="309">
        <v>634624</v>
      </c>
    </row>
    <row r="807" spans="1:6" x14ac:dyDescent="0.2">
      <c r="A807" s="683">
        <v>3</v>
      </c>
      <c r="B807" s="304" t="s">
        <v>2887</v>
      </c>
      <c r="C807" s="860"/>
      <c r="D807" s="267">
        <v>1</v>
      </c>
      <c r="E807" s="305">
        <v>0.6</v>
      </c>
      <c r="F807" s="306">
        <v>634624</v>
      </c>
    </row>
    <row r="808" spans="1:6" x14ac:dyDescent="0.2">
      <c r="A808" s="683">
        <v>4</v>
      </c>
      <c r="B808" s="304" t="s">
        <v>2888</v>
      </c>
      <c r="C808" s="860"/>
      <c r="D808" s="267">
        <v>1</v>
      </c>
      <c r="E808" s="305">
        <v>0.6</v>
      </c>
      <c r="F808" s="306">
        <v>634624</v>
      </c>
    </row>
    <row r="809" spans="1:6" x14ac:dyDescent="0.2">
      <c r="A809" s="683">
        <v>5</v>
      </c>
      <c r="B809" s="307" t="s">
        <v>2889</v>
      </c>
      <c r="C809" s="860"/>
      <c r="D809" s="267">
        <v>1</v>
      </c>
      <c r="E809" s="308">
        <v>0.6</v>
      </c>
      <c r="F809" s="309">
        <v>634624</v>
      </c>
    </row>
    <row r="810" spans="1:6" x14ac:dyDescent="0.2">
      <c r="A810" s="683">
        <v>6</v>
      </c>
      <c r="B810" s="310" t="s">
        <v>2890</v>
      </c>
      <c r="C810" s="860"/>
      <c r="D810" s="267">
        <v>1</v>
      </c>
      <c r="E810" s="311">
        <v>0.6</v>
      </c>
      <c r="F810" s="312">
        <v>634624</v>
      </c>
    </row>
    <row r="811" spans="1:6" x14ac:dyDescent="0.2">
      <c r="A811" s="683">
        <v>7</v>
      </c>
      <c r="B811" s="304" t="s">
        <v>2891</v>
      </c>
      <c r="C811" s="860"/>
      <c r="D811" s="267">
        <v>1</v>
      </c>
      <c r="E811" s="305">
        <v>0.6</v>
      </c>
      <c r="F811" s="306">
        <v>634624</v>
      </c>
    </row>
    <row r="812" spans="1:6" x14ac:dyDescent="0.2">
      <c r="A812" s="683">
        <v>8</v>
      </c>
      <c r="B812" s="307" t="s">
        <v>2892</v>
      </c>
      <c r="C812" s="860"/>
      <c r="D812" s="267">
        <v>1</v>
      </c>
      <c r="E812" s="308">
        <v>0.6</v>
      </c>
      <c r="F812" s="309">
        <v>634624</v>
      </c>
    </row>
    <row r="813" spans="1:6" x14ac:dyDescent="0.2">
      <c r="A813" s="683">
        <v>9</v>
      </c>
      <c r="B813" s="304" t="s">
        <v>2893</v>
      </c>
      <c r="C813" s="860"/>
      <c r="D813" s="267">
        <v>1</v>
      </c>
      <c r="E813" s="305">
        <v>0.6</v>
      </c>
      <c r="F813" s="306">
        <v>634624</v>
      </c>
    </row>
    <row r="814" spans="1:6" x14ac:dyDescent="0.2">
      <c r="A814" s="683">
        <v>10</v>
      </c>
      <c r="B814" s="304" t="s">
        <v>2894</v>
      </c>
      <c r="C814" s="860"/>
      <c r="D814" s="267">
        <v>1</v>
      </c>
      <c r="E814" s="305">
        <v>0.6</v>
      </c>
      <c r="F814" s="306">
        <v>634624</v>
      </c>
    </row>
    <row r="815" spans="1:6" x14ac:dyDescent="0.2">
      <c r="A815" s="683">
        <v>11</v>
      </c>
      <c r="B815" s="313" t="s">
        <v>2895</v>
      </c>
      <c r="C815" s="860"/>
      <c r="D815" s="267">
        <v>1</v>
      </c>
      <c r="E815" s="314">
        <v>0.6</v>
      </c>
      <c r="F815" s="315">
        <v>634624</v>
      </c>
    </row>
    <row r="816" spans="1:6" x14ac:dyDescent="0.2">
      <c r="A816" s="683">
        <v>12</v>
      </c>
      <c r="B816" s="304" t="s">
        <v>2896</v>
      </c>
      <c r="C816" s="860"/>
      <c r="D816" s="267">
        <v>1</v>
      </c>
      <c r="E816" s="305">
        <v>0.6</v>
      </c>
      <c r="F816" s="306">
        <v>634624</v>
      </c>
    </row>
    <row r="817" spans="1:6" x14ac:dyDescent="0.2">
      <c r="A817" s="683">
        <v>13</v>
      </c>
      <c r="B817" s="304" t="s">
        <v>2897</v>
      </c>
      <c r="C817" s="860"/>
      <c r="D817" s="267">
        <v>1</v>
      </c>
      <c r="E817" s="305">
        <v>1</v>
      </c>
      <c r="F817" s="306">
        <v>1057706</v>
      </c>
    </row>
    <row r="818" spans="1:6" x14ac:dyDescent="0.2">
      <c r="A818" s="683">
        <v>14</v>
      </c>
      <c r="B818" s="304" t="s">
        <v>2898</v>
      </c>
      <c r="C818" s="860"/>
      <c r="D818" s="267">
        <v>1</v>
      </c>
      <c r="E818" s="305">
        <v>0.6</v>
      </c>
      <c r="F818" s="306">
        <v>634624</v>
      </c>
    </row>
    <row r="819" spans="1:6" x14ac:dyDescent="0.2">
      <c r="A819" s="683">
        <v>15</v>
      </c>
      <c r="B819" s="304" t="s">
        <v>2899</v>
      </c>
      <c r="C819" s="860"/>
      <c r="D819" s="267">
        <v>1</v>
      </c>
      <c r="E819" s="305">
        <v>0.6</v>
      </c>
      <c r="F819" s="306">
        <v>634624</v>
      </c>
    </row>
    <row r="820" spans="1:6" x14ac:dyDescent="0.2">
      <c r="A820" s="683">
        <v>16</v>
      </c>
      <c r="B820" s="304" t="s">
        <v>2900</v>
      </c>
      <c r="C820" s="860"/>
      <c r="D820" s="267">
        <v>1</v>
      </c>
      <c r="E820" s="305">
        <v>0.6</v>
      </c>
      <c r="F820" s="306">
        <v>634624</v>
      </c>
    </row>
    <row r="821" spans="1:6" x14ac:dyDescent="0.2">
      <c r="A821" s="683">
        <v>17</v>
      </c>
      <c r="B821" s="304" t="s">
        <v>2901</v>
      </c>
      <c r="C821" s="860"/>
      <c r="D821" s="267">
        <v>1</v>
      </c>
      <c r="E821" s="305">
        <v>0.6</v>
      </c>
      <c r="F821" s="306">
        <v>634624</v>
      </c>
    </row>
    <row r="822" spans="1:6" x14ac:dyDescent="0.2">
      <c r="A822" s="683">
        <v>18</v>
      </c>
      <c r="B822" s="304" t="s">
        <v>2902</v>
      </c>
      <c r="C822" s="860"/>
      <c r="D822" s="267">
        <v>1</v>
      </c>
      <c r="E822" s="305">
        <v>1</v>
      </c>
      <c r="F822" s="306">
        <v>1057706</v>
      </c>
    </row>
    <row r="823" spans="1:6" x14ac:dyDescent="0.2">
      <c r="A823" s="683">
        <v>19</v>
      </c>
      <c r="B823" s="304" t="s">
        <v>2903</v>
      </c>
      <c r="C823" s="860"/>
      <c r="D823" s="267">
        <v>1</v>
      </c>
      <c r="E823" s="305">
        <v>1</v>
      </c>
      <c r="F823" s="306">
        <v>1057706</v>
      </c>
    </row>
    <row r="824" spans="1:6" x14ac:dyDescent="0.2">
      <c r="A824" s="683">
        <v>20</v>
      </c>
      <c r="B824" s="304" t="s">
        <v>2904</v>
      </c>
      <c r="C824" s="860"/>
      <c r="D824" s="267">
        <v>1</v>
      </c>
      <c r="E824" s="305">
        <v>1</v>
      </c>
      <c r="F824" s="306">
        <v>1057706</v>
      </c>
    </row>
    <row r="825" spans="1:6" x14ac:dyDescent="0.2">
      <c r="A825" s="683">
        <v>21</v>
      </c>
      <c r="B825" s="304" t="s">
        <v>2905</v>
      </c>
      <c r="C825" s="860"/>
      <c r="D825" s="267">
        <v>1</v>
      </c>
      <c r="E825" s="305">
        <v>1</v>
      </c>
      <c r="F825" s="306">
        <v>1057706</v>
      </c>
    </row>
    <row r="826" spans="1:6" x14ac:dyDescent="0.2">
      <c r="A826" s="683">
        <v>22</v>
      </c>
      <c r="B826" s="313" t="s">
        <v>2906</v>
      </c>
      <c r="C826" s="860"/>
      <c r="D826" s="267">
        <v>1</v>
      </c>
      <c r="E826" s="314">
        <v>0.6</v>
      </c>
      <c r="F826" s="315">
        <v>634624</v>
      </c>
    </row>
    <row r="827" spans="1:6" x14ac:dyDescent="0.2">
      <c r="A827" s="683">
        <v>23</v>
      </c>
      <c r="B827" s="304" t="s">
        <v>2907</v>
      </c>
      <c r="C827" s="860"/>
      <c r="D827" s="267">
        <v>1</v>
      </c>
      <c r="E827" s="305">
        <v>1</v>
      </c>
      <c r="F827" s="306">
        <v>1057706</v>
      </c>
    </row>
    <row r="828" spans="1:6" x14ac:dyDescent="0.2">
      <c r="A828" s="683">
        <v>24</v>
      </c>
      <c r="B828" s="304" t="s">
        <v>2908</v>
      </c>
      <c r="C828" s="860"/>
      <c r="D828" s="267">
        <v>1</v>
      </c>
      <c r="E828" s="305">
        <v>1</v>
      </c>
      <c r="F828" s="306">
        <v>1057706</v>
      </c>
    </row>
    <row r="829" spans="1:6" x14ac:dyDescent="0.2">
      <c r="A829" s="683">
        <v>25</v>
      </c>
      <c r="B829" s="304" t="s">
        <v>2909</v>
      </c>
      <c r="C829" s="860"/>
      <c r="D829" s="267">
        <v>1</v>
      </c>
      <c r="E829" s="305">
        <v>1</v>
      </c>
      <c r="F829" s="306">
        <v>1057706</v>
      </c>
    </row>
    <row r="830" spans="1:6" x14ac:dyDescent="0.2">
      <c r="A830" s="316"/>
      <c r="B830" s="263" t="s">
        <v>2910</v>
      </c>
      <c r="C830" s="564"/>
      <c r="D830" s="264"/>
      <c r="E830" s="264" t="s">
        <v>2911</v>
      </c>
      <c r="F830" s="265">
        <v>533801100</v>
      </c>
    </row>
    <row r="831" spans="1:6" x14ac:dyDescent="0.2">
      <c r="A831" s="317"/>
      <c r="B831" s="237"/>
      <c r="C831" s="237"/>
      <c r="D831" s="318"/>
      <c r="E831" s="318"/>
      <c r="F831" s="319"/>
    </row>
  </sheetData>
  <mergeCells count="79">
    <mergeCell ref="C762:C777"/>
    <mergeCell ref="C778:C779"/>
    <mergeCell ref="C781:C786"/>
    <mergeCell ref="C787:C803"/>
    <mergeCell ref="C805:C829"/>
    <mergeCell ref="C696:C703"/>
    <mergeCell ref="C704:C724"/>
    <mergeCell ref="C726:C729"/>
    <mergeCell ref="C730:C758"/>
    <mergeCell ref="C760:C761"/>
    <mergeCell ref="C602:C621"/>
    <mergeCell ref="C623:C637"/>
    <mergeCell ref="C640:C650"/>
    <mergeCell ref="C653:C688"/>
    <mergeCell ref="C691:C694"/>
    <mergeCell ref="C570:C571"/>
    <mergeCell ref="C572:C573"/>
    <mergeCell ref="C575:C576"/>
    <mergeCell ref="C577:C596"/>
    <mergeCell ref="C599:C601"/>
    <mergeCell ref="C508:C531"/>
    <mergeCell ref="C533:C534"/>
    <mergeCell ref="C535:C550"/>
    <mergeCell ref="C552:C563"/>
    <mergeCell ref="C564:C569"/>
    <mergeCell ref="C463:C464"/>
    <mergeCell ref="C465:C478"/>
    <mergeCell ref="C481:C490"/>
    <mergeCell ref="C492:C493"/>
    <mergeCell ref="C495:C507"/>
    <mergeCell ref="C394:C409"/>
    <mergeCell ref="C412:C413"/>
    <mergeCell ref="C414:C437"/>
    <mergeCell ref="C439:C444"/>
    <mergeCell ref="C445:C461"/>
    <mergeCell ref="C356:C359"/>
    <mergeCell ref="C360:C372"/>
    <mergeCell ref="C375:C379"/>
    <mergeCell ref="C382:C389"/>
    <mergeCell ref="C391:C393"/>
    <mergeCell ref="C298:C299"/>
    <mergeCell ref="C300:C317"/>
    <mergeCell ref="C318:C319"/>
    <mergeCell ref="C321:C325"/>
    <mergeCell ref="C326:C354"/>
    <mergeCell ref="C226:C231"/>
    <mergeCell ref="C232:C240"/>
    <mergeCell ref="C243:C248"/>
    <mergeCell ref="C249:C264"/>
    <mergeCell ref="C267:C295"/>
    <mergeCell ref="C170:C174"/>
    <mergeCell ref="C177:C178"/>
    <mergeCell ref="C179:C195"/>
    <mergeCell ref="C198:C201"/>
    <mergeCell ref="C205:C224"/>
    <mergeCell ref="C128:C129"/>
    <mergeCell ref="C136:C138"/>
    <mergeCell ref="C139:C140"/>
    <mergeCell ref="C146:C150"/>
    <mergeCell ref="C151:C169"/>
    <mergeCell ref="C75:C94"/>
    <mergeCell ref="C96:C98"/>
    <mergeCell ref="C99:C119"/>
    <mergeCell ref="C122:C124"/>
    <mergeCell ref="C126:C127"/>
    <mergeCell ref="C14:C32"/>
    <mergeCell ref="C35:C37"/>
    <mergeCell ref="C38:C63"/>
    <mergeCell ref="C64:C65"/>
    <mergeCell ref="C68:C74"/>
    <mergeCell ref="C7:C13"/>
    <mergeCell ref="C3:C5"/>
    <mergeCell ref="A2:F2"/>
    <mergeCell ref="E1:F1"/>
    <mergeCell ref="A3:A5"/>
    <mergeCell ref="B3:B5"/>
    <mergeCell ref="D3:D5"/>
    <mergeCell ref="E3:E5"/>
    <mergeCell ref="F3:F5"/>
  </mergeCells>
  <pageMargins left="0.7" right="0.7" top="0.75" bottom="0.75" header="0.3" footer="0.3"/>
  <pageSetup paperSize="9" scale="74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D22"/>
  <sheetViews>
    <sheetView view="pageBreakPreview" topLeftCell="A11" zoomScale="160" zoomScaleNormal="100" zoomScaleSheetLayoutView="160" workbookViewId="0">
      <selection activeCell="G3" sqref="G3"/>
    </sheetView>
  </sheetViews>
  <sheetFormatPr defaultColWidth="9.140625" defaultRowHeight="15" x14ac:dyDescent="0.2"/>
  <cols>
    <col min="1" max="1" width="36.7109375" style="246" customWidth="1"/>
    <col min="2" max="2" width="15.85546875" style="246" customWidth="1"/>
    <col min="3" max="4" width="19" style="246" customWidth="1"/>
    <col min="5" max="16384" width="9.140625" style="246"/>
  </cols>
  <sheetData>
    <row r="1" spans="1:4" ht="45.75" customHeight="1" x14ac:dyDescent="0.2">
      <c r="B1" s="444"/>
      <c r="C1" s="873" t="s">
        <v>4024</v>
      </c>
      <c r="D1" s="873"/>
    </row>
    <row r="2" spans="1:4" ht="36" customHeight="1" x14ac:dyDescent="0.2">
      <c r="A2" s="785" t="s">
        <v>2117</v>
      </c>
      <c r="B2" s="785"/>
      <c r="C2" s="785"/>
      <c r="D2" s="785"/>
    </row>
    <row r="3" spans="1:4" ht="47.25" customHeight="1" x14ac:dyDescent="0.2">
      <c r="A3" s="867" t="s">
        <v>2113</v>
      </c>
      <c r="B3" s="868"/>
      <c r="C3" s="875" t="s">
        <v>2121</v>
      </c>
      <c r="D3" s="875"/>
    </row>
    <row r="4" spans="1:4" ht="17.25" customHeight="1" x14ac:dyDescent="0.2">
      <c r="A4" s="869" t="s">
        <v>2114</v>
      </c>
      <c r="B4" s="870"/>
      <c r="C4" s="876">
        <f>957200*1.105</f>
        <v>1057706</v>
      </c>
      <c r="D4" s="876"/>
    </row>
    <row r="5" spans="1:4" ht="17.25" customHeight="1" x14ac:dyDescent="0.2">
      <c r="A5" s="869" t="s">
        <v>2115</v>
      </c>
      <c r="B5" s="870"/>
      <c r="C5" s="876">
        <f>1516400*1.105</f>
        <v>1675622</v>
      </c>
      <c r="D5" s="876"/>
    </row>
    <row r="6" spans="1:4" ht="17.25" customHeight="1" x14ac:dyDescent="0.2">
      <c r="A6" s="871" t="s">
        <v>2116</v>
      </c>
      <c r="B6" s="872"/>
      <c r="C6" s="876">
        <f>1702800*1.105</f>
        <v>1881594</v>
      </c>
      <c r="D6" s="876"/>
    </row>
    <row r="8" spans="1:4" ht="32.25" customHeight="1" x14ac:dyDescent="0.2">
      <c r="A8" s="785" t="s">
        <v>2922</v>
      </c>
      <c r="B8" s="785"/>
      <c r="C8" s="785"/>
      <c r="D8" s="785"/>
    </row>
    <row r="9" spans="1:4" ht="9" customHeight="1" x14ac:dyDescent="0.2">
      <c r="A9" s="445"/>
      <c r="B9" s="445"/>
      <c r="C9" s="445"/>
      <c r="D9" s="445"/>
    </row>
    <row r="10" spans="1:4" ht="27.75" customHeight="1" x14ac:dyDescent="0.2">
      <c r="A10" s="867" t="s">
        <v>2923</v>
      </c>
      <c r="B10" s="868"/>
      <c r="C10" s="877" t="s">
        <v>2924</v>
      </c>
      <c r="D10" s="877"/>
    </row>
    <row r="11" spans="1:4" ht="15" customHeight="1" x14ac:dyDescent="0.2">
      <c r="A11" s="869" t="s">
        <v>2915</v>
      </c>
      <c r="B11" s="870"/>
      <c r="C11" s="877">
        <v>0.5</v>
      </c>
      <c r="D11" s="877"/>
    </row>
    <row r="12" spans="1:4" x14ac:dyDescent="0.2">
      <c r="A12" s="869" t="s">
        <v>5022</v>
      </c>
      <c r="B12" s="870"/>
      <c r="C12" s="877">
        <v>1</v>
      </c>
      <c r="D12" s="877"/>
    </row>
    <row r="14" spans="1:4" ht="36" customHeight="1" x14ac:dyDescent="0.2">
      <c r="A14" s="785" t="s">
        <v>2925</v>
      </c>
      <c r="B14" s="785"/>
      <c r="C14" s="785"/>
      <c r="D14" s="785"/>
    </row>
    <row r="15" spans="1:4" ht="50.25" customHeight="1" x14ac:dyDescent="0.2">
      <c r="A15" s="329" t="s">
        <v>2920</v>
      </c>
      <c r="B15" s="446" t="s">
        <v>2914</v>
      </c>
      <c r="C15" s="446" t="s">
        <v>2977</v>
      </c>
      <c r="D15" s="446" t="s">
        <v>2978</v>
      </c>
    </row>
    <row r="16" spans="1:4" ht="15.75" hidden="1" customHeight="1" x14ac:dyDescent="0.2">
      <c r="A16" s="447" t="s">
        <v>2921</v>
      </c>
      <c r="B16" s="329">
        <v>1</v>
      </c>
      <c r="C16" s="329">
        <v>2</v>
      </c>
      <c r="D16" s="329">
        <v>3</v>
      </c>
    </row>
    <row r="17" spans="1:4" ht="24" customHeight="1" x14ac:dyDescent="0.2">
      <c r="A17" s="447"/>
      <c r="B17" s="771" t="s">
        <v>415</v>
      </c>
      <c r="C17" s="874"/>
      <c r="D17" s="772"/>
    </row>
    <row r="18" spans="1:4" ht="22.5" customHeight="1" x14ac:dyDescent="0.2">
      <c r="A18" s="447" t="s">
        <v>2915</v>
      </c>
      <c r="B18" s="329">
        <v>1</v>
      </c>
      <c r="C18" s="329">
        <v>1</v>
      </c>
      <c r="D18" s="329">
        <v>0.6</v>
      </c>
    </row>
    <row r="19" spans="1:4" ht="22.5" customHeight="1" x14ac:dyDescent="0.2">
      <c r="A19" s="447" t="s">
        <v>2916</v>
      </c>
      <c r="B19" s="329">
        <v>1</v>
      </c>
      <c r="C19" s="329">
        <v>1</v>
      </c>
      <c r="D19" s="329">
        <v>0.6</v>
      </c>
    </row>
    <row r="20" spans="1:4" ht="22.5" customHeight="1" x14ac:dyDescent="0.2">
      <c r="A20" s="447" t="s">
        <v>2917</v>
      </c>
      <c r="B20" s="329">
        <v>1</v>
      </c>
      <c r="C20" s="329">
        <v>0.75</v>
      </c>
      <c r="D20" s="329">
        <v>0.5</v>
      </c>
    </row>
    <row r="21" spans="1:4" ht="22.5" customHeight="1" x14ac:dyDescent="0.2">
      <c r="A21" s="447" t="s">
        <v>2918</v>
      </c>
      <c r="B21" s="329">
        <v>1</v>
      </c>
      <c r="C21" s="329">
        <v>0.7</v>
      </c>
      <c r="D21" s="329">
        <v>0.45</v>
      </c>
    </row>
    <row r="22" spans="1:4" ht="22.5" customHeight="1" x14ac:dyDescent="0.2">
      <c r="A22" s="447" t="s">
        <v>2919</v>
      </c>
      <c r="B22" s="329">
        <v>1</v>
      </c>
      <c r="C22" s="329">
        <v>0.7</v>
      </c>
      <c r="D22" s="329">
        <v>0.45</v>
      </c>
    </row>
  </sheetData>
  <mergeCells count="19">
    <mergeCell ref="B17:D17"/>
    <mergeCell ref="A14:D14"/>
    <mergeCell ref="C3:D3"/>
    <mergeCell ref="C4:D4"/>
    <mergeCell ref="C5:D5"/>
    <mergeCell ref="C6:D6"/>
    <mergeCell ref="A8:D8"/>
    <mergeCell ref="A10:B10"/>
    <mergeCell ref="C10:D10"/>
    <mergeCell ref="A11:B11"/>
    <mergeCell ref="C11:D11"/>
    <mergeCell ref="A12:B12"/>
    <mergeCell ref="C12:D12"/>
    <mergeCell ref="A3:B3"/>
    <mergeCell ref="A4:B4"/>
    <mergeCell ref="A5:B5"/>
    <mergeCell ref="A6:B6"/>
    <mergeCell ref="C1:D1"/>
    <mergeCell ref="A2:D2"/>
  </mergeCells>
  <pageMargins left="0.7" right="0.7" top="0.75" bottom="0.75" header="0.3" footer="0.3"/>
  <pageSetup paperSize="9" scale="92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AJ2273"/>
  <sheetViews>
    <sheetView view="pageBreakPreview" zoomScale="78" zoomScaleNormal="100" zoomScaleSheetLayoutView="78" workbookViewId="0">
      <pane xSplit="1" ySplit="6" topLeftCell="B133" activePane="bottomRight" state="frozen"/>
      <selection pane="topRight" activeCell="B1" sqref="B1"/>
      <selection pane="bottomLeft" activeCell="A7" sqref="A7"/>
      <selection pane="bottomRight" activeCell="R128" sqref="R128"/>
    </sheetView>
  </sheetViews>
  <sheetFormatPr defaultRowHeight="15" x14ac:dyDescent="0.2"/>
  <cols>
    <col min="1" max="1" width="6.5703125" style="428" customWidth="1"/>
    <col min="2" max="2" width="25.42578125" style="598" customWidth="1"/>
    <col min="3" max="3" width="8.28515625" style="598" customWidth="1"/>
    <col min="4" max="4" width="36.7109375" style="598" customWidth="1"/>
    <col min="5" max="5" width="9.140625" style="598"/>
    <col min="6" max="6" width="17.42578125" style="598" customWidth="1"/>
    <col min="7" max="7" width="67.5703125" style="598" customWidth="1"/>
    <col min="8" max="8" width="7.5703125" style="364" customWidth="1"/>
    <col min="9" max="9" width="15.28515625" style="365" customWidth="1"/>
    <col min="10" max="10" width="7.7109375" style="365" customWidth="1"/>
    <col min="11" max="11" width="17.28515625" style="636" customWidth="1"/>
    <col min="12" max="12" width="10.7109375" style="598" customWidth="1"/>
    <col min="13" max="13" width="0" style="352" hidden="1" customWidth="1"/>
    <col min="14" max="14" width="9.140625" style="352" hidden="1" customWidth="1"/>
    <col min="15" max="15" width="0" style="352" hidden="1" customWidth="1"/>
    <col min="16" max="256" width="9.140625" style="352"/>
    <col min="257" max="257" width="6.5703125" style="352" customWidth="1"/>
    <col min="258" max="258" width="25.42578125" style="352" customWidth="1"/>
    <col min="259" max="259" width="8.28515625" style="352" customWidth="1"/>
    <col min="260" max="260" width="36.7109375" style="352" customWidth="1"/>
    <col min="261" max="261" width="9.140625" style="352"/>
    <col min="262" max="262" width="17.42578125" style="352" customWidth="1"/>
    <col min="263" max="263" width="67.5703125" style="352" customWidth="1"/>
    <col min="264" max="264" width="7.5703125" style="352" customWidth="1"/>
    <col min="265" max="265" width="15.28515625" style="352" customWidth="1"/>
    <col min="266" max="266" width="7.7109375" style="352" customWidth="1"/>
    <col min="267" max="267" width="17.28515625" style="352" customWidth="1"/>
    <col min="268" max="268" width="10.7109375" style="352" customWidth="1"/>
    <col min="269" max="271" width="0" style="352" hidden="1" customWidth="1"/>
    <col min="272" max="512" width="9.140625" style="352"/>
    <col min="513" max="513" width="6.5703125" style="352" customWidth="1"/>
    <col min="514" max="514" width="25.42578125" style="352" customWidth="1"/>
    <col min="515" max="515" width="8.28515625" style="352" customWidth="1"/>
    <col min="516" max="516" width="36.7109375" style="352" customWidth="1"/>
    <col min="517" max="517" width="9.140625" style="352"/>
    <col min="518" max="518" width="17.42578125" style="352" customWidth="1"/>
    <col min="519" max="519" width="67.5703125" style="352" customWidth="1"/>
    <col min="520" max="520" width="7.5703125" style="352" customWidth="1"/>
    <col min="521" max="521" width="15.28515625" style="352" customWidth="1"/>
    <col min="522" max="522" width="7.7109375" style="352" customWidth="1"/>
    <col min="523" max="523" width="17.28515625" style="352" customWidth="1"/>
    <col min="524" max="524" width="10.7109375" style="352" customWidth="1"/>
    <col min="525" max="527" width="0" style="352" hidden="1" customWidth="1"/>
    <col min="528" max="768" width="9.140625" style="352"/>
    <col min="769" max="769" width="6.5703125" style="352" customWidth="1"/>
    <col min="770" max="770" width="25.42578125" style="352" customWidth="1"/>
    <col min="771" max="771" width="8.28515625" style="352" customWidth="1"/>
    <col min="772" max="772" width="36.7109375" style="352" customWidth="1"/>
    <col min="773" max="773" width="9.140625" style="352"/>
    <col min="774" max="774" width="17.42578125" style="352" customWidth="1"/>
    <col min="775" max="775" width="67.5703125" style="352" customWidth="1"/>
    <col min="776" max="776" width="7.5703125" style="352" customWidth="1"/>
    <col min="777" max="777" width="15.28515625" style="352" customWidth="1"/>
    <col min="778" max="778" width="7.7109375" style="352" customWidth="1"/>
    <col min="779" max="779" width="17.28515625" style="352" customWidth="1"/>
    <col min="780" max="780" width="10.7109375" style="352" customWidth="1"/>
    <col min="781" max="783" width="0" style="352" hidden="1" customWidth="1"/>
    <col min="784" max="1024" width="9.140625" style="352"/>
    <col min="1025" max="1025" width="6.5703125" style="352" customWidth="1"/>
    <col min="1026" max="1026" width="25.42578125" style="352" customWidth="1"/>
    <col min="1027" max="1027" width="8.28515625" style="352" customWidth="1"/>
    <col min="1028" max="1028" width="36.7109375" style="352" customWidth="1"/>
    <col min="1029" max="1029" width="9.140625" style="352"/>
    <col min="1030" max="1030" width="17.42578125" style="352" customWidth="1"/>
    <col min="1031" max="1031" width="67.5703125" style="352" customWidth="1"/>
    <col min="1032" max="1032" width="7.5703125" style="352" customWidth="1"/>
    <col min="1033" max="1033" width="15.28515625" style="352" customWidth="1"/>
    <col min="1034" max="1034" width="7.7109375" style="352" customWidth="1"/>
    <col min="1035" max="1035" width="17.28515625" style="352" customWidth="1"/>
    <col min="1036" max="1036" width="10.7109375" style="352" customWidth="1"/>
    <col min="1037" max="1039" width="0" style="352" hidden="1" customWidth="1"/>
    <col min="1040" max="1280" width="9.140625" style="352"/>
    <col min="1281" max="1281" width="6.5703125" style="352" customWidth="1"/>
    <col min="1282" max="1282" width="25.42578125" style="352" customWidth="1"/>
    <col min="1283" max="1283" width="8.28515625" style="352" customWidth="1"/>
    <col min="1284" max="1284" width="36.7109375" style="352" customWidth="1"/>
    <col min="1285" max="1285" width="9.140625" style="352"/>
    <col min="1286" max="1286" width="17.42578125" style="352" customWidth="1"/>
    <col min="1287" max="1287" width="67.5703125" style="352" customWidth="1"/>
    <col min="1288" max="1288" width="7.5703125" style="352" customWidth="1"/>
    <col min="1289" max="1289" width="15.28515625" style="352" customWidth="1"/>
    <col min="1290" max="1290" width="7.7109375" style="352" customWidth="1"/>
    <col min="1291" max="1291" width="17.28515625" style="352" customWidth="1"/>
    <col min="1292" max="1292" width="10.7109375" style="352" customWidth="1"/>
    <col min="1293" max="1295" width="0" style="352" hidden="1" customWidth="1"/>
    <col min="1296" max="1536" width="9.140625" style="352"/>
    <col min="1537" max="1537" width="6.5703125" style="352" customWidth="1"/>
    <col min="1538" max="1538" width="25.42578125" style="352" customWidth="1"/>
    <col min="1539" max="1539" width="8.28515625" style="352" customWidth="1"/>
    <col min="1540" max="1540" width="36.7109375" style="352" customWidth="1"/>
    <col min="1541" max="1541" width="9.140625" style="352"/>
    <col min="1542" max="1542" width="17.42578125" style="352" customWidth="1"/>
    <col min="1543" max="1543" width="67.5703125" style="352" customWidth="1"/>
    <col min="1544" max="1544" width="7.5703125" style="352" customWidth="1"/>
    <col min="1545" max="1545" width="15.28515625" style="352" customWidth="1"/>
    <col min="1546" max="1546" width="7.7109375" style="352" customWidth="1"/>
    <col min="1547" max="1547" width="17.28515625" style="352" customWidth="1"/>
    <col min="1548" max="1548" width="10.7109375" style="352" customWidth="1"/>
    <col min="1549" max="1551" width="0" style="352" hidden="1" customWidth="1"/>
    <col min="1552" max="1792" width="9.140625" style="352"/>
    <col min="1793" max="1793" width="6.5703125" style="352" customWidth="1"/>
    <col min="1794" max="1794" width="25.42578125" style="352" customWidth="1"/>
    <col min="1795" max="1795" width="8.28515625" style="352" customWidth="1"/>
    <col min="1796" max="1796" width="36.7109375" style="352" customWidth="1"/>
    <col min="1797" max="1797" width="9.140625" style="352"/>
    <col min="1798" max="1798" width="17.42578125" style="352" customWidth="1"/>
    <col min="1799" max="1799" width="67.5703125" style="352" customWidth="1"/>
    <col min="1800" max="1800" width="7.5703125" style="352" customWidth="1"/>
    <col min="1801" max="1801" width="15.28515625" style="352" customWidth="1"/>
    <col min="1802" max="1802" width="7.7109375" style="352" customWidth="1"/>
    <col min="1803" max="1803" width="17.28515625" style="352" customWidth="1"/>
    <col min="1804" max="1804" width="10.7109375" style="352" customWidth="1"/>
    <col min="1805" max="1807" width="0" style="352" hidden="1" customWidth="1"/>
    <col min="1808" max="2048" width="9.140625" style="352"/>
    <col min="2049" max="2049" width="6.5703125" style="352" customWidth="1"/>
    <col min="2050" max="2050" width="25.42578125" style="352" customWidth="1"/>
    <col min="2051" max="2051" width="8.28515625" style="352" customWidth="1"/>
    <col min="2052" max="2052" width="36.7109375" style="352" customWidth="1"/>
    <col min="2053" max="2053" width="9.140625" style="352"/>
    <col min="2054" max="2054" width="17.42578125" style="352" customWidth="1"/>
    <col min="2055" max="2055" width="67.5703125" style="352" customWidth="1"/>
    <col min="2056" max="2056" width="7.5703125" style="352" customWidth="1"/>
    <col min="2057" max="2057" width="15.28515625" style="352" customWidth="1"/>
    <col min="2058" max="2058" width="7.7109375" style="352" customWidth="1"/>
    <col min="2059" max="2059" width="17.28515625" style="352" customWidth="1"/>
    <col min="2060" max="2060" width="10.7109375" style="352" customWidth="1"/>
    <col min="2061" max="2063" width="0" style="352" hidden="1" customWidth="1"/>
    <col min="2064" max="2304" width="9.140625" style="352"/>
    <col min="2305" max="2305" width="6.5703125" style="352" customWidth="1"/>
    <col min="2306" max="2306" width="25.42578125" style="352" customWidth="1"/>
    <col min="2307" max="2307" width="8.28515625" style="352" customWidth="1"/>
    <col min="2308" max="2308" width="36.7109375" style="352" customWidth="1"/>
    <col min="2309" max="2309" width="9.140625" style="352"/>
    <col min="2310" max="2310" width="17.42578125" style="352" customWidth="1"/>
    <col min="2311" max="2311" width="67.5703125" style="352" customWidth="1"/>
    <col min="2312" max="2312" width="7.5703125" style="352" customWidth="1"/>
    <col min="2313" max="2313" width="15.28515625" style="352" customWidth="1"/>
    <col min="2314" max="2314" width="7.7109375" style="352" customWidth="1"/>
    <col min="2315" max="2315" width="17.28515625" style="352" customWidth="1"/>
    <col min="2316" max="2316" width="10.7109375" style="352" customWidth="1"/>
    <col min="2317" max="2319" width="0" style="352" hidden="1" customWidth="1"/>
    <col min="2320" max="2560" width="9.140625" style="352"/>
    <col min="2561" max="2561" width="6.5703125" style="352" customWidth="1"/>
    <col min="2562" max="2562" width="25.42578125" style="352" customWidth="1"/>
    <col min="2563" max="2563" width="8.28515625" style="352" customWidth="1"/>
    <col min="2564" max="2564" width="36.7109375" style="352" customWidth="1"/>
    <col min="2565" max="2565" width="9.140625" style="352"/>
    <col min="2566" max="2566" width="17.42578125" style="352" customWidth="1"/>
    <col min="2567" max="2567" width="67.5703125" style="352" customWidth="1"/>
    <col min="2568" max="2568" width="7.5703125" style="352" customWidth="1"/>
    <col min="2569" max="2569" width="15.28515625" style="352" customWidth="1"/>
    <col min="2570" max="2570" width="7.7109375" style="352" customWidth="1"/>
    <col min="2571" max="2571" width="17.28515625" style="352" customWidth="1"/>
    <col min="2572" max="2572" width="10.7109375" style="352" customWidth="1"/>
    <col min="2573" max="2575" width="0" style="352" hidden="1" customWidth="1"/>
    <col min="2576" max="2816" width="9.140625" style="352"/>
    <col min="2817" max="2817" width="6.5703125" style="352" customWidth="1"/>
    <col min="2818" max="2818" width="25.42578125" style="352" customWidth="1"/>
    <col min="2819" max="2819" width="8.28515625" style="352" customWidth="1"/>
    <col min="2820" max="2820" width="36.7109375" style="352" customWidth="1"/>
    <col min="2821" max="2821" width="9.140625" style="352"/>
    <col min="2822" max="2822" width="17.42578125" style="352" customWidth="1"/>
    <col min="2823" max="2823" width="67.5703125" style="352" customWidth="1"/>
    <col min="2824" max="2824" width="7.5703125" style="352" customWidth="1"/>
    <col min="2825" max="2825" width="15.28515625" style="352" customWidth="1"/>
    <col min="2826" max="2826" width="7.7109375" style="352" customWidth="1"/>
    <col min="2827" max="2827" width="17.28515625" style="352" customWidth="1"/>
    <col min="2828" max="2828" width="10.7109375" style="352" customWidth="1"/>
    <col min="2829" max="2831" width="0" style="352" hidden="1" customWidth="1"/>
    <col min="2832" max="3072" width="9.140625" style="352"/>
    <col min="3073" max="3073" width="6.5703125" style="352" customWidth="1"/>
    <col min="3074" max="3074" width="25.42578125" style="352" customWidth="1"/>
    <col min="3075" max="3075" width="8.28515625" style="352" customWidth="1"/>
    <col min="3076" max="3076" width="36.7109375" style="352" customWidth="1"/>
    <col min="3077" max="3077" width="9.140625" style="352"/>
    <col min="3078" max="3078" width="17.42578125" style="352" customWidth="1"/>
    <col min="3079" max="3079" width="67.5703125" style="352" customWidth="1"/>
    <col min="3080" max="3080" width="7.5703125" style="352" customWidth="1"/>
    <col min="3081" max="3081" width="15.28515625" style="352" customWidth="1"/>
    <col min="3082" max="3082" width="7.7109375" style="352" customWidth="1"/>
    <col min="3083" max="3083" width="17.28515625" style="352" customWidth="1"/>
    <col min="3084" max="3084" width="10.7109375" style="352" customWidth="1"/>
    <col min="3085" max="3087" width="0" style="352" hidden="1" customWidth="1"/>
    <col min="3088" max="3328" width="9.140625" style="352"/>
    <col min="3329" max="3329" width="6.5703125" style="352" customWidth="1"/>
    <col min="3330" max="3330" width="25.42578125" style="352" customWidth="1"/>
    <col min="3331" max="3331" width="8.28515625" style="352" customWidth="1"/>
    <col min="3332" max="3332" width="36.7109375" style="352" customWidth="1"/>
    <col min="3333" max="3333" width="9.140625" style="352"/>
    <col min="3334" max="3334" width="17.42578125" style="352" customWidth="1"/>
    <col min="3335" max="3335" width="67.5703125" style="352" customWidth="1"/>
    <col min="3336" max="3336" width="7.5703125" style="352" customWidth="1"/>
    <col min="3337" max="3337" width="15.28515625" style="352" customWidth="1"/>
    <col min="3338" max="3338" width="7.7109375" style="352" customWidth="1"/>
    <col min="3339" max="3339" width="17.28515625" style="352" customWidth="1"/>
    <col min="3340" max="3340" width="10.7109375" style="352" customWidth="1"/>
    <col min="3341" max="3343" width="0" style="352" hidden="1" customWidth="1"/>
    <col min="3344" max="3584" width="9.140625" style="352"/>
    <col min="3585" max="3585" width="6.5703125" style="352" customWidth="1"/>
    <col min="3586" max="3586" width="25.42578125" style="352" customWidth="1"/>
    <col min="3587" max="3587" width="8.28515625" style="352" customWidth="1"/>
    <col min="3588" max="3588" width="36.7109375" style="352" customWidth="1"/>
    <col min="3589" max="3589" width="9.140625" style="352"/>
    <col min="3590" max="3590" width="17.42578125" style="352" customWidth="1"/>
    <col min="3591" max="3591" width="67.5703125" style="352" customWidth="1"/>
    <col min="3592" max="3592" width="7.5703125" style="352" customWidth="1"/>
    <col min="3593" max="3593" width="15.28515625" style="352" customWidth="1"/>
    <col min="3594" max="3594" width="7.7109375" style="352" customWidth="1"/>
    <col min="3595" max="3595" width="17.28515625" style="352" customWidth="1"/>
    <col min="3596" max="3596" width="10.7109375" style="352" customWidth="1"/>
    <col min="3597" max="3599" width="0" style="352" hidden="1" customWidth="1"/>
    <col min="3600" max="3840" width="9.140625" style="352"/>
    <col min="3841" max="3841" width="6.5703125" style="352" customWidth="1"/>
    <col min="3842" max="3842" width="25.42578125" style="352" customWidth="1"/>
    <col min="3843" max="3843" width="8.28515625" style="352" customWidth="1"/>
    <col min="3844" max="3844" width="36.7109375" style="352" customWidth="1"/>
    <col min="3845" max="3845" width="9.140625" style="352"/>
    <col min="3846" max="3846" width="17.42578125" style="352" customWidth="1"/>
    <col min="3847" max="3847" width="67.5703125" style="352" customWidth="1"/>
    <col min="3848" max="3848" width="7.5703125" style="352" customWidth="1"/>
    <col min="3849" max="3849" width="15.28515625" style="352" customWidth="1"/>
    <col min="3850" max="3850" width="7.7109375" style="352" customWidth="1"/>
    <col min="3851" max="3851" width="17.28515625" style="352" customWidth="1"/>
    <col min="3852" max="3852" width="10.7109375" style="352" customWidth="1"/>
    <col min="3853" max="3855" width="0" style="352" hidden="1" customWidth="1"/>
    <col min="3856" max="4096" width="9.140625" style="352"/>
    <col min="4097" max="4097" width="6.5703125" style="352" customWidth="1"/>
    <col min="4098" max="4098" width="25.42578125" style="352" customWidth="1"/>
    <col min="4099" max="4099" width="8.28515625" style="352" customWidth="1"/>
    <col min="4100" max="4100" width="36.7109375" style="352" customWidth="1"/>
    <col min="4101" max="4101" width="9.140625" style="352"/>
    <col min="4102" max="4102" width="17.42578125" style="352" customWidth="1"/>
    <col min="4103" max="4103" width="67.5703125" style="352" customWidth="1"/>
    <col min="4104" max="4104" width="7.5703125" style="352" customWidth="1"/>
    <col min="4105" max="4105" width="15.28515625" style="352" customWidth="1"/>
    <col min="4106" max="4106" width="7.7109375" style="352" customWidth="1"/>
    <col min="4107" max="4107" width="17.28515625" style="352" customWidth="1"/>
    <col min="4108" max="4108" width="10.7109375" style="352" customWidth="1"/>
    <col min="4109" max="4111" width="0" style="352" hidden="1" customWidth="1"/>
    <col min="4112" max="4352" width="9.140625" style="352"/>
    <col min="4353" max="4353" width="6.5703125" style="352" customWidth="1"/>
    <col min="4354" max="4354" width="25.42578125" style="352" customWidth="1"/>
    <col min="4355" max="4355" width="8.28515625" style="352" customWidth="1"/>
    <col min="4356" max="4356" width="36.7109375" style="352" customWidth="1"/>
    <col min="4357" max="4357" width="9.140625" style="352"/>
    <col min="4358" max="4358" width="17.42578125" style="352" customWidth="1"/>
    <col min="4359" max="4359" width="67.5703125" style="352" customWidth="1"/>
    <col min="4360" max="4360" width="7.5703125" style="352" customWidth="1"/>
    <col min="4361" max="4361" width="15.28515625" style="352" customWidth="1"/>
    <col min="4362" max="4362" width="7.7109375" style="352" customWidth="1"/>
    <col min="4363" max="4363" width="17.28515625" style="352" customWidth="1"/>
    <col min="4364" max="4364" width="10.7109375" style="352" customWidth="1"/>
    <col min="4365" max="4367" width="0" style="352" hidden="1" customWidth="1"/>
    <col min="4368" max="4608" width="9.140625" style="352"/>
    <col min="4609" max="4609" width="6.5703125" style="352" customWidth="1"/>
    <col min="4610" max="4610" width="25.42578125" style="352" customWidth="1"/>
    <col min="4611" max="4611" width="8.28515625" style="352" customWidth="1"/>
    <col min="4612" max="4612" width="36.7109375" style="352" customWidth="1"/>
    <col min="4613" max="4613" width="9.140625" style="352"/>
    <col min="4614" max="4614" width="17.42578125" style="352" customWidth="1"/>
    <col min="4615" max="4615" width="67.5703125" style="352" customWidth="1"/>
    <col min="4616" max="4616" width="7.5703125" style="352" customWidth="1"/>
    <col min="4617" max="4617" width="15.28515625" style="352" customWidth="1"/>
    <col min="4618" max="4618" width="7.7109375" style="352" customWidth="1"/>
    <col min="4619" max="4619" width="17.28515625" style="352" customWidth="1"/>
    <col min="4620" max="4620" width="10.7109375" style="352" customWidth="1"/>
    <col min="4621" max="4623" width="0" style="352" hidden="1" customWidth="1"/>
    <col min="4624" max="4864" width="9.140625" style="352"/>
    <col min="4865" max="4865" width="6.5703125" style="352" customWidth="1"/>
    <col min="4866" max="4866" width="25.42578125" style="352" customWidth="1"/>
    <col min="4867" max="4867" width="8.28515625" style="352" customWidth="1"/>
    <col min="4868" max="4868" width="36.7109375" style="352" customWidth="1"/>
    <col min="4869" max="4869" width="9.140625" style="352"/>
    <col min="4870" max="4870" width="17.42578125" style="352" customWidth="1"/>
    <col min="4871" max="4871" width="67.5703125" style="352" customWidth="1"/>
    <col min="4872" max="4872" width="7.5703125" style="352" customWidth="1"/>
    <col min="4873" max="4873" width="15.28515625" style="352" customWidth="1"/>
    <col min="4874" max="4874" width="7.7109375" style="352" customWidth="1"/>
    <col min="4875" max="4875" width="17.28515625" style="352" customWidth="1"/>
    <col min="4876" max="4876" width="10.7109375" style="352" customWidth="1"/>
    <col min="4877" max="4879" width="0" style="352" hidden="1" customWidth="1"/>
    <col min="4880" max="5120" width="9.140625" style="352"/>
    <col min="5121" max="5121" width="6.5703125" style="352" customWidth="1"/>
    <col min="5122" max="5122" width="25.42578125" style="352" customWidth="1"/>
    <col min="5123" max="5123" width="8.28515625" style="352" customWidth="1"/>
    <col min="5124" max="5124" width="36.7109375" style="352" customWidth="1"/>
    <col min="5125" max="5125" width="9.140625" style="352"/>
    <col min="5126" max="5126" width="17.42578125" style="352" customWidth="1"/>
    <col min="5127" max="5127" width="67.5703125" style="352" customWidth="1"/>
    <col min="5128" max="5128" width="7.5703125" style="352" customWidth="1"/>
    <col min="5129" max="5129" width="15.28515625" style="352" customWidth="1"/>
    <col min="5130" max="5130" width="7.7109375" style="352" customWidth="1"/>
    <col min="5131" max="5131" width="17.28515625" style="352" customWidth="1"/>
    <col min="5132" max="5132" width="10.7109375" style="352" customWidth="1"/>
    <col min="5133" max="5135" width="0" style="352" hidden="1" customWidth="1"/>
    <col min="5136" max="5376" width="9.140625" style="352"/>
    <col min="5377" max="5377" width="6.5703125" style="352" customWidth="1"/>
    <col min="5378" max="5378" width="25.42578125" style="352" customWidth="1"/>
    <col min="5379" max="5379" width="8.28515625" style="352" customWidth="1"/>
    <col min="5380" max="5380" width="36.7109375" style="352" customWidth="1"/>
    <col min="5381" max="5381" width="9.140625" style="352"/>
    <col min="5382" max="5382" width="17.42578125" style="352" customWidth="1"/>
    <col min="5383" max="5383" width="67.5703125" style="352" customWidth="1"/>
    <col min="5384" max="5384" width="7.5703125" style="352" customWidth="1"/>
    <col min="5385" max="5385" width="15.28515625" style="352" customWidth="1"/>
    <col min="5386" max="5386" width="7.7109375" style="352" customWidth="1"/>
    <col min="5387" max="5387" width="17.28515625" style="352" customWidth="1"/>
    <col min="5388" max="5388" width="10.7109375" style="352" customWidth="1"/>
    <col min="5389" max="5391" width="0" style="352" hidden="1" customWidth="1"/>
    <col min="5392" max="5632" width="9.140625" style="352"/>
    <col min="5633" max="5633" width="6.5703125" style="352" customWidth="1"/>
    <col min="5634" max="5634" width="25.42578125" style="352" customWidth="1"/>
    <col min="5635" max="5635" width="8.28515625" style="352" customWidth="1"/>
    <col min="5636" max="5636" width="36.7109375" style="352" customWidth="1"/>
    <col min="5637" max="5637" width="9.140625" style="352"/>
    <col min="5638" max="5638" width="17.42578125" style="352" customWidth="1"/>
    <col min="5639" max="5639" width="67.5703125" style="352" customWidth="1"/>
    <col min="5640" max="5640" width="7.5703125" style="352" customWidth="1"/>
    <col min="5641" max="5641" width="15.28515625" style="352" customWidth="1"/>
    <col min="5642" max="5642" width="7.7109375" style="352" customWidth="1"/>
    <col min="5643" max="5643" width="17.28515625" style="352" customWidth="1"/>
    <col min="5644" max="5644" width="10.7109375" style="352" customWidth="1"/>
    <col min="5645" max="5647" width="0" style="352" hidden="1" customWidth="1"/>
    <col min="5648" max="5888" width="9.140625" style="352"/>
    <col min="5889" max="5889" width="6.5703125" style="352" customWidth="1"/>
    <col min="5890" max="5890" width="25.42578125" style="352" customWidth="1"/>
    <col min="5891" max="5891" width="8.28515625" style="352" customWidth="1"/>
    <col min="5892" max="5892" width="36.7109375" style="352" customWidth="1"/>
    <col min="5893" max="5893" width="9.140625" style="352"/>
    <col min="5894" max="5894" width="17.42578125" style="352" customWidth="1"/>
    <col min="5895" max="5895" width="67.5703125" style="352" customWidth="1"/>
    <col min="5896" max="5896" width="7.5703125" style="352" customWidth="1"/>
    <col min="5897" max="5897" width="15.28515625" style="352" customWidth="1"/>
    <col min="5898" max="5898" width="7.7109375" style="352" customWidth="1"/>
    <col min="5899" max="5899" width="17.28515625" style="352" customWidth="1"/>
    <col min="5900" max="5900" width="10.7109375" style="352" customWidth="1"/>
    <col min="5901" max="5903" width="0" style="352" hidden="1" customWidth="1"/>
    <col min="5904" max="6144" width="9.140625" style="352"/>
    <col min="6145" max="6145" width="6.5703125" style="352" customWidth="1"/>
    <col min="6146" max="6146" width="25.42578125" style="352" customWidth="1"/>
    <col min="6147" max="6147" width="8.28515625" style="352" customWidth="1"/>
    <col min="6148" max="6148" width="36.7109375" style="352" customWidth="1"/>
    <col min="6149" max="6149" width="9.140625" style="352"/>
    <col min="6150" max="6150" width="17.42578125" style="352" customWidth="1"/>
    <col min="6151" max="6151" width="67.5703125" style="352" customWidth="1"/>
    <col min="6152" max="6152" width="7.5703125" style="352" customWidth="1"/>
    <col min="6153" max="6153" width="15.28515625" style="352" customWidth="1"/>
    <col min="6154" max="6154" width="7.7109375" style="352" customWidth="1"/>
    <col min="6155" max="6155" width="17.28515625" style="352" customWidth="1"/>
    <col min="6156" max="6156" width="10.7109375" style="352" customWidth="1"/>
    <col min="6157" max="6159" width="0" style="352" hidden="1" customWidth="1"/>
    <col min="6160" max="6400" width="9.140625" style="352"/>
    <col min="6401" max="6401" width="6.5703125" style="352" customWidth="1"/>
    <col min="6402" max="6402" width="25.42578125" style="352" customWidth="1"/>
    <col min="6403" max="6403" width="8.28515625" style="352" customWidth="1"/>
    <col min="6404" max="6404" width="36.7109375" style="352" customWidth="1"/>
    <col min="6405" max="6405" width="9.140625" style="352"/>
    <col min="6406" max="6406" width="17.42578125" style="352" customWidth="1"/>
    <col min="6407" max="6407" width="67.5703125" style="352" customWidth="1"/>
    <col min="6408" max="6408" width="7.5703125" style="352" customWidth="1"/>
    <col min="6409" max="6409" width="15.28515625" style="352" customWidth="1"/>
    <col min="6410" max="6410" width="7.7109375" style="352" customWidth="1"/>
    <col min="6411" max="6411" width="17.28515625" style="352" customWidth="1"/>
    <col min="6412" max="6412" width="10.7109375" style="352" customWidth="1"/>
    <col min="6413" max="6415" width="0" style="352" hidden="1" customWidth="1"/>
    <col min="6416" max="6656" width="9.140625" style="352"/>
    <col min="6657" max="6657" width="6.5703125" style="352" customWidth="1"/>
    <col min="6658" max="6658" width="25.42578125" style="352" customWidth="1"/>
    <col min="6659" max="6659" width="8.28515625" style="352" customWidth="1"/>
    <col min="6660" max="6660" width="36.7109375" style="352" customWidth="1"/>
    <col min="6661" max="6661" width="9.140625" style="352"/>
    <col min="6662" max="6662" width="17.42578125" style="352" customWidth="1"/>
    <col min="6663" max="6663" width="67.5703125" style="352" customWidth="1"/>
    <col min="6664" max="6664" width="7.5703125" style="352" customWidth="1"/>
    <col min="6665" max="6665" width="15.28515625" style="352" customWidth="1"/>
    <col min="6666" max="6666" width="7.7109375" style="352" customWidth="1"/>
    <col min="6667" max="6667" width="17.28515625" style="352" customWidth="1"/>
    <col min="6668" max="6668" width="10.7109375" style="352" customWidth="1"/>
    <col min="6669" max="6671" width="0" style="352" hidden="1" customWidth="1"/>
    <col min="6672" max="6912" width="9.140625" style="352"/>
    <col min="6913" max="6913" width="6.5703125" style="352" customWidth="1"/>
    <col min="6914" max="6914" width="25.42578125" style="352" customWidth="1"/>
    <col min="6915" max="6915" width="8.28515625" style="352" customWidth="1"/>
    <col min="6916" max="6916" width="36.7109375" style="352" customWidth="1"/>
    <col min="6917" max="6917" width="9.140625" style="352"/>
    <col min="6918" max="6918" width="17.42578125" style="352" customWidth="1"/>
    <col min="6919" max="6919" width="67.5703125" style="352" customWidth="1"/>
    <col min="6920" max="6920" width="7.5703125" style="352" customWidth="1"/>
    <col min="6921" max="6921" width="15.28515625" style="352" customWidth="1"/>
    <col min="6922" max="6922" width="7.7109375" style="352" customWidth="1"/>
    <col min="6923" max="6923" width="17.28515625" style="352" customWidth="1"/>
    <col min="6924" max="6924" width="10.7109375" style="352" customWidth="1"/>
    <col min="6925" max="6927" width="0" style="352" hidden="1" customWidth="1"/>
    <col min="6928" max="7168" width="9.140625" style="352"/>
    <col min="7169" max="7169" width="6.5703125" style="352" customWidth="1"/>
    <col min="7170" max="7170" width="25.42578125" style="352" customWidth="1"/>
    <col min="7171" max="7171" width="8.28515625" style="352" customWidth="1"/>
    <col min="7172" max="7172" width="36.7109375" style="352" customWidth="1"/>
    <col min="7173" max="7173" width="9.140625" style="352"/>
    <col min="7174" max="7174" width="17.42578125" style="352" customWidth="1"/>
    <col min="7175" max="7175" width="67.5703125" style="352" customWidth="1"/>
    <col min="7176" max="7176" width="7.5703125" style="352" customWidth="1"/>
    <col min="7177" max="7177" width="15.28515625" style="352" customWidth="1"/>
    <col min="7178" max="7178" width="7.7109375" style="352" customWidth="1"/>
    <col min="7179" max="7179" width="17.28515625" style="352" customWidth="1"/>
    <col min="7180" max="7180" width="10.7109375" style="352" customWidth="1"/>
    <col min="7181" max="7183" width="0" style="352" hidden="1" customWidth="1"/>
    <col min="7184" max="7424" width="9.140625" style="352"/>
    <col min="7425" max="7425" width="6.5703125" style="352" customWidth="1"/>
    <col min="7426" max="7426" width="25.42578125" style="352" customWidth="1"/>
    <col min="7427" max="7427" width="8.28515625" style="352" customWidth="1"/>
    <col min="7428" max="7428" width="36.7109375" style="352" customWidth="1"/>
    <col min="7429" max="7429" width="9.140625" style="352"/>
    <col min="7430" max="7430" width="17.42578125" style="352" customWidth="1"/>
    <col min="7431" max="7431" width="67.5703125" style="352" customWidth="1"/>
    <col min="7432" max="7432" width="7.5703125" style="352" customWidth="1"/>
    <col min="7433" max="7433" width="15.28515625" style="352" customWidth="1"/>
    <col min="7434" max="7434" width="7.7109375" style="352" customWidth="1"/>
    <col min="7435" max="7435" width="17.28515625" style="352" customWidth="1"/>
    <col min="7436" max="7436" width="10.7109375" style="352" customWidth="1"/>
    <col min="7437" max="7439" width="0" style="352" hidden="1" customWidth="1"/>
    <col min="7440" max="7680" width="9.140625" style="352"/>
    <col min="7681" max="7681" width="6.5703125" style="352" customWidth="1"/>
    <col min="7682" max="7682" width="25.42578125" style="352" customWidth="1"/>
    <col min="7683" max="7683" width="8.28515625" style="352" customWidth="1"/>
    <col min="7684" max="7684" width="36.7109375" style="352" customWidth="1"/>
    <col min="7685" max="7685" width="9.140625" style="352"/>
    <col min="7686" max="7686" width="17.42578125" style="352" customWidth="1"/>
    <col min="7687" max="7687" width="67.5703125" style="352" customWidth="1"/>
    <col min="7688" max="7688" width="7.5703125" style="352" customWidth="1"/>
    <col min="7689" max="7689" width="15.28515625" style="352" customWidth="1"/>
    <col min="7690" max="7690" width="7.7109375" style="352" customWidth="1"/>
    <col min="7691" max="7691" width="17.28515625" style="352" customWidth="1"/>
    <col min="7692" max="7692" width="10.7109375" style="352" customWidth="1"/>
    <col min="7693" max="7695" width="0" style="352" hidden="1" customWidth="1"/>
    <col min="7696" max="7936" width="9.140625" style="352"/>
    <col min="7937" max="7937" width="6.5703125" style="352" customWidth="1"/>
    <col min="7938" max="7938" width="25.42578125" style="352" customWidth="1"/>
    <col min="7939" max="7939" width="8.28515625" style="352" customWidth="1"/>
    <col min="7940" max="7940" width="36.7109375" style="352" customWidth="1"/>
    <col min="7941" max="7941" width="9.140625" style="352"/>
    <col min="7942" max="7942" width="17.42578125" style="352" customWidth="1"/>
    <col min="7943" max="7943" width="67.5703125" style="352" customWidth="1"/>
    <col min="7944" max="7944" width="7.5703125" style="352" customWidth="1"/>
    <col min="7945" max="7945" width="15.28515625" style="352" customWidth="1"/>
    <col min="7946" max="7946" width="7.7109375" style="352" customWidth="1"/>
    <col min="7947" max="7947" width="17.28515625" style="352" customWidth="1"/>
    <col min="7948" max="7948" width="10.7109375" style="352" customWidth="1"/>
    <col min="7949" max="7951" width="0" style="352" hidden="1" customWidth="1"/>
    <col min="7952" max="8192" width="9.140625" style="352"/>
    <col min="8193" max="8193" width="6.5703125" style="352" customWidth="1"/>
    <col min="8194" max="8194" width="25.42578125" style="352" customWidth="1"/>
    <col min="8195" max="8195" width="8.28515625" style="352" customWidth="1"/>
    <col min="8196" max="8196" width="36.7109375" style="352" customWidth="1"/>
    <col min="8197" max="8197" width="9.140625" style="352"/>
    <col min="8198" max="8198" width="17.42578125" style="352" customWidth="1"/>
    <col min="8199" max="8199" width="67.5703125" style="352" customWidth="1"/>
    <col min="8200" max="8200" width="7.5703125" style="352" customWidth="1"/>
    <col min="8201" max="8201" width="15.28515625" style="352" customWidth="1"/>
    <col min="8202" max="8202" width="7.7109375" style="352" customWidth="1"/>
    <col min="8203" max="8203" width="17.28515625" style="352" customWidth="1"/>
    <col min="8204" max="8204" width="10.7109375" style="352" customWidth="1"/>
    <col min="8205" max="8207" width="0" style="352" hidden="1" customWidth="1"/>
    <col min="8208" max="8448" width="9.140625" style="352"/>
    <col min="8449" max="8449" width="6.5703125" style="352" customWidth="1"/>
    <col min="8450" max="8450" width="25.42578125" style="352" customWidth="1"/>
    <col min="8451" max="8451" width="8.28515625" style="352" customWidth="1"/>
    <col min="8452" max="8452" width="36.7109375" style="352" customWidth="1"/>
    <col min="8453" max="8453" width="9.140625" style="352"/>
    <col min="8454" max="8454" width="17.42578125" style="352" customWidth="1"/>
    <col min="8455" max="8455" width="67.5703125" style="352" customWidth="1"/>
    <col min="8456" max="8456" width="7.5703125" style="352" customWidth="1"/>
    <col min="8457" max="8457" width="15.28515625" style="352" customWidth="1"/>
    <col min="8458" max="8458" width="7.7109375" style="352" customWidth="1"/>
    <col min="8459" max="8459" width="17.28515625" style="352" customWidth="1"/>
    <col min="8460" max="8460" width="10.7109375" style="352" customWidth="1"/>
    <col min="8461" max="8463" width="0" style="352" hidden="1" customWidth="1"/>
    <col min="8464" max="8704" width="9.140625" style="352"/>
    <col min="8705" max="8705" width="6.5703125" style="352" customWidth="1"/>
    <col min="8706" max="8706" width="25.42578125" style="352" customWidth="1"/>
    <col min="8707" max="8707" width="8.28515625" style="352" customWidth="1"/>
    <col min="8708" max="8708" width="36.7109375" style="352" customWidth="1"/>
    <col min="8709" max="8709" width="9.140625" style="352"/>
    <col min="8710" max="8710" width="17.42578125" style="352" customWidth="1"/>
    <col min="8711" max="8711" width="67.5703125" style="352" customWidth="1"/>
    <col min="8712" max="8712" width="7.5703125" style="352" customWidth="1"/>
    <col min="8713" max="8713" width="15.28515625" style="352" customWidth="1"/>
    <col min="8714" max="8714" width="7.7109375" style="352" customWidth="1"/>
    <col min="8715" max="8715" width="17.28515625" style="352" customWidth="1"/>
    <col min="8716" max="8716" width="10.7109375" style="352" customWidth="1"/>
    <col min="8717" max="8719" width="0" style="352" hidden="1" customWidth="1"/>
    <col min="8720" max="8960" width="9.140625" style="352"/>
    <col min="8961" max="8961" width="6.5703125" style="352" customWidth="1"/>
    <col min="8962" max="8962" width="25.42578125" style="352" customWidth="1"/>
    <col min="8963" max="8963" width="8.28515625" style="352" customWidth="1"/>
    <col min="8964" max="8964" width="36.7109375" style="352" customWidth="1"/>
    <col min="8965" max="8965" width="9.140625" style="352"/>
    <col min="8966" max="8966" width="17.42578125" style="352" customWidth="1"/>
    <col min="8967" max="8967" width="67.5703125" style="352" customWidth="1"/>
    <col min="8968" max="8968" width="7.5703125" style="352" customWidth="1"/>
    <col min="8969" max="8969" width="15.28515625" style="352" customWidth="1"/>
    <col min="8970" max="8970" width="7.7109375" style="352" customWidth="1"/>
    <col min="8971" max="8971" width="17.28515625" style="352" customWidth="1"/>
    <col min="8972" max="8972" width="10.7109375" style="352" customWidth="1"/>
    <col min="8973" max="8975" width="0" style="352" hidden="1" customWidth="1"/>
    <col min="8976" max="9216" width="9.140625" style="352"/>
    <col min="9217" max="9217" width="6.5703125" style="352" customWidth="1"/>
    <col min="9218" max="9218" width="25.42578125" style="352" customWidth="1"/>
    <col min="9219" max="9219" width="8.28515625" style="352" customWidth="1"/>
    <col min="9220" max="9220" width="36.7109375" style="352" customWidth="1"/>
    <col min="9221" max="9221" width="9.140625" style="352"/>
    <col min="9222" max="9222" width="17.42578125" style="352" customWidth="1"/>
    <col min="9223" max="9223" width="67.5703125" style="352" customWidth="1"/>
    <col min="9224" max="9224" width="7.5703125" style="352" customWidth="1"/>
    <col min="9225" max="9225" width="15.28515625" style="352" customWidth="1"/>
    <col min="9226" max="9226" width="7.7109375" style="352" customWidth="1"/>
    <col min="9227" max="9227" width="17.28515625" style="352" customWidth="1"/>
    <col min="9228" max="9228" width="10.7109375" style="352" customWidth="1"/>
    <col min="9229" max="9231" width="0" style="352" hidden="1" customWidth="1"/>
    <col min="9232" max="9472" width="9.140625" style="352"/>
    <col min="9473" max="9473" width="6.5703125" style="352" customWidth="1"/>
    <col min="9474" max="9474" width="25.42578125" style="352" customWidth="1"/>
    <col min="9475" max="9475" width="8.28515625" style="352" customWidth="1"/>
    <col min="9476" max="9476" width="36.7109375" style="352" customWidth="1"/>
    <col min="9477" max="9477" width="9.140625" style="352"/>
    <col min="9478" max="9478" width="17.42578125" style="352" customWidth="1"/>
    <col min="9479" max="9479" width="67.5703125" style="352" customWidth="1"/>
    <col min="9480" max="9480" width="7.5703125" style="352" customWidth="1"/>
    <col min="9481" max="9481" width="15.28515625" style="352" customWidth="1"/>
    <col min="9482" max="9482" width="7.7109375" style="352" customWidth="1"/>
    <col min="9483" max="9483" width="17.28515625" style="352" customWidth="1"/>
    <col min="9484" max="9484" width="10.7109375" style="352" customWidth="1"/>
    <col min="9485" max="9487" width="0" style="352" hidden="1" customWidth="1"/>
    <col min="9488" max="9728" width="9.140625" style="352"/>
    <col min="9729" max="9729" width="6.5703125" style="352" customWidth="1"/>
    <col min="9730" max="9730" width="25.42578125" style="352" customWidth="1"/>
    <col min="9731" max="9731" width="8.28515625" style="352" customWidth="1"/>
    <col min="9732" max="9732" width="36.7109375" style="352" customWidth="1"/>
    <col min="9733" max="9733" width="9.140625" style="352"/>
    <col min="9734" max="9734" width="17.42578125" style="352" customWidth="1"/>
    <col min="9735" max="9735" width="67.5703125" style="352" customWidth="1"/>
    <col min="9736" max="9736" width="7.5703125" style="352" customWidth="1"/>
    <col min="9737" max="9737" width="15.28515625" style="352" customWidth="1"/>
    <col min="9738" max="9738" width="7.7109375" style="352" customWidth="1"/>
    <col min="9739" max="9739" width="17.28515625" style="352" customWidth="1"/>
    <col min="9740" max="9740" width="10.7109375" style="352" customWidth="1"/>
    <col min="9741" max="9743" width="0" style="352" hidden="1" customWidth="1"/>
    <col min="9744" max="9984" width="9.140625" style="352"/>
    <col min="9985" max="9985" width="6.5703125" style="352" customWidth="1"/>
    <col min="9986" max="9986" width="25.42578125" style="352" customWidth="1"/>
    <col min="9987" max="9987" width="8.28515625" style="352" customWidth="1"/>
    <col min="9988" max="9988" width="36.7109375" style="352" customWidth="1"/>
    <col min="9989" max="9989" width="9.140625" style="352"/>
    <col min="9990" max="9990" width="17.42578125" style="352" customWidth="1"/>
    <col min="9991" max="9991" width="67.5703125" style="352" customWidth="1"/>
    <col min="9992" max="9992" width="7.5703125" style="352" customWidth="1"/>
    <col min="9993" max="9993" width="15.28515625" style="352" customWidth="1"/>
    <col min="9994" max="9994" width="7.7109375" style="352" customWidth="1"/>
    <col min="9995" max="9995" width="17.28515625" style="352" customWidth="1"/>
    <col min="9996" max="9996" width="10.7109375" style="352" customWidth="1"/>
    <col min="9997" max="9999" width="0" style="352" hidden="1" customWidth="1"/>
    <col min="10000" max="10240" width="9.140625" style="352"/>
    <col min="10241" max="10241" width="6.5703125" style="352" customWidth="1"/>
    <col min="10242" max="10242" width="25.42578125" style="352" customWidth="1"/>
    <col min="10243" max="10243" width="8.28515625" style="352" customWidth="1"/>
    <col min="10244" max="10244" width="36.7109375" style="352" customWidth="1"/>
    <col min="10245" max="10245" width="9.140625" style="352"/>
    <col min="10246" max="10246" width="17.42578125" style="352" customWidth="1"/>
    <col min="10247" max="10247" width="67.5703125" style="352" customWidth="1"/>
    <col min="10248" max="10248" width="7.5703125" style="352" customWidth="1"/>
    <col min="10249" max="10249" width="15.28515625" style="352" customWidth="1"/>
    <col min="10250" max="10250" width="7.7109375" style="352" customWidth="1"/>
    <col min="10251" max="10251" width="17.28515625" style="352" customWidth="1"/>
    <col min="10252" max="10252" width="10.7109375" style="352" customWidth="1"/>
    <col min="10253" max="10255" width="0" style="352" hidden="1" customWidth="1"/>
    <col min="10256" max="10496" width="9.140625" style="352"/>
    <col min="10497" max="10497" width="6.5703125" style="352" customWidth="1"/>
    <col min="10498" max="10498" width="25.42578125" style="352" customWidth="1"/>
    <col min="10499" max="10499" width="8.28515625" style="352" customWidth="1"/>
    <col min="10500" max="10500" width="36.7109375" style="352" customWidth="1"/>
    <col min="10501" max="10501" width="9.140625" style="352"/>
    <col min="10502" max="10502" width="17.42578125" style="352" customWidth="1"/>
    <col min="10503" max="10503" width="67.5703125" style="352" customWidth="1"/>
    <col min="10504" max="10504" width="7.5703125" style="352" customWidth="1"/>
    <col min="10505" max="10505" width="15.28515625" style="352" customWidth="1"/>
    <col min="10506" max="10506" width="7.7109375" style="352" customWidth="1"/>
    <col min="10507" max="10507" width="17.28515625" style="352" customWidth="1"/>
    <col min="10508" max="10508" width="10.7109375" style="352" customWidth="1"/>
    <col min="10509" max="10511" width="0" style="352" hidden="1" customWidth="1"/>
    <col min="10512" max="10752" width="9.140625" style="352"/>
    <col min="10753" max="10753" width="6.5703125" style="352" customWidth="1"/>
    <col min="10754" max="10754" width="25.42578125" style="352" customWidth="1"/>
    <col min="10755" max="10755" width="8.28515625" style="352" customWidth="1"/>
    <col min="10756" max="10756" width="36.7109375" style="352" customWidth="1"/>
    <col min="10757" max="10757" width="9.140625" style="352"/>
    <col min="10758" max="10758" width="17.42578125" style="352" customWidth="1"/>
    <col min="10759" max="10759" width="67.5703125" style="352" customWidth="1"/>
    <col min="10760" max="10760" width="7.5703125" style="352" customWidth="1"/>
    <col min="10761" max="10761" width="15.28515625" style="352" customWidth="1"/>
    <col min="10762" max="10762" width="7.7109375" style="352" customWidth="1"/>
    <col min="10763" max="10763" width="17.28515625" style="352" customWidth="1"/>
    <col min="10764" max="10764" width="10.7109375" style="352" customWidth="1"/>
    <col min="10765" max="10767" width="0" style="352" hidden="1" customWidth="1"/>
    <col min="10768" max="11008" width="9.140625" style="352"/>
    <col min="11009" max="11009" width="6.5703125" style="352" customWidth="1"/>
    <col min="11010" max="11010" width="25.42578125" style="352" customWidth="1"/>
    <col min="11011" max="11011" width="8.28515625" style="352" customWidth="1"/>
    <col min="11012" max="11012" width="36.7109375" style="352" customWidth="1"/>
    <col min="11013" max="11013" width="9.140625" style="352"/>
    <col min="11014" max="11014" width="17.42578125" style="352" customWidth="1"/>
    <col min="11015" max="11015" width="67.5703125" style="352" customWidth="1"/>
    <col min="11016" max="11016" width="7.5703125" style="352" customWidth="1"/>
    <col min="11017" max="11017" width="15.28515625" style="352" customWidth="1"/>
    <col min="11018" max="11018" width="7.7109375" style="352" customWidth="1"/>
    <col min="11019" max="11019" width="17.28515625" style="352" customWidth="1"/>
    <col min="11020" max="11020" width="10.7109375" style="352" customWidth="1"/>
    <col min="11021" max="11023" width="0" style="352" hidden="1" customWidth="1"/>
    <col min="11024" max="11264" width="9.140625" style="352"/>
    <col min="11265" max="11265" width="6.5703125" style="352" customWidth="1"/>
    <col min="11266" max="11266" width="25.42578125" style="352" customWidth="1"/>
    <col min="11267" max="11267" width="8.28515625" style="352" customWidth="1"/>
    <col min="11268" max="11268" width="36.7109375" style="352" customWidth="1"/>
    <col min="11269" max="11269" width="9.140625" style="352"/>
    <col min="11270" max="11270" width="17.42578125" style="352" customWidth="1"/>
    <col min="11271" max="11271" width="67.5703125" style="352" customWidth="1"/>
    <col min="11272" max="11272" width="7.5703125" style="352" customWidth="1"/>
    <col min="11273" max="11273" width="15.28515625" style="352" customWidth="1"/>
    <col min="11274" max="11274" width="7.7109375" style="352" customWidth="1"/>
    <col min="11275" max="11275" width="17.28515625" style="352" customWidth="1"/>
    <col min="11276" max="11276" width="10.7109375" style="352" customWidth="1"/>
    <col min="11277" max="11279" width="0" style="352" hidden="1" customWidth="1"/>
    <col min="11280" max="11520" width="9.140625" style="352"/>
    <col min="11521" max="11521" width="6.5703125" style="352" customWidth="1"/>
    <col min="11522" max="11522" width="25.42578125" style="352" customWidth="1"/>
    <col min="11523" max="11523" width="8.28515625" style="352" customWidth="1"/>
    <col min="11524" max="11524" width="36.7109375" style="352" customWidth="1"/>
    <col min="11525" max="11525" width="9.140625" style="352"/>
    <col min="11526" max="11526" width="17.42578125" style="352" customWidth="1"/>
    <col min="11527" max="11527" width="67.5703125" style="352" customWidth="1"/>
    <col min="11528" max="11528" width="7.5703125" style="352" customWidth="1"/>
    <col min="11529" max="11529" width="15.28515625" style="352" customWidth="1"/>
    <col min="11530" max="11530" width="7.7109375" style="352" customWidth="1"/>
    <col min="11531" max="11531" width="17.28515625" style="352" customWidth="1"/>
    <col min="11532" max="11532" width="10.7109375" style="352" customWidth="1"/>
    <col min="11533" max="11535" width="0" style="352" hidden="1" customWidth="1"/>
    <col min="11536" max="11776" width="9.140625" style="352"/>
    <col min="11777" max="11777" width="6.5703125" style="352" customWidth="1"/>
    <col min="11778" max="11778" width="25.42578125" style="352" customWidth="1"/>
    <col min="11779" max="11779" width="8.28515625" style="352" customWidth="1"/>
    <col min="11780" max="11780" width="36.7109375" style="352" customWidth="1"/>
    <col min="11781" max="11781" width="9.140625" style="352"/>
    <col min="11782" max="11782" width="17.42578125" style="352" customWidth="1"/>
    <col min="11783" max="11783" width="67.5703125" style="352" customWidth="1"/>
    <col min="11784" max="11784" width="7.5703125" style="352" customWidth="1"/>
    <col min="11785" max="11785" width="15.28515625" style="352" customWidth="1"/>
    <col min="11786" max="11786" width="7.7109375" style="352" customWidth="1"/>
    <col min="11787" max="11787" width="17.28515625" style="352" customWidth="1"/>
    <col min="11788" max="11788" width="10.7109375" style="352" customWidth="1"/>
    <col min="11789" max="11791" width="0" style="352" hidden="1" customWidth="1"/>
    <col min="11792" max="12032" width="9.140625" style="352"/>
    <col min="12033" max="12033" width="6.5703125" style="352" customWidth="1"/>
    <col min="12034" max="12034" width="25.42578125" style="352" customWidth="1"/>
    <col min="12035" max="12035" width="8.28515625" style="352" customWidth="1"/>
    <col min="12036" max="12036" width="36.7109375" style="352" customWidth="1"/>
    <col min="12037" max="12037" width="9.140625" style="352"/>
    <col min="12038" max="12038" width="17.42578125" style="352" customWidth="1"/>
    <col min="12039" max="12039" width="67.5703125" style="352" customWidth="1"/>
    <col min="12040" max="12040" width="7.5703125" style="352" customWidth="1"/>
    <col min="12041" max="12041" width="15.28515625" style="352" customWidth="1"/>
    <col min="12042" max="12042" width="7.7109375" style="352" customWidth="1"/>
    <col min="12043" max="12043" width="17.28515625" style="352" customWidth="1"/>
    <col min="12044" max="12044" width="10.7109375" style="352" customWidth="1"/>
    <col min="12045" max="12047" width="0" style="352" hidden="1" customWidth="1"/>
    <col min="12048" max="12288" width="9.140625" style="352"/>
    <col min="12289" max="12289" width="6.5703125" style="352" customWidth="1"/>
    <col min="12290" max="12290" width="25.42578125" style="352" customWidth="1"/>
    <col min="12291" max="12291" width="8.28515625" style="352" customWidth="1"/>
    <col min="12292" max="12292" width="36.7109375" style="352" customWidth="1"/>
    <col min="12293" max="12293" width="9.140625" style="352"/>
    <col min="12294" max="12294" width="17.42578125" style="352" customWidth="1"/>
    <col min="12295" max="12295" width="67.5703125" style="352" customWidth="1"/>
    <col min="12296" max="12296" width="7.5703125" style="352" customWidth="1"/>
    <col min="12297" max="12297" width="15.28515625" style="352" customWidth="1"/>
    <col min="12298" max="12298" width="7.7109375" style="352" customWidth="1"/>
    <col min="12299" max="12299" width="17.28515625" style="352" customWidth="1"/>
    <col min="12300" max="12300" width="10.7109375" style="352" customWidth="1"/>
    <col min="12301" max="12303" width="0" style="352" hidden="1" customWidth="1"/>
    <col min="12304" max="12544" width="9.140625" style="352"/>
    <col min="12545" max="12545" width="6.5703125" style="352" customWidth="1"/>
    <col min="12546" max="12546" width="25.42578125" style="352" customWidth="1"/>
    <col min="12547" max="12547" width="8.28515625" style="352" customWidth="1"/>
    <col min="12548" max="12548" width="36.7109375" style="352" customWidth="1"/>
    <col min="12549" max="12549" width="9.140625" style="352"/>
    <col min="12550" max="12550" width="17.42578125" style="352" customWidth="1"/>
    <col min="12551" max="12551" width="67.5703125" style="352" customWidth="1"/>
    <col min="12552" max="12552" width="7.5703125" style="352" customWidth="1"/>
    <col min="12553" max="12553" width="15.28515625" style="352" customWidth="1"/>
    <col min="12554" max="12554" width="7.7109375" style="352" customWidth="1"/>
    <col min="12555" max="12555" width="17.28515625" style="352" customWidth="1"/>
    <col min="12556" max="12556" width="10.7109375" style="352" customWidth="1"/>
    <col min="12557" max="12559" width="0" style="352" hidden="1" customWidth="1"/>
    <col min="12560" max="12800" width="9.140625" style="352"/>
    <col min="12801" max="12801" width="6.5703125" style="352" customWidth="1"/>
    <col min="12802" max="12802" width="25.42578125" style="352" customWidth="1"/>
    <col min="12803" max="12803" width="8.28515625" style="352" customWidth="1"/>
    <col min="12804" max="12804" width="36.7109375" style="352" customWidth="1"/>
    <col min="12805" max="12805" width="9.140625" style="352"/>
    <col min="12806" max="12806" width="17.42578125" style="352" customWidth="1"/>
    <col min="12807" max="12807" width="67.5703125" style="352" customWidth="1"/>
    <col min="12808" max="12808" width="7.5703125" style="352" customWidth="1"/>
    <col min="12809" max="12809" width="15.28515625" style="352" customWidth="1"/>
    <col min="12810" max="12810" width="7.7109375" style="352" customWidth="1"/>
    <col min="12811" max="12811" width="17.28515625" style="352" customWidth="1"/>
    <col min="12812" max="12812" width="10.7109375" style="352" customWidth="1"/>
    <col min="12813" max="12815" width="0" style="352" hidden="1" customWidth="1"/>
    <col min="12816" max="13056" width="9.140625" style="352"/>
    <col min="13057" max="13057" width="6.5703125" style="352" customWidth="1"/>
    <col min="13058" max="13058" width="25.42578125" style="352" customWidth="1"/>
    <col min="13059" max="13059" width="8.28515625" style="352" customWidth="1"/>
    <col min="13060" max="13060" width="36.7109375" style="352" customWidth="1"/>
    <col min="13061" max="13061" width="9.140625" style="352"/>
    <col min="13062" max="13062" width="17.42578125" style="352" customWidth="1"/>
    <col min="13063" max="13063" width="67.5703125" style="352" customWidth="1"/>
    <col min="13064" max="13064" width="7.5703125" style="352" customWidth="1"/>
    <col min="13065" max="13065" width="15.28515625" style="352" customWidth="1"/>
    <col min="13066" max="13066" width="7.7109375" style="352" customWidth="1"/>
    <col min="13067" max="13067" width="17.28515625" style="352" customWidth="1"/>
    <col min="13068" max="13068" width="10.7109375" style="352" customWidth="1"/>
    <col min="13069" max="13071" width="0" style="352" hidden="1" customWidth="1"/>
    <col min="13072" max="13312" width="9.140625" style="352"/>
    <col min="13313" max="13313" width="6.5703125" style="352" customWidth="1"/>
    <col min="13314" max="13314" width="25.42578125" style="352" customWidth="1"/>
    <col min="13315" max="13315" width="8.28515625" style="352" customWidth="1"/>
    <col min="13316" max="13316" width="36.7109375" style="352" customWidth="1"/>
    <col min="13317" max="13317" width="9.140625" style="352"/>
    <col min="13318" max="13318" width="17.42578125" style="352" customWidth="1"/>
    <col min="13319" max="13319" width="67.5703125" style="352" customWidth="1"/>
    <col min="13320" max="13320" width="7.5703125" style="352" customWidth="1"/>
    <col min="13321" max="13321" width="15.28515625" style="352" customWidth="1"/>
    <col min="13322" max="13322" width="7.7109375" style="352" customWidth="1"/>
    <col min="13323" max="13323" width="17.28515625" style="352" customWidth="1"/>
    <col min="13324" max="13324" width="10.7109375" style="352" customWidth="1"/>
    <col min="13325" max="13327" width="0" style="352" hidden="1" customWidth="1"/>
    <col min="13328" max="13568" width="9.140625" style="352"/>
    <col min="13569" max="13569" width="6.5703125" style="352" customWidth="1"/>
    <col min="13570" max="13570" width="25.42578125" style="352" customWidth="1"/>
    <col min="13571" max="13571" width="8.28515625" style="352" customWidth="1"/>
    <col min="13572" max="13572" width="36.7109375" style="352" customWidth="1"/>
    <col min="13573" max="13573" width="9.140625" style="352"/>
    <col min="13574" max="13574" width="17.42578125" style="352" customWidth="1"/>
    <col min="13575" max="13575" width="67.5703125" style="352" customWidth="1"/>
    <col min="13576" max="13576" width="7.5703125" style="352" customWidth="1"/>
    <col min="13577" max="13577" width="15.28515625" style="352" customWidth="1"/>
    <col min="13578" max="13578" width="7.7109375" style="352" customWidth="1"/>
    <col min="13579" max="13579" width="17.28515625" style="352" customWidth="1"/>
    <col min="13580" max="13580" width="10.7109375" style="352" customWidth="1"/>
    <col min="13581" max="13583" width="0" style="352" hidden="1" customWidth="1"/>
    <col min="13584" max="13824" width="9.140625" style="352"/>
    <col min="13825" max="13825" width="6.5703125" style="352" customWidth="1"/>
    <col min="13826" max="13826" width="25.42578125" style="352" customWidth="1"/>
    <col min="13827" max="13827" width="8.28515625" style="352" customWidth="1"/>
    <col min="13828" max="13828" width="36.7109375" style="352" customWidth="1"/>
    <col min="13829" max="13829" width="9.140625" style="352"/>
    <col min="13830" max="13830" width="17.42578125" style="352" customWidth="1"/>
    <col min="13831" max="13831" width="67.5703125" style="352" customWidth="1"/>
    <col min="13832" max="13832" width="7.5703125" style="352" customWidth="1"/>
    <col min="13833" max="13833" width="15.28515625" style="352" customWidth="1"/>
    <col min="13834" max="13834" width="7.7109375" style="352" customWidth="1"/>
    <col min="13835" max="13835" width="17.28515625" style="352" customWidth="1"/>
    <col min="13836" max="13836" width="10.7109375" style="352" customWidth="1"/>
    <col min="13837" max="13839" width="0" style="352" hidden="1" customWidth="1"/>
    <col min="13840" max="14080" width="9.140625" style="352"/>
    <col min="14081" max="14081" width="6.5703125" style="352" customWidth="1"/>
    <col min="14082" max="14082" width="25.42578125" style="352" customWidth="1"/>
    <col min="14083" max="14083" width="8.28515625" style="352" customWidth="1"/>
    <col min="14084" max="14084" width="36.7109375" style="352" customWidth="1"/>
    <col min="14085" max="14085" width="9.140625" style="352"/>
    <col min="14086" max="14086" width="17.42578125" style="352" customWidth="1"/>
    <col min="14087" max="14087" width="67.5703125" style="352" customWidth="1"/>
    <col min="14088" max="14088" width="7.5703125" style="352" customWidth="1"/>
    <col min="14089" max="14089" width="15.28515625" style="352" customWidth="1"/>
    <col min="14090" max="14090" width="7.7109375" style="352" customWidth="1"/>
    <col min="14091" max="14091" width="17.28515625" style="352" customWidth="1"/>
    <col min="14092" max="14092" width="10.7109375" style="352" customWidth="1"/>
    <col min="14093" max="14095" width="0" style="352" hidden="1" customWidth="1"/>
    <col min="14096" max="14336" width="9.140625" style="352"/>
    <col min="14337" max="14337" width="6.5703125" style="352" customWidth="1"/>
    <col min="14338" max="14338" width="25.42578125" style="352" customWidth="1"/>
    <col min="14339" max="14339" width="8.28515625" style="352" customWidth="1"/>
    <col min="14340" max="14340" width="36.7109375" style="352" customWidth="1"/>
    <col min="14341" max="14341" width="9.140625" style="352"/>
    <col min="14342" max="14342" width="17.42578125" style="352" customWidth="1"/>
    <col min="14343" max="14343" width="67.5703125" style="352" customWidth="1"/>
    <col min="14344" max="14344" width="7.5703125" style="352" customWidth="1"/>
    <col min="14345" max="14345" width="15.28515625" style="352" customWidth="1"/>
    <col min="14346" max="14346" width="7.7109375" style="352" customWidth="1"/>
    <col min="14347" max="14347" width="17.28515625" style="352" customWidth="1"/>
    <col min="14348" max="14348" width="10.7109375" style="352" customWidth="1"/>
    <col min="14349" max="14351" width="0" style="352" hidden="1" customWidth="1"/>
    <col min="14352" max="14592" width="9.140625" style="352"/>
    <col min="14593" max="14593" width="6.5703125" style="352" customWidth="1"/>
    <col min="14594" max="14594" width="25.42578125" style="352" customWidth="1"/>
    <col min="14595" max="14595" width="8.28515625" style="352" customWidth="1"/>
    <col min="14596" max="14596" width="36.7109375" style="352" customWidth="1"/>
    <col min="14597" max="14597" width="9.140625" style="352"/>
    <col min="14598" max="14598" width="17.42578125" style="352" customWidth="1"/>
    <col min="14599" max="14599" width="67.5703125" style="352" customWidth="1"/>
    <col min="14600" max="14600" width="7.5703125" style="352" customWidth="1"/>
    <col min="14601" max="14601" width="15.28515625" style="352" customWidth="1"/>
    <col min="14602" max="14602" width="7.7109375" style="352" customWidth="1"/>
    <col min="14603" max="14603" width="17.28515625" style="352" customWidth="1"/>
    <col min="14604" max="14604" width="10.7109375" style="352" customWidth="1"/>
    <col min="14605" max="14607" width="0" style="352" hidden="1" customWidth="1"/>
    <col min="14608" max="14848" width="9.140625" style="352"/>
    <col min="14849" max="14849" width="6.5703125" style="352" customWidth="1"/>
    <col min="14850" max="14850" width="25.42578125" style="352" customWidth="1"/>
    <col min="14851" max="14851" width="8.28515625" style="352" customWidth="1"/>
    <col min="14852" max="14852" width="36.7109375" style="352" customWidth="1"/>
    <col min="14853" max="14853" width="9.140625" style="352"/>
    <col min="14854" max="14854" width="17.42578125" style="352" customWidth="1"/>
    <col min="14855" max="14855" width="67.5703125" style="352" customWidth="1"/>
    <col min="14856" max="14856" width="7.5703125" style="352" customWidth="1"/>
    <col min="14857" max="14857" width="15.28515625" style="352" customWidth="1"/>
    <col min="14858" max="14858" width="7.7109375" style="352" customWidth="1"/>
    <col min="14859" max="14859" width="17.28515625" style="352" customWidth="1"/>
    <col min="14860" max="14860" width="10.7109375" style="352" customWidth="1"/>
    <col min="14861" max="14863" width="0" style="352" hidden="1" customWidth="1"/>
    <col min="14864" max="15104" width="9.140625" style="352"/>
    <col min="15105" max="15105" width="6.5703125" style="352" customWidth="1"/>
    <col min="15106" max="15106" width="25.42578125" style="352" customWidth="1"/>
    <col min="15107" max="15107" width="8.28515625" style="352" customWidth="1"/>
    <col min="15108" max="15108" width="36.7109375" style="352" customWidth="1"/>
    <col min="15109" max="15109" width="9.140625" style="352"/>
    <col min="15110" max="15110" width="17.42578125" style="352" customWidth="1"/>
    <col min="15111" max="15111" width="67.5703125" style="352" customWidth="1"/>
    <col min="15112" max="15112" width="7.5703125" style="352" customWidth="1"/>
    <col min="15113" max="15113" width="15.28515625" style="352" customWidth="1"/>
    <col min="15114" max="15114" width="7.7109375" style="352" customWidth="1"/>
    <col min="15115" max="15115" width="17.28515625" style="352" customWidth="1"/>
    <col min="15116" max="15116" width="10.7109375" style="352" customWidth="1"/>
    <col min="15117" max="15119" width="0" style="352" hidden="1" customWidth="1"/>
    <col min="15120" max="15360" width="9.140625" style="352"/>
    <col min="15361" max="15361" width="6.5703125" style="352" customWidth="1"/>
    <col min="15362" max="15362" width="25.42578125" style="352" customWidth="1"/>
    <col min="15363" max="15363" width="8.28515625" style="352" customWidth="1"/>
    <col min="15364" max="15364" width="36.7109375" style="352" customWidth="1"/>
    <col min="15365" max="15365" width="9.140625" style="352"/>
    <col min="15366" max="15366" width="17.42578125" style="352" customWidth="1"/>
    <col min="15367" max="15367" width="67.5703125" style="352" customWidth="1"/>
    <col min="15368" max="15368" width="7.5703125" style="352" customWidth="1"/>
    <col min="15369" max="15369" width="15.28515625" style="352" customWidth="1"/>
    <col min="15370" max="15370" width="7.7109375" style="352" customWidth="1"/>
    <col min="15371" max="15371" width="17.28515625" style="352" customWidth="1"/>
    <col min="15372" max="15372" width="10.7109375" style="352" customWidth="1"/>
    <col min="15373" max="15375" width="0" style="352" hidden="1" customWidth="1"/>
    <col min="15376" max="15616" width="9.140625" style="352"/>
    <col min="15617" max="15617" width="6.5703125" style="352" customWidth="1"/>
    <col min="15618" max="15618" width="25.42578125" style="352" customWidth="1"/>
    <col min="15619" max="15619" width="8.28515625" style="352" customWidth="1"/>
    <col min="15620" max="15620" width="36.7109375" style="352" customWidth="1"/>
    <col min="15621" max="15621" width="9.140625" style="352"/>
    <col min="15622" max="15622" width="17.42578125" style="352" customWidth="1"/>
    <col min="15623" max="15623" width="67.5703125" style="352" customWidth="1"/>
    <col min="15624" max="15624" width="7.5703125" style="352" customWidth="1"/>
    <col min="15625" max="15625" width="15.28515625" style="352" customWidth="1"/>
    <col min="15626" max="15626" width="7.7109375" style="352" customWidth="1"/>
    <col min="15627" max="15627" width="17.28515625" style="352" customWidth="1"/>
    <col min="15628" max="15628" width="10.7109375" style="352" customWidth="1"/>
    <col min="15629" max="15631" width="0" style="352" hidden="1" customWidth="1"/>
    <col min="15632" max="15872" width="9.140625" style="352"/>
    <col min="15873" max="15873" width="6.5703125" style="352" customWidth="1"/>
    <col min="15874" max="15874" width="25.42578125" style="352" customWidth="1"/>
    <col min="15875" max="15875" width="8.28515625" style="352" customWidth="1"/>
    <col min="15876" max="15876" width="36.7109375" style="352" customWidth="1"/>
    <col min="15877" max="15877" width="9.140625" style="352"/>
    <col min="15878" max="15878" width="17.42578125" style="352" customWidth="1"/>
    <col min="15879" max="15879" width="67.5703125" style="352" customWidth="1"/>
    <col min="15880" max="15880" width="7.5703125" style="352" customWidth="1"/>
    <col min="15881" max="15881" width="15.28515625" style="352" customWidth="1"/>
    <col min="15882" max="15882" width="7.7109375" style="352" customWidth="1"/>
    <col min="15883" max="15883" width="17.28515625" style="352" customWidth="1"/>
    <col min="15884" max="15884" width="10.7109375" style="352" customWidth="1"/>
    <col min="15885" max="15887" width="0" style="352" hidden="1" customWidth="1"/>
    <col min="15888" max="16128" width="9.140625" style="352"/>
    <col min="16129" max="16129" width="6.5703125" style="352" customWidth="1"/>
    <col min="16130" max="16130" width="25.42578125" style="352" customWidth="1"/>
    <col min="16131" max="16131" width="8.28515625" style="352" customWidth="1"/>
    <col min="16132" max="16132" width="36.7109375" style="352" customWidth="1"/>
    <col min="16133" max="16133" width="9.140625" style="352"/>
    <col min="16134" max="16134" width="17.42578125" style="352" customWidth="1"/>
    <col min="16135" max="16135" width="67.5703125" style="352" customWidth="1"/>
    <col min="16136" max="16136" width="7.5703125" style="352" customWidth="1"/>
    <col min="16137" max="16137" width="15.28515625" style="352" customWidth="1"/>
    <col min="16138" max="16138" width="7.7109375" style="352" customWidth="1"/>
    <col min="16139" max="16139" width="17.28515625" style="352" customWidth="1"/>
    <col min="16140" max="16140" width="10.7109375" style="352" customWidth="1"/>
    <col min="16141" max="16143" width="0" style="352" hidden="1" customWidth="1"/>
    <col min="16144" max="16384" width="9.140625" style="352"/>
  </cols>
  <sheetData>
    <row r="1" spans="1:36" s="351" customFormat="1" ht="15" customHeight="1" x14ac:dyDescent="0.2">
      <c r="A1" s="387"/>
      <c r="H1" s="388"/>
      <c r="I1" s="878" t="s">
        <v>4023</v>
      </c>
      <c r="J1" s="878"/>
      <c r="K1" s="878"/>
      <c r="L1" s="878"/>
    </row>
    <row r="2" spans="1:36" s="351" customFormat="1" x14ac:dyDescent="0.2">
      <c r="A2" s="387"/>
      <c r="H2" s="388"/>
      <c r="I2" s="878"/>
      <c r="J2" s="878"/>
      <c r="K2" s="878"/>
      <c r="L2" s="878"/>
    </row>
    <row r="3" spans="1:36" s="351" customFormat="1" x14ac:dyDescent="0.2">
      <c r="A3" s="387"/>
      <c r="H3" s="388"/>
      <c r="I3" s="878"/>
      <c r="J3" s="878"/>
      <c r="K3" s="878"/>
      <c r="L3" s="878"/>
    </row>
    <row r="4" spans="1:36" x14ac:dyDescent="0.2">
      <c r="A4" s="901" t="s">
        <v>3055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351"/>
      <c r="N4" s="351"/>
      <c r="O4" s="351"/>
      <c r="P4" s="351"/>
      <c r="Q4" s="351"/>
      <c r="R4" s="351"/>
      <c r="S4" s="351"/>
      <c r="T4" s="351"/>
      <c r="U4" s="351"/>
      <c r="V4" s="351"/>
      <c r="W4" s="351"/>
      <c r="X4" s="351"/>
      <c r="Y4" s="351"/>
      <c r="Z4" s="351"/>
      <c r="AA4" s="351"/>
      <c r="AB4" s="351"/>
      <c r="AC4" s="351"/>
      <c r="AD4" s="351"/>
      <c r="AE4" s="351"/>
      <c r="AF4" s="351"/>
      <c r="AG4" s="351"/>
      <c r="AH4" s="351"/>
      <c r="AI4" s="351"/>
      <c r="AJ4" s="351"/>
    </row>
    <row r="5" spans="1:36" ht="9" customHeight="1" x14ac:dyDescent="0.2">
      <c r="A5" s="679"/>
      <c r="B5" s="680"/>
      <c r="C5" s="680"/>
      <c r="D5" s="902"/>
      <c r="E5" s="902"/>
      <c r="F5" s="902"/>
      <c r="G5" s="902"/>
      <c r="H5" s="902"/>
      <c r="I5" s="902"/>
      <c r="J5" s="902"/>
      <c r="K5" s="902"/>
      <c r="L5" s="902"/>
      <c r="M5" s="351"/>
      <c r="N5" s="351"/>
      <c r="O5" s="351"/>
      <c r="P5" s="351"/>
      <c r="Q5" s="351"/>
      <c r="R5" s="351"/>
      <c r="S5" s="351"/>
      <c r="T5" s="351"/>
      <c r="U5" s="351"/>
      <c r="V5" s="351"/>
      <c r="W5" s="351"/>
      <c r="X5" s="351"/>
      <c r="Y5" s="351"/>
      <c r="Z5" s="351"/>
      <c r="AA5" s="351"/>
      <c r="AB5" s="351"/>
      <c r="AC5" s="351"/>
      <c r="AD5" s="351"/>
      <c r="AE5" s="351"/>
      <c r="AF5" s="351"/>
      <c r="AG5" s="351"/>
      <c r="AH5" s="351"/>
      <c r="AI5" s="351"/>
      <c r="AJ5" s="351"/>
    </row>
    <row r="6" spans="1:36" s="354" customFormat="1" ht="51" customHeight="1" x14ac:dyDescent="0.2">
      <c r="A6" s="428" t="s">
        <v>2123</v>
      </c>
      <c r="B6" s="394" t="s">
        <v>3056</v>
      </c>
      <c r="C6" s="120" t="s">
        <v>3057</v>
      </c>
      <c r="D6" s="617" t="s">
        <v>3058</v>
      </c>
      <c r="E6" s="618" t="s">
        <v>3059</v>
      </c>
      <c r="F6" s="357" t="s">
        <v>3060</v>
      </c>
      <c r="G6" s="120" t="s">
        <v>3061</v>
      </c>
      <c r="H6" s="619" t="s">
        <v>3062</v>
      </c>
      <c r="I6" s="620" t="s">
        <v>3063</v>
      </c>
      <c r="J6" s="621" t="s">
        <v>3064</v>
      </c>
      <c r="K6" s="621" t="s">
        <v>3065</v>
      </c>
      <c r="L6" s="590" t="s">
        <v>3066</v>
      </c>
      <c r="M6" s="353"/>
      <c r="N6" s="353"/>
      <c r="O6" s="353"/>
      <c r="P6" s="353"/>
      <c r="Q6" s="353"/>
      <c r="R6" s="353"/>
      <c r="S6" s="353"/>
      <c r="T6" s="353"/>
      <c r="U6" s="353"/>
      <c r="V6" s="353"/>
      <c r="W6" s="353"/>
      <c r="X6" s="353"/>
      <c r="Y6" s="353"/>
      <c r="Z6" s="353"/>
      <c r="AA6" s="353"/>
      <c r="AB6" s="353"/>
      <c r="AC6" s="353"/>
      <c r="AD6" s="353"/>
      <c r="AE6" s="353"/>
      <c r="AF6" s="353"/>
      <c r="AG6" s="353"/>
      <c r="AH6" s="353"/>
      <c r="AI6" s="353"/>
      <c r="AJ6" s="353"/>
    </row>
    <row r="7" spans="1:36" s="354" customFormat="1" ht="30" customHeight="1" x14ac:dyDescent="0.2">
      <c r="A7" s="896" t="s">
        <v>3067</v>
      </c>
      <c r="B7" s="887" t="s">
        <v>3068</v>
      </c>
      <c r="C7" s="592" t="s">
        <v>3069</v>
      </c>
      <c r="D7" s="592" t="s">
        <v>3070</v>
      </c>
      <c r="E7" s="356"/>
      <c r="F7" s="599" t="s">
        <v>3071</v>
      </c>
      <c r="G7" s="592" t="s">
        <v>3072</v>
      </c>
      <c r="H7" s="355">
        <v>1.95</v>
      </c>
      <c r="I7" s="597" t="s">
        <v>3073</v>
      </c>
      <c r="J7" s="597"/>
      <c r="K7" s="383"/>
      <c r="L7" s="599"/>
      <c r="M7" s="353"/>
      <c r="N7" s="353"/>
      <c r="O7" s="353"/>
      <c r="P7" s="353"/>
      <c r="Q7" s="353"/>
      <c r="R7" s="353"/>
      <c r="S7" s="353"/>
      <c r="T7" s="353"/>
      <c r="U7" s="353"/>
      <c r="V7" s="353"/>
      <c r="W7" s="353"/>
      <c r="X7" s="353"/>
      <c r="Y7" s="353"/>
      <c r="Z7" s="353"/>
      <c r="AA7" s="353"/>
      <c r="AB7" s="353"/>
      <c r="AC7" s="353"/>
      <c r="AD7" s="353"/>
      <c r="AE7" s="353"/>
      <c r="AF7" s="353"/>
      <c r="AG7" s="353"/>
      <c r="AH7" s="353"/>
      <c r="AI7" s="353"/>
      <c r="AJ7" s="353"/>
    </row>
    <row r="8" spans="1:36" s="354" customFormat="1" x14ac:dyDescent="0.2">
      <c r="A8" s="896"/>
      <c r="B8" s="887"/>
      <c r="C8" s="398"/>
      <c r="D8" s="622"/>
      <c r="E8" s="356"/>
      <c r="F8" s="599" t="s">
        <v>3074</v>
      </c>
      <c r="G8" s="592" t="s">
        <v>3075</v>
      </c>
      <c r="H8" s="355">
        <v>1.95</v>
      </c>
      <c r="I8" s="597" t="s">
        <v>3073</v>
      </c>
      <c r="J8" s="597"/>
      <c r="K8" s="383"/>
      <c r="L8" s="599"/>
      <c r="M8" s="353"/>
      <c r="N8" s="353"/>
      <c r="O8" s="353"/>
      <c r="P8" s="353"/>
      <c r="Q8" s="353"/>
      <c r="R8" s="353"/>
      <c r="S8" s="353"/>
      <c r="T8" s="353"/>
      <c r="U8" s="353"/>
      <c r="V8" s="353"/>
      <c r="W8" s="353"/>
      <c r="X8" s="353"/>
      <c r="Y8" s="353"/>
      <c r="Z8" s="353"/>
      <c r="AA8" s="353"/>
      <c r="AB8" s="353"/>
      <c r="AC8" s="353"/>
      <c r="AD8" s="353"/>
      <c r="AE8" s="353"/>
      <c r="AF8" s="353"/>
      <c r="AG8" s="353"/>
      <c r="AH8" s="353"/>
      <c r="AI8" s="353"/>
      <c r="AJ8" s="353"/>
    </row>
    <row r="9" spans="1:36" s="354" customFormat="1" x14ac:dyDescent="0.2">
      <c r="A9" s="896"/>
      <c r="B9" s="887"/>
      <c r="C9" s="398"/>
      <c r="D9" s="622"/>
      <c r="E9" s="356"/>
      <c r="F9" s="599" t="s">
        <v>3076</v>
      </c>
      <c r="G9" s="592" t="s">
        <v>3077</v>
      </c>
      <c r="H9" s="355">
        <v>1.68</v>
      </c>
      <c r="I9" s="597" t="s">
        <v>3073</v>
      </c>
      <c r="J9" s="597"/>
      <c r="K9" s="383"/>
      <c r="L9" s="599"/>
      <c r="M9" s="353"/>
      <c r="N9" s="353"/>
      <c r="O9" s="353"/>
      <c r="P9" s="353"/>
      <c r="Q9" s="353"/>
      <c r="R9" s="353"/>
      <c r="S9" s="353"/>
      <c r="T9" s="353"/>
      <c r="U9" s="353"/>
      <c r="V9" s="353"/>
      <c r="W9" s="353"/>
      <c r="X9" s="353"/>
      <c r="Y9" s="353"/>
      <c r="Z9" s="353"/>
      <c r="AA9" s="353"/>
      <c r="AB9" s="353"/>
      <c r="AC9" s="353"/>
      <c r="AD9" s="353"/>
      <c r="AE9" s="353"/>
      <c r="AF9" s="353"/>
      <c r="AG9" s="353"/>
      <c r="AH9" s="353"/>
      <c r="AI9" s="353"/>
      <c r="AJ9" s="353"/>
    </row>
    <row r="10" spans="1:36" s="354" customFormat="1" x14ac:dyDescent="0.2">
      <c r="A10" s="896"/>
      <c r="B10" s="887"/>
      <c r="C10" s="373"/>
      <c r="D10" s="623"/>
      <c r="E10" s="356"/>
      <c r="F10" s="356"/>
      <c r="G10" s="357" t="s">
        <v>3078</v>
      </c>
      <c r="H10" s="358"/>
      <c r="I10" s="359"/>
      <c r="J10" s="359"/>
      <c r="K10" s="624"/>
      <c r="L10" s="356"/>
      <c r="M10" s="353"/>
      <c r="N10" s="353"/>
      <c r="O10" s="353"/>
      <c r="P10" s="353"/>
      <c r="Q10" s="353"/>
      <c r="R10" s="353"/>
      <c r="S10" s="353"/>
      <c r="T10" s="353"/>
      <c r="U10" s="353"/>
      <c r="V10" s="353"/>
      <c r="W10" s="353"/>
      <c r="X10" s="353"/>
      <c r="Y10" s="353"/>
      <c r="Z10" s="353"/>
      <c r="AA10" s="353"/>
      <c r="AB10" s="353"/>
      <c r="AC10" s="353"/>
      <c r="AD10" s="353"/>
      <c r="AE10" s="353"/>
      <c r="AF10" s="353"/>
      <c r="AG10" s="353"/>
      <c r="AH10" s="353"/>
      <c r="AI10" s="353"/>
      <c r="AJ10" s="353"/>
    </row>
    <row r="11" spans="1:36" s="354" customFormat="1" ht="30" x14ac:dyDescent="0.2">
      <c r="A11" s="896"/>
      <c r="B11" s="887"/>
      <c r="C11" s="373"/>
      <c r="D11" s="623"/>
      <c r="E11" s="356"/>
      <c r="F11" s="599" t="s">
        <v>3079</v>
      </c>
      <c r="G11" s="592" t="s">
        <v>3080</v>
      </c>
      <c r="H11" s="355">
        <v>0.2</v>
      </c>
      <c r="I11" s="597" t="s">
        <v>3081</v>
      </c>
      <c r="J11" s="597"/>
      <c r="K11" s="383"/>
      <c r="L11" s="428"/>
      <c r="M11" s="353"/>
      <c r="N11" s="353"/>
      <c r="O11" s="353"/>
      <c r="P11" s="353"/>
      <c r="Q11" s="353"/>
      <c r="R11" s="353"/>
      <c r="S11" s="353"/>
      <c r="T11" s="353"/>
      <c r="U11" s="353"/>
      <c r="V11" s="353"/>
      <c r="W11" s="353"/>
      <c r="X11" s="353"/>
      <c r="Y11" s="353"/>
      <c r="Z11" s="353"/>
      <c r="AA11" s="353"/>
      <c r="AB11" s="353"/>
      <c r="AC11" s="353"/>
      <c r="AD11" s="353"/>
      <c r="AE11" s="353"/>
      <c r="AF11" s="353"/>
      <c r="AG11" s="353"/>
      <c r="AH11" s="353"/>
      <c r="AI11" s="353"/>
      <c r="AJ11" s="353"/>
    </row>
    <row r="12" spans="1:36" s="354" customFormat="1" x14ac:dyDescent="0.2">
      <c r="A12" s="896"/>
      <c r="B12" s="887"/>
      <c r="C12" s="373"/>
      <c r="D12" s="623"/>
      <c r="E12" s="356"/>
      <c r="F12" s="599" t="s">
        <v>3082</v>
      </c>
      <c r="G12" s="592" t="s">
        <v>3083</v>
      </c>
      <c r="H12" s="355">
        <v>0.3</v>
      </c>
      <c r="I12" s="597" t="s">
        <v>3081</v>
      </c>
      <c r="J12" s="597"/>
      <c r="K12" s="383"/>
      <c r="L12" s="428"/>
      <c r="M12" s="353"/>
      <c r="N12" s="353"/>
      <c r="O12" s="353"/>
      <c r="P12" s="353"/>
      <c r="Q12" s="353"/>
      <c r="R12" s="353"/>
      <c r="S12" s="353"/>
      <c r="T12" s="353"/>
      <c r="U12" s="353"/>
      <c r="V12" s="353"/>
      <c r="W12" s="353"/>
      <c r="X12" s="353"/>
      <c r="Y12" s="353"/>
      <c r="Z12" s="353"/>
      <c r="AA12" s="353"/>
      <c r="AB12" s="353"/>
      <c r="AC12" s="353"/>
      <c r="AD12" s="353"/>
      <c r="AE12" s="353"/>
      <c r="AF12" s="353"/>
      <c r="AG12" s="353"/>
      <c r="AH12" s="353"/>
      <c r="AI12" s="353"/>
      <c r="AJ12" s="353"/>
    </row>
    <row r="13" spans="1:36" s="360" customFormat="1" ht="15.75" thickBot="1" x14ac:dyDescent="0.25">
      <c r="A13" s="896"/>
      <c r="B13" s="887"/>
      <c r="C13" s="373"/>
      <c r="D13" s="623"/>
      <c r="E13" s="356"/>
      <c r="F13" s="599"/>
      <c r="G13" s="625" t="s">
        <v>3084</v>
      </c>
      <c r="H13" s="626"/>
      <c r="I13" s="626" t="s">
        <v>3085</v>
      </c>
      <c r="J13" s="361">
        <v>4.28</v>
      </c>
      <c r="K13" s="627" t="s">
        <v>3086</v>
      </c>
      <c r="L13" s="628">
        <v>1</v>
      </c>
      <c r="M13" s="353"/>
      <c r="N13" s="353"/>
      <c r="O13" s="353"/>
      <c r="P13" s="353"/>
      <c r="Q13" s="353"/>
      <c r="R13" s="353"/>
      <c r="S13" s="353"/>
      <c r="T13" s="353"/>
      <c r="U13" s="353"/>
      <c r="V13" s="353"/>
      <c r="W13" s="353"/>
      <c r="X13" s="353"/>
      <c r="Y13" s="353"/>
      <c r="Z13" s="353"/>
      <c r="AA13" s="353"/>
      <c r="AB13" s="353"/>
      <c r="AC13" s="353"/>
      <c r="AD13" s="353"/>
      <c r="AE13" s="353"/>
      <c r="AF13" s="353"/>
      <c r="AG13" s="353"/>
      <c r="AH13" s="353"/>
      <c r="AI13" s="353"/>
      <c r="AJ13" s="353"/>
    </row>
    <row r="14" spans="1:36" s="353" customFormat="1" x14ac:dyDescent="0.2">
      <c r="A14" s="896" t="s">
        <v>3087</v>
      </c>
      <c r="B14" s="887" t="s">
        <v>3088</v>
      </c>
      <c r="C14" s="595" t="s">
        <v>3089</v>
      </c>
      <c r="D14" s="596" t="s">
        <v>3090</v>
      </c>
      <c r="E14" s="356"/>
      <c r="F14" s="599" t="s">
        <v>3071</v>
      </c>
      <c r="G14" s="592" t="s">
        <v>3072</v>
      </c>
      <c r="H14" s="355">
        <v>1.95</v>
      </c>
      <c r="I14" s="597" t="s">
        <v>3073</v>
      </c>
      <c r="J14" s="361"/>
      <c r="K14" s="627"/>
      <c r="L14" s="628"/>
    </row>
    <row r="15" spans="1:36" s="353" customFormat="1" ht="16.5" customHeight="1" x14ac:dyDescent="0.2">
      <c r="A15" s="896"/>
      <c r="B15" s="887"/>
      <c r="C15" s="373"/>
      <c r="D15" s="623"/>
      <c r="E15" s="356"/>
      <c r="F15" s="599" t="s">
        <v>3074</v>
      </c>
      <c r="G15" s="592" t="s">
        <v>3075</v>
      </c>
      <c r="H15" s="355">
        <v>1.95</v>
      </c>
      <c r="I15" s="597" t="s">
        <v>3073</v>
      </c>
      <c r="J15" s="361"/>
      <c r="K15" s="627"/>
      <c r="L15" s="628"/>
    </row>
    <row r="16" spans="1:36" s="353" customFormat="1" x14ac:dyDescent="0.2">
      <c r="A16" s="896"/>
      <c r="B16" s="887"/>
      <c r="C16" s="373"/>
      <c r="D16" s="623"/>
      <c r="E16" s="356"/>
      <c r="F16" s="599" t="s">
        <v>3076</v>
      </c>
      <c r="G16" s="592" t="s">
        <v>3077</v>
      </c>
      <c r="H16" s="355">
        <v>1.68</v>
      </c>
      <c r="I16" s="597" t="s">
        <v>3073</v>
      </c>
      <c r="J16" s="361"/>
      <c r="K16" s="627"/>
      <c r="L16" s="628"/>
    </row>
    <row r="17" spans="1:12" s="353" customFormat="1" x14ac:dyDescent="0.2">
      <c r="A17" s="896"/>
      <c r="B17" s="887"/>
      <c r="C17" s="373"/>
      <c r="D17" s="623"/>
      <c r="E17" s="356"/>
      <c r="F17" s="599" t="s">
        <v>3093</v>
      </c>
      <c r="G17" s="592" t="s">
        <v>3094</v>
      </c>
      <c r="H17" s="355">
        <v>1.37</v>
      </c>
      <c r="I17" s="597" t="s">
        <v>3095</v>
      </c>
      <c r="J17" s="361"/>
      <c r="K17" s="627"/>
      <c r="L17" s="628"/>
    </row>
    <row r="18" spans="1:12" s="353" customFormat="1" x14ac:dyDescent="0.2">
      <c r="A18" s="896"/>
      <c r="B18" s="887"/>
      <c r="C18" s="373"/>
      <c r="D18" s="623"/>
      <c r="E18" s="356"/>
      <c r="F18" s="599" t="s">
        <v>3096</v>
      </c>
      <c r="G18" s="592" t="s">
        <v>3097</v>
      </c>
      <c r="H18" s="355">
        <v>1.37</v>
      </c>
      <c r="I18" s="597" t="s">
        <v>3095</v>
      </c>
      <c r="J18" s="361"/>
      <c r="K18" s="627"/>
      <c r="L18" s="628"/>
    </row>
    <row r="19" spans="1:12" s="353" customFormat="1" x14ac:dyDescent="0.2">
      <c r="A19" s="896"/>
      <c r="B19" s="887"/>
      <c r="C19" s="373"/>
      <c r="D19" s="623"/>
      <c r="E19" s="356"/>
      <c r="F19" s="599" t="s">
        <v>3098</v>
      </c>
      <c r="G19" s="592" t="s">
        <v>3099</v>
      </c>
      <c r="H19" s="355">
        <v>1.18</v>
      </c>
      <c r="I19" s="597" t="s">
        <v>3095</v>
      </c>
      <c r="J19" s="361"/>
      <c r="K19" s="627"/>
      <c r="L19" s="628"/>
    </row>
    <row r="20" spans="1:12" s="353" customFormat="1" x14ac:dyDescent="0.2">
      <c r="A20" s="896"/>
      <c r="B20" s="887"/>
      <c r="C20" s="373"/>
      <c r="D20" s="623"/>
      <c r="E20" s="356"/>
      <c r="F20" s="592"/>
      <c r="G20" s="357" t="s">
        <v>3100</v>
      </c>
      <c r="H20" s="362"/>
      <c r="I20" s="597"/>
      <c r="J20" s="599"/>
      <c r="K20" s="391"/>
      <c r="L20" s="628"/>
    </row>
    <row r="21" spans="1:12" s="353" customFormat="1" x14ac:dyDescent="0.2">
      <c r="A21" s="896"/>
      <c r="B21" s="887"/>
      <c r="C21" s="401"/>
      <c r="D21" s="401"/>
      <c r="E21" s="356"/>
      <c r="F21" s="599" t="s">
        <v>3101</v>
      </c>
      <c r="G21" s="592" t="s">
        <v>3102</v>
      </c>
      <c r="H21" s="355">
        <v>0.75</v>
      </c>
      <c r="I21" s="597" t="s">
        <v>3103</v>
      </c>
      <c r="J21" s="599"/>
      <c r="K21" s="391"/>
      <c r="L21" s="628"/>
    </row>
    <row r="22" spans="1:12" s="353" customFormat="1" x14ac:dyDescent="0.2">
      <c r="A22" s="896"/>
      <c r="B22" s="887"/>
      <c r="C22" s="401"/>
      <c r="D22" s="401"/>
      <c r="E22" s="356"/>
      <c r="F22" s="599" t="s">
        <v>3104</v>
      </c>
      <c r="G22" s="592" t="s">
        <v>3105</v>
      </c>
      <c r="H22" s="355">
        <v>0.75</v>
      </c>
      <c r="I22" s="597" t="s">
        <v>3103</v>
      </c>
      <c r="J22" s="595"/>
      <c r="K22" s="629"/>
      <c r="L22" s="628"/>
    </row>
    <row r="23" spans="1:12" s="353" customFormat="1" x14ac:dyDescent="0.2">
      <c r="A23" s="896"/>
      <c r="B23" s="887"/>
      <c r="C23" s="401"/>
      <c r="D23" s="401"/>
      <c r="E23" s="356"/>
      <c r="F23" s="595" t="s">
        <v>3106</v>
      </c>
      <c r="G23" s="595" t="s">
        <v>3107</v>
      </c>
      <c r="H23" s="363">
        <v>0.93</v>
      </c>
      <c r="I23" s="597" t="s">
        <v>3108</v>
      </c>
      <c r="J23" s="595"/>
      <c r="K23" s="629"/>
      <c r="L23" s="628"/>
    </row>
    <row r="24" spans="1:12" s="353" customFormat="1" x14ac:dyDescent="0.2">
      <c r="A24" s="896"/>
      <c r="B24" s="887"/>
      <c r="C24" s="401"/>
      <c r="D24" s="401"/>
      <c r="E24" s="356"/>
      <c r="F24" s="598" t="s">
        <v>3109</v>
      </c>
      <c r="G24" s="596" t="s">
        <v>3110</v>
      </c>
      <c r="H24" s="364">
        <v>0.42</v>
      </c>
      <c r="I24" s="365" t="s">
        <v>3103</v>
      </c>
      <c r="J24" s="595"/>
      <c r="K24" s="629"/>
      <c r="L24" s="628"/>
    </row>
    <row r="25" spans="1:12" s="353" customFormat="1" x14ac:dyDescent="0.2">
      <c r="A25" s="896"/>
      <c r="B25" s="887"/>
      <c r="C25" s="401"/>
      <c r="D25" s="401"/>
      <c r="E25" s="356"/>
      <c r="F25" s="599"/>
      <c r="G25" s="366" t="s">
        <v>3111</v>
      </c>
      <c r="H25" s="355"/>
      <c r="I25" s="597"/>
      <c r="J25" s="599"/>
      <c r="K25" s="391"/>
      <c r="L25" s="628"/>
    </row>
    <row r="26" spans="1:12" s="353" customFormat="1" x14ac:dyDescent="0.2">
      <c r="A26" s="896"/>
      <c r="B26" s="887"/>
      <c r="C26" s="401"/>
      <c r="D26" s="401"/>
      <c r="E26" s="356"/>
      <c r="F26" s="599" t="s">
        <v>3112</v>
      </c>
      <c r="G26" s="592" t="s">
        <v>3113</v>
      </c>
      <c r="H26" s="355">
        <v>0.96</v>
      </c>
      <c r="I26" s="597" t="s">
        <v>3114</v>
      </c>
      <c r="J26" s="599"/>
      <c r="K26" s="391"/>
      <c r="L26" s="628"/>
    </row>
    <row r="27" spans="1:12" s="353" customFormat="1" x14ac:dyDescent="0.2">
      <c r="A27" s="896"/>
      <c r="B27" s="887"/>
      <c r="C27" s="401"/>
      <c r="D27" s="401"/>
      <c r="E27" s="356"/>
      <c r="F27" s="599" t="s">
        <v>3115</v>
      </c>
      <c r="G27" s="592" t="s">
        <v>3116</v>
      </c>
      <c r="H27" s="355">
        <v>0.31</v>
      </c>
      <c r="I27" s="597" t="s">
        <v>3117</v>
      </c>
      <c r="J27" s="599"/>
      <c r="K27" s="391"/>
      <c r="L27" s="628"/>
    </row>
    <row r="28" spans="1:12" s="353" customFormat="1" x14ac:dyDescent="0.2">
      <c r="A28" s="896"/>
      <c r="B28" s="887"/>
      <c r="C28" s="401"/>
      <c r="D28" s="401"/>
      <c r="E28" s="356"/>
      <c r="F28" s="599" t="s">
        <v>3118</v>
      </c>
      <c r="G28" s="592" t="s">
        <v>3119</v>
      </c>
      <c r="H28" s="355">
        <v>0.5</v>
      </c>
      <c r="I28" s="597" t="s">
        <v>3108</v>
      </c>
      <c r="J28" s="599"/>
      <c r="K28" s="391"/>
      <c r="L28" s="628"/>
    </row>
    <row r="29" spans="1:12" s="353" customFormat="1" ht="30" x14ac:dyDescent="0.2">
      <c r="A29" s="896"/>
      <c r="B29" s="887"/>
      <c r="C29" s="401"/>
      <c r="D29" s="401"/>
      <c r="E29" s="356"/>
      <c r="F29" s="367" t="s">
        <v>3120</v>
      </c>
      <c r="G29" s="367" t="s">
        <v>3121</v>
      </c>
      <c r="H29" s="363">
        <v>1.98</v>
      </c>
      <c r="I29" s="597" t="s">
        <v>3095</v>
      </c>
      <c r="J29" s="599"/>
      <c r="K29" s="391"/>
      <c r="L29" s="628"/>
    </row>
    <row r="30" spans="1:12" s="353" customFormat="1" x14ac:dyDescent="0.2">
      <c r="A30" s="896"/>
      <c r="B30" s="887"/>
      <c r="C30" s="401"/>
      <c r="D30" s="401"/>
      <c r="E30" s="356"/>
      <c r="F30" s="595" t="s">
        <v>3122</v>
      </c>
      <c r="G30" s="179" t="s">
        <v>3123</v>
      </c>
      <c r="H30" s="363">
        <v>0.88</v>
      </c>
      <c r="I30" s="597" t="s">
        <v>3124</v>
      </c>
      <c r="J30" s="599"/>
      <c r="K30" s="391"/>
      <c r="L30" s="628"/>
    </row>
    <row r="31" spans="1:12" s="353" customFormat="1" x14ac:dyDescent="0.2">
      <c r="A31" s="896"/>
      <c r="B31" s="887"/>
      <c r="C31" s="401"/>
      <c r="D31" s="401"/>
      <c r="E31" s="356"/>
      <c r="F31" s="599" t="s">
        <v>3082</v>
      </c>
      <c r="G31" s="592" t="s">
        <v>3083</v>
      </c>
      <c r="H31" s="363">
        <v>0.3</v>
      </c>
      <c r="I31" s="595" t="s">
        <v>3095</v>
      </c>
      <c r="J31" s="599"/>
      <c r="K31" s="391"/>
      <c r="L31" s="628"/>
    </row>
    <row r="32" spans="1:12" s="353" customFormat="1" x14ac:dyDescent="0.2">
      <c r="A32" s="896"/>
      <c r="B32" s="887"/>
      <c r="C32" s="401"/>
      <c r="D32" s="401"/>
      <c r="E32" s="356"/>
      <c r="F32" s="599" t="s">
        <v>3125</v>
      </c>
      <c r="G32" s="592" t="s">
        <v>3126</v>
      </c>
      <c r="H32" s="363">
        <v>0.7</v>
      </c>
      <c r="I32" s="595" t="s">
        <v>3103</v>
      </c>
      <c r="J32" s="599"/>
      <c r="K32" s="391"/>
      <c r="L32" s="628"/>
    </row>
    <row r="33" spans="1:16" s="353" customFormat="1" x14ac:dyDescent="0.2">
      <c r="A33" s="896"/>
      <c r="B33" s="887"/>
      <c r="C33" s="401"/>
      <c r="D33" s="401"/>
      <c r="E33" s="356"/>
      <c r="F33" s="595"/>
      <c r="G33" s="630" t="s">
        <v>3127</v>
      </c>
      <c r="H33" s="631"/>
      <c r="I33" s="380" t="s">
        <v>3085</v>
      </c>
      <c r="J33" s="368">
        <v>3.14</v>
      </c>
      <c r="K33" s="632" t="s">
        <v>3128</v>
      </c>
      <c r="L33" s="628" t="s">
        <v>3129</v>
      </c>
      <c r="M33" s="353">
        <v>20</v>
      </c>
      <c r="N33" s="353">
        <v>60</v>
      </c>
      <c r="O33" s="353">
        <f>(M33+N33)/2</f>
        <v>40</v>
      </c>
    </row>
    <row r="34" spans="1:16" s="353" customFormat="1" x14ac:dyDescent="0.2">
      <c r="A34" s="898" t="s">
        <v>3130</v>
      </c>
      <c r="B34" s="899" t="s">
        <v>3131</v>
      </c>
      <c r="C34" s="365" t="s">
        <v>3132</v>
      </c>
      <c r="D34" s="596" t="s">
        <v>3133</v>
      </c>
      <c r="E34" s="356"/>
      <c r="F34" s="599" t="s">
        <v>3071</v>
      </c>
      <c r="G34" s="592" t="s">
        <v>3072</v>
      </c>
      <c r="H34" s="355">
        <v>1.95</v>
      </c>
      <c r="I34" s="597" t="s">
        <v>3134</v>
      </c>
      <c r="J34" s="368"/>
      <c r="K34" s="632"/>
      <c r="L34" s="628"/>
    </row>
    <row r="35" spans="1:16" s="353" customFormat="1" x14ac:dyDescent="0.2">
      <c r="A35" s="898"/>
      <c r="B35" s="899"/>
      <c r="C35" s="365" t="s">
        <v>3135</v>
      </c>
      <c r="D35" s="596" t="s">
        <v>3136</v>
      </c>
      <c r="E35" s="356"/>
      <c r="F35" s="599" t="s">
        <v>3074</v>
      </c>
      <c r="G35" s="592" t="s">
        <v>3075</v>
      </c>
      <c r="H35" s="355">
        <v>1.95</v>
      </c>
      <c r="I35" s="597" t="s">
        <v>3134</v>
      </c>
      <c r="J35" s="368"/>
      <c r="K35" s="632"/>
      <c r="L35" s="628"/>
    </row>
    <row r="36" spans="1:16" s="353" customFormat="1" x14ac:dyDescent="0.2">
      <c r="A36" s="898"/>
      <c r="B36" s="899"/>
      <c r="C36" s="365" t="s">
        <v>3137</v>
      </c>
      <c r="D36" s="390" t="s">
        <v>3138</v>
      </c>
      <c r="E36" s="356"/>
      <c r="F36" s="599" t="s">
        <v>3076</v>
      </c>
      <c r="G36" s="592" t="s">
        <v>3077</v>
      </c>
      <c r="H36" s="355">
        <v>1.68</v>
      </c>
      <c r="I36" s="597" t="s">
        <v>3134</v>
      </c>
      <c r="J36" s="368"/>
      <c r="K36" s="632"/>
      <c r="L36" s="628"/>
    </row>
    <row r="37" spans="1:16" s="353" customFormat="1" ht="15" customHeight="1" x14ac:dyDescent="0.2">
      <c r="A37" s="898"/>
      <c r="B37" s="899"/>
      <c r="C37" s="597" t="s">
        <v>3139</v>
      </c>
      <c r="D37" s="596" t="s">
        <v>3140</v>
      </c>
      <c r="E37" s="356"/>
      <c r="F37" s="599" t="s">
        <v>3093</v>
      </c>
      <c r="G37" s="592" t="s">
        <v>3094</v>
      </c>
      <c r="H37" s="355">
        <v>1.37</v>
      </c>
      <c r="I37" s="597" t="s">
        <v>3134</v>
      </c>
      <c r="J37" s="368"/>
      <c r="K37" s="632"/>
      <c r="L37" s="628"/>
    </row>
    <row r="38" spans="1:16" s="353" customFormat="1" x14ac:dyDescent="0.2">
      <c r="A38" s="898"/>
      <c r="B38" s="899"/>
      <c r="C38" s="365" t="s">
        <v>3141</v>
      </c>
      <c r="D38" s="596" t="s">
        <v>3142</v>
      </c>
      <c r="E38" s="356"/>
      <c r="F38" s="599" t="s">
        <v>3096</v>
      </c>
      <c r="G38" s="592" t="s">
        <v>3097</v>
      </c>
      <c r="H38" s="355">
        <v>1.37</v>
      </c>
      <c r="I38" s="597" t="s">
        <v>3108</v>
      </c>
      <c r="J38" s="368"/>
      <c r="K38" s="632"/>
      <c r="L38" s="628"/>
    </row>
    <row r="39" spans="1:16" s="353" customFormat="1" x14ac:dyDescent="0.2">
      <c r="A39" s="898"/>
      <c r="B39" s="899"/>
      <c r="C39" s="365" t="s">
        <v>3143</v>
      </c>
      <c r="D39" s="596" t="s">
        <v>3144</v>
      </c>
      <c r="E39" s="356"/>
      <c r="F39" s="599" t="s">
        <v>3098</v>
      </c>
      <c r="G39" s="592" t="s">
        <v>3099</v>
      </c>
      <c r="H39" s="355">
        <v>1.18</v>
      </c>
      <c r="I39" s="597" t="s">
        <v>3108</v>
      </c>
      <c r="J39" s="368"/>
      <c r="K39" s="632"/>
      <c r="L39" s="628"/>
    </row>
    <row r="40" spans="1:16" s="372" customFormat="1" ht="15" customHeight="1" x14ac:dyDescent="0.2">
      <c r="A40" s="898"/>
      <c r="B40" s="899"/>
      <c r="C40" s="900" t="s">
        <v>3145</v>
      </c>
      <c r="D40" s="892" t="s">
        <v>3146</v>
      </c>
      <c r="E40" s="373"/>
      <c r="F40" s="598"/>
      <c r="G40" s="633" t="s">
        <v>3147</v>
      </c>
      <c r="H40" s="634"/>
      <c r="I40" s="635"/>
      <c r="J40" s="365"/>
      <c r="K40" s="636"/>
      <c r="L40" s="599"/>
      <c r="M40" s="369"/>
      <c r="N40" s="369"/>
      <c r="O40" s="370"/>
      <c r="P40" s="371"/>
    </row>
    <row r="41" spans="1:16" s="372" customFormat="1" x14ac:dyDescent="0.2">
      <c r="A41" s="898"/>
      <c r="B41" s="899"/>
      <c r="C41" s="900"/>
      <c r="D41" s="892"/>
      <c r="E41" s="373"/>
      <c r="F41" s="373" t="s">
        <v>3148</v>
      </c>
      <c r="G41" s="592" t="s">
        <v>3149</v>
      </c>
      <c r="H41" s="355">
        <v>0.35</v>
      </c>
      <c r="I41" s="597" t="s">
        <v>3150</v>
      </c>
      <c r="J41" s="365"/>
      <c r="K41" s="636"/>
      <c r="L41" s="356"/>
      <c r="M41" s="369"/>
      <c r="N41" s="369"/>
      <c r="O41" s="370"/>
      <c r="P41" s="371"/>
    </row>
    <row r="42" spans="1:16" s="372" customFormat="1" x14ac:dyDescent="0.2">
      <c r="A42" s="898"/>
      <c r="B42" s="899"/>
      <c r="C42" s="900"/>
      <c r="D42" s="892"/>
      <c r="E42" s="373"/>
      <c r="F42" s="598" t="s">
        <v>3109</v>
      </c>
      <c r="G42" s="596" t="s">
        <v>3110</v>
      </c>
      <c r="H42" s="364">
        <v>0.42</v>
      </c>
      <c r="I42" s="365" t="s">
        <v>3108</v>
      </c>
      <c r="J42" s="365"/>
      <c r="K42" s="636"/>
      <c r="L42" s="356"/>
      <c r="M42" s="369"/>
      <c r="N42" s="369"/>
      <c r="O42" s="370"/>
      <c r="P42" s="371"/>
    </row>
    <row r="43" spans="1:16" s="372" customFormat="1" x14ac:dyDescent="0.2">
      <c r="A43" s="898"/>
      <c r="B43" s="899"/>
      <c r="C43" s="900"/>
      <c r="D43" s="892"/>
      <c r="E43" s="373"/>
      <c r="F43" s="599"/>
      <c r="G43" s="633" t="s">
        <v>3151</v>
      </c>
      <c r="H43" s="355"/>
      <c r="I43" s="597"/>
      <c r="J43" s="365"/>
      <c r="K43" s="636"/>
      <c r="L43" s="356"/>
      <c r="M43" s="369"/>
      <c r="N43" s="369"/>
      <c r="O43" s="370"/>
      <c r="P43" s="371"/>
    </row>
    <row r="44" spans="1:16" s="372" customFormat="1" x14ac:dyDescent="0.2">
      <c r="A44" s="898"/>
      <c r="B44" s="899"/>
      <c r="C44" s="365" t="s">
        <v>3152</v>
      </c>
      <c r="D44" s="596" t="s">
        <v>3153</v>
      </c>
      <c r="E44" s="373"/>
      <c r="F44" s="599" t="s">
        <v>3115</v>
      </c>
      <c r="G44" s="592" t="s">
        <v>3116</v>
      </c>
      <c r="H44" s="355">
        <v>0.31</v>
      </c>
      <c r="I44" s="597" t="s">
        <v>3124</v>
      </c>
      <c r="J44" s="365"/>
      <c r="K44" s="636"/>
      <c r="L44" s="356"/>
      <c r="M44" s="369"/>
      <c r="N44" s="369"/>
      <c r="O44" s="370"/>
      <c r="P44" s="371"/>
    </row>
    <row r="45" spans="1:16" s="372" customFormat="1" x14ac:dyDescent="0.2">
      <c r="A45" s="898"/>
      <c r="B45" s="899"/>
      <c r="C45" s="900" t="s">
        <v>3154</v>
      </c>
      <c r="D45" s="892" t="s">
        <v>3155</v>
      </c>
      <c r="E45" s="373"/>
      <c r="F45" s="599" t="s">
        <v>3082</v>
      </c>
      <c r="G45" s="592" t="s">
        <v>3083</v>
      </c>
      <c r="H45" s="363">
        <v>0.3</v>
      </c>
      <c r="I45" s="595" t="s">
        <v>3156</v>
      </c>
      <c r="J45" s="365"/>
      <c r="K45" s="636"/>
      <c r="L45" s="356"/>
      <c r="M45" s="369"/>
      <c r="N45" s="369"/>
      <c r="O45" s="370"/>
      <c r="P45" s="371"/>
    </row>
    <row r="46" spans="1:16" s="372" customFormat="1" x14ac:dyDescent="0.2">
      <c r="A46" s="898"/>
      <c r="B46" s="899"/>
      <c r="C46" s="900"/>
      <c r="D46" s="892"/>
      <c r="E46" s="373"/>
      <c r="F46" s="599" t="s">
        <v>3125</v>
      </c>
      <c r="G46" s="592" t="s">
        <v>3126</v>
      </c>
      <c r="H46" s="363">
        <v>0.7</v>
      </c>
      <c r="I46" s="595" t="s">
        <v>3157</v>
      </c>
      <c r="J46" s="374"/>
      <c r="K46" s="637"/>
      <c r="L46" s="356"/>
      <c r="M46" s="369"/>
      <c r="N46" s="369"/>
      <c r="O46" s="370"/>
      <c r="P46" s="371"/>
    </row>
    <row r="47" spans="1:16" s="372" customFormat="1" x14ac:dyDescent="0.2">
      <c r="A47" s="898"/>
      <c r="B47" s="899"/>
      <c r="C47" s="599"/>
      <c r="D47" s="373"/>
      <c r="E47" s="373"/>
      <c r="F47" s="594" t="s">
        <v>3158</v>
      </c>
      <c r="G47" s="594" t="s">
        <v>3159</v>
      </c>
      <c r="H47" s="375">
        <v>0.5</v>
      </c>
      <c r="I47" s="376" t="s">
        <v>3160</v>
      </c>
      <c r="J47" s="376"/>
      <c r="K47" s="638"/>
      <c r="L47" s="356"/>
      <c r="M47" s="369"/>
      <c r="N47" s="369"/>
      <c r="O47" s="370"/>
      <c r="P47" s="371"/>
    </row>
    <row r="48" spans="1:16" s="372" customFormat="1" x14ac:dyDescent="0.2">
      <c r="A48" s="898"/>
      <c r="B48" s="899"/>
      <c r="C48" s="599"/>
      <c r="D48" s="373"/>
      <c r="E48" s="373"/>
      <c r="F48" s="599" t="s">
        <v>3161</v>
      </c>
      <c r="G48" s="599" t="s">
        <v>3162</v>
      </c>
      <c r="H48" s="377">
        <v>1</v>
      </c>
      <c r="I48" s="597" t="s">
        <v>3163</v>
      </c>
      <c r="J48" s="376"/>
      <c r="K48" s="638"/>
      <c r="L48" s="356"/>
      <c r="M48" s="369"/>
      <c r="N48" s="369"/>
      <c r="O48" s="370"/>
      <c r="P48" s="371"/>
    </row>
    <row r="49" spans="1:36" s="372" customFormat="1" x14ac:dyDescent="0.2">
      <c r="A49" s="898"/>
      <c r="B49" s="899"/>
      <c r="C49" s="373"/>
      <c r="D49" s="373"/>
      <c r="E49" s="373"/>
      <c r="F49" s="595" t="s">
        <v>3122</v>
      </c>
      <c r="G49" s="179" t="s">
        <v>3123</v>
      </c>
      <c r="H49" s="363">
        <v>0.88</v>
      </c>
      <c r="I49" s="597" t="s">
        <v>3164</v>
      </c>
      <c r="J49" s="376"/>
      <c r="K49" s="638"/>
      <c r="L49" s="356"/>
      <c r="M49" s="369"/>
      <c r="N49" s="369"/>
      <c r="O49" s="370"/>
      <c r="P49" s="371"/>
    </row>
    <row r="50" spans="1:36" s="372" customFormat="1" x14ac:dyDescent="0.2">
      <c r="A50" s="898"/>
      <c r="B50" s="899"/>
      <c r="C50" s="373"/>
      <c r="D50" s="373"/>
      <c r="E50" s="373"/>
      <c r="F50" s="599" t="s">
        <v>3165</v>
      </c>
      <c r="G50" s="592" t="s">
        <v>3166</v>
      </c>
      <c r="H50" s="355">
        <v>0.88</v>
      </c>
      <c r="I50" s="597" t="s">
        <v>3164</v>
      </c>
      <c r="J50" s="597"/>
      <c r="K50" s="383"/>
      <c r="L50" s="356"/>
      <c r="M50" s="369"/>
      <c r="N50" s="369"/>
      <c r="O50" s="370"/>
      <c r="P50" s="371"/>
    </row>
    <row r="51" spans="1:36" s="372" customFormat="1" x14ac:dyDescent="0.2">
      <c r="A51" s="898"/>
      <c r="B51" s="899"/>
      <c r="C51" s="636"/>
      <c r="D51" s="596"/>
      <c r="E51" s="373"/>
      <c r="F51" s="599"/>
      <c r="G51" s="639" t="s">
        <v>3084</v>
      </c>
      <c r="H51" s="373"/>
      <c r="I51" s="640" t="s">
        <v>3167</v>
      </c>
      <c r="J51" s="378">
        <v>7.18</v>
      </c>
      <c r="K51" s="394" t="s">
        <v>3168</v>
      </c>
      <c r="L51" s="628" t="s">
        <v>3129</v>
      </c>
      <c r="M51" s="369">
        <v>10</v>
      </c>
      <c r="N51" s="369">
        <v>45</v>
      </c>
      <c r="O51" s="353">
        <f>(M51+N51)/2</f>
        <v>27.5</v>
      </c>
      <c r="P51" s="371"/>
    </row>
    <row r="52" spans="1:36" s="372" customFormat="1" x14ac:dyDescent="0.2">
      <c r="A52" s="896" t="s">
        <v>3169</v>
      </c>
      <c r="B52" s="887" t="s">
        <v>3170</v>
      </c>
      <c r="C52" s="599" t="s">
        <v>3132</v>
      </c>
      <c r="D52" s="599" t="s">
        <v>3133</v>
      </c>
      <c r="E52" s="373"/>
      <c r="F52" s="599" t="s">
        <v>3071</v>
      </c>
      <c r="G52" s="592" t="s">
        <v>3072</v>
      </c>
      <c r="H52" s="355">
        <v>1.95</v>
      </c>
      <c r="I52" s="597" t="s">
        <v>3073</v>
      </c>
      <c r="J52" s="378"/>
      <c r="K52" s="394"/>
      <c r="L52" s="356"/>
      <c r="M52" s="369"/>
      <c r="N52" s="369"/>
      <c r="O52" s="370"/>
      <c r="P52" s="371"/>
    </row>
    <row r="53" spans="1:36" s="372" customFormat="1" x14ac:dyDescent="0.2">
      <c r="A53" s="896"/>
      <c r="B53" s="887"/>
      <c r="C53" s="599" t="s">
        <v>3171</v>
      </c>
      <c r="D53" s="599" t="s">
        <v>3172</v>
      </c>
      <c r="E53" s="373"/>
      <c r="F53" s="599" t="s">
        <v>3074</v>
      </c>
      <c r="G53" s="592" t="s">
        <v>3075</v>
      </c>
      <c r="H53" s="355">
        <v>1.95</v>
      </c>
      <c r="I53" s="597" t="s">
        <v>3073</v>
      </c>
      <c r="J53" s="378"/>
      <c r="K53" s="394"/>
      <c r="L53" s="356"/>
      <c r="M53" s="369"/>
      <c r="N53" s="369"/>
      <c r="O53" s="370"/>
      <c r="P53" s="371"/>
    </row>
    <row r="54" spans="1:36" s="372" customFormat="1" x14ac:dyDescent="0.2">
      <c r="A54" s="896"/>
      <c r="B54" s="887"/>
      <c r="C54" s="599" t="s">
        <v>3173</v>
      </c>
      <c r="D54" s="599" t="s">
        <v>3174</v>
      </c>
      <c r="E54" s="373"/>
      <c r="F54" s="599" t="s">
        <v>3076</v>
      </c>
      <c r="G54" s="592" t="s">
        <v>3077</v>
      </c>
      <c r="H54" s="355">
        <v>1.68</v>
      </c>
      <c r="I54" s="597" t="s">
        <v>3073</v>
      </c>
      <c r="J54" s="378"/>
      <c r="K54" s="394"/>
      <c r="L54" s="356"/>
      <c r="M54" s="369"/>
      <c r="N54" s="369"/>
      <c r="O54" s="370"/>
      <c r="P54" s="371"/>
    </row>
    <row r="55" spans="1:36" s="372" customFormat="1" x14ac:dyDescent="0.2">
      <c r="A55" s="896"/>
      <c r="B55" s="887"/>
      <c r="C55" s="599" t="s">
        <v>3135</v>
      </c>
      <c r="D55" s="592" t="s">
        <v>3136</v>
      </c>
      <c r="E55" s="373"/>
      <c r="F55" s="599" t="s">
        <v>3093</v>
      </c>
      <c r="G55" s="592" t="s">
        <v>3094</v>
      </c>
      <c r="H55" s="355">
        <v>1.37</v>
      </c>
      <c r="I55" s="597" t="s">
        <v>3073</v>
      </c>
      <c r="J55" s="378"/>
      <c r="K55" s="394"/>
      <c r="L55" s="356"/>
      <c r="M55" s="369"/>
      <c r="N55" s="369"/>
      <c r="O55" s="370"/>
      <c r="P55" s="371"/>
    </row>
    <row r="56" spans="1:36" s="372" customFormat="1" x14ac:dyDescent="0.2">
      <c r="A56" s="896"/>
      <c r="B56" s="887"/>
      <c r="C56" s="599" t="s">
        <v>3175</v>
      </c>
      <c r="D56" s="592" t="s">
        <v>3176</v>
      </c>
      <c r="E56" s="373"/>
      <c r="F56" s="599" t="s">
        <v>3096</v>
      </c>
      <c r="G56" s="592" t="s">
        <v>3097</v>
      </c>
      <c r="H56" s="355">
        <v>1.37</v>
      </c>
      <c r="I56" s="597" t="s">
        <v>3073</v>
      </c>
      <c r="J56" s="378"/>
      <c r="K56" s="394"/>
      <c r="L56" s="356"/>
      <c r="M56" s="369"/>
      <c r="N56" s="369"/>
      <c r="O56" s="370"/>
      <c r="P56" s="371"/>
    </row>
    <row r="57" spans="1:36" s="372" customFormat="1" x14ac:dyDescent="0.2">
      <c r="A57" s="896"/>
      <c r="B57" s="887"/>
      <c r="C57" s="599" t="s">
        <v>3137</v>
      </c>
      <c r="D57" s="592" t="s">
        <v>3138</v>
      </c>
      <c r="E57" s="373"/>
      <c r="F57" s="599" t="s">
        <v>3098</v>
      </c>
      <c r="G57" s="592" t="s">
        <v>3099</v>
      </c>
      <c r="H57" s="355">
        <v>1.18</v>
      </c>
      <c r="I57" s="597" t="s">
        <v>3073</v>
      </c>
      <c r="J57" s="378"/>
      <c r="K57" s="394"/>
      <c r="L57" s="356"/>
      <c r="M57" s="369"/>
      <c r="N57" s="369"/>
      <c r="O57" s="370"/>
      <c r="P57" s="371"/>
    </row>
    <row r="58" spans="1:36" x14ac:dyDescent="0.2">
      <c r="A58" s="896"/>
      <c r="B58" s="887"/>
      <c r="C58" s="599" t="s">
        <v>3177</v>
      </c>
      <c r="D58" s="592" t="s">
        <v>3178</v>
      </c>
      <c r="F58" s="599"/>
      <c r="G58" s="120" t="s">
        <v>3100</v>
      </c>
      <c r="H58" s="355"/>
      <c r="I58" s="597"/>
      <c r="J58" s="597"/>
      <c r="K58" s="383"/>
      <c r="L58" s="599"/>
      <c r="M58" s="351"/>
      <c r="N58" s="351"/>
      <c r="O58" s="351"/>
      <c r="P58" s="351"/>
      <c r="Q58" s="351"/>
      <c r="R58" s="351"/>
      <c r="S58" s="351"/>
      <c r="T58" s="351"/>
      <c r="U58" s="351"/>
      <c r="V58" s="351"/>
      <c r="W58" s="351"/>
      <c r="X58" s="351"/>
      <c r="Y58" s="351"/>
      <c r="Z58" s="351"/>
      <c r="AA58" s="351"/>
      <c r="AB58" s="351"/>
      <c r="AC58" s="351"/>
      <c r="AD58" s="351"/>
      <c r="AE58" s="351"/>
      <c r="AF58" s="351"/>
      <c r="AG58" s="351"/>
      <c r="AH58" s="351"/>
      <c r="AI58" s="351"/>
      <c r="AJ58" s="351"/>
    </row>
    <row r="59" spans="1:36" x14ac:dyDescent="0.2">
      <c r="A59" s="896"/>
      <c r="B59" s="887"/>
      <c r="C59" s="599" t="s">
        <v>3179</v>
      </c>
      <c r="D59" s="599" t="s">
        <v>3180</v>
      </c>
      <c r="F59" s="373" t="s">
        <v>3148</v>
      </c>
      <c r="G59" s="592" t="s">
        <v>3149</v>
      </c>
      <c r="H59" s="355">
        <v>0.35</v>
      </c>
      <c r="I59" s="597" t="s">
        <v>3181</v>
      </c>
      <c r="J59" s="597"/>
      <c r="K59" s="383"/>
      <c r="L59" s="599"/>
      <c r="M59" s="351"/>
      <c r="N59" s="351"/>
      <c r="O59" s="351"/>
      <c r="P59" s="351"/>
      <c r="Q59" s="351"/>
      <c r="R59" s="351"/>
      <c r="S59" s="351"/>
      <c r="T59" s="351"/>
      <c r="U59" s="351"/>
      <c r="V59" s="351"/>
      <c r="W59" s="351"/>
      <c r="X59" s="351"/>
      <c r="Y59" s="351"/>
      <c r="Z59" s="351"/>
      <c r="AA59" s="351"/>
      <c r="AB59" s="351"/>
      <c r="AC59" s="351"/>
      <c r="AD59" s="351"/>
      <c r="AE59" s="351"/>
      <c r="AF59" s="351"/>
      <c r="AG59" s="351"/>
      <c r="AH59" s="351"/>
      <c r="AI59" s="351"/>
      <c r="AJ59" s="351"/>
    </row>
    <row r="60" spans="1:36" x14ac:dyDescent="0.2">
      <c r="A60" s="896"/>
      <c r="B60" s="887"/>
      <c r="C60" s="599" t="s">
        <v>3182</v>
      </c>
      <c r="D60" s="592" t="s">
        <v>3183</v>
      </c>
      <c r="F60" s="598" t="s">
        <v>3109</v>
      </c>
      <c r="G60" s="596" t="s">
        <v>3110</v>
      </c>
      <c r="H60" s="364">
        <v>0.42</v>
      </c>
      <c r="I60" s="365" t="s">
        <v>3108</v>
      </c>
      <c r="J60" s="597"/>
      <c r="K60" s="383"/>
      <c r="L60" s="599"/>
      <c r="M60" s="351"/>
      <c r="N60" s="351"/>
      <c r="O60" s="351"/>
      <c r="P60" s="351"/>
      <c r="Q60" s="351"/>
      <c r="R60" s="351"/>
      <c r="S60" s="351"/>
      <c r="T60" s="351"/>
      <c r="U60" s="351"/>
      <c r="V60" s="351"/>
      <c r="W60" s="351"/>
      <c r="X60" s="351"/>
      <c r="Y60" s="351"/>
      <c r="Z60" s="351"/>
      <c r="AA60" s="351"/>
      <c r="AB60" s="351"/>
      <c r="AC60" s="351"/>
      <c r="AD60" s="351"/>
      <c r="AE60" s="351"/>
      <c r="AF60" s="351"/>
      <c r="AG60" s="351"/>
      <c r="AH60" s="351"/>
      <c r="AI60" s="351"/>
      <c r="AJ60" s="351"/>
    </row>
    <row r="61" spans="1:36" x14ac:dyDescent="0.2">
      <c r="A61" s="896"/>
      <c r="B61" s="887"/>
      <c r="C61" s="599" t="s">
        <v>3184</v>
      </c>
      <c r="D61" s="592" t="s">
        <v>3185</v>
      </c>
      <c r="F61" s="599" t="s">
        <v>3101</v>
      </c>
      <c r="G61" s="592" t="s">
        <v>3102</v>
      </c>
      <c r="H61" s="355">
        <v>0.75</v>
      </c>
      <c r="I61" s="597" t="s">
        <v>3186</v>
      </c>
      <c r="J61" s="597"/>
      <c r="K61" s="383"/>
      <c r="L61" s="599"/>
      <c r="M61" s="351"/>
      <c r="N61" s="351"/>
      <c r="O61" s="351"/>
      <c r="P61" s="351"/>
      <c r="Q61" s="351"/>
      <c r="R61" s="351"/>
      <c r="S61" s="351"/>
      <c r="T61" s="351"/>
      <c r="U61" s="351"/>
      <c r="V61" s="351"/>
      <c r="W61" s="351"/>
      <c r="X61" s="351"/>
      <c r="Y61" s="351"/>
      <c r="Z61" s="351"/>
      <c r="AA61" s="351"/>
      <c r="AB61" s="351"/>
      <c r="AC61" s="351"/>
      <c r="AD61" s="351"/>
      <c r="AE61" s="351"/>
      <c r="AF61" s="351"/>
      <c r="AG61" s="351"/>
      <c r="AH61" s="351"/>
      <c r="AI61" s="351"/>
      <c r="AJ61" s="351"/>
    </row>
    <row r="62" spans="1:36" ht="15" customHeight="1" x14ac:dyDescent="0.2">
      <c r="A62" s="896"/>
      <c r="B62" s="887"/>
      <c r="C62" s="895" t="s">
        <v>3139</v>
      </c>
      <c r="D62" s="887" t="s">
        <v>3140</v>
      </c>
      <c r="F62" s="599" t="s">
        <v>3104</v>
      </c>
      <c r="G62" s="592" t="s">
        <v>3105</v>
      </c>
      <c r="H62" s="355">
        <v>0.75</v>
      </c>
      <c r="I62" s="597" t="s">
        <v>3187</v>
      </c>
      <c r="J62" s="597"/>
      <c r="K62" s="383"/>
      <c r="L62" s="599"/>
      <c r="M62" s="351"/>
      <c r="N62" s="351"/>
      <c r="O62" s="351"/>
      <c r="P62" s="351"/>
      <c r="Q62" s="351"/>
      <c r="R62" s="351"/>
      <c r="S62" s="351"/>
      <c r="T62" s="351"/>
      <c r="U62" s="351"/>
      <c r="V62" s="351"/>
      <c r="W62" s="351"/>
      <c r="X62" s="351"/>
      <c r="Y62" s="351"/>
      <c r="Z62" s="351"/>
      <c r="AA62" s="351"/>
      <c r="AB62" s="351"/>
      <c r="AC62" s="351"/>
      <c r="AD62" s="351"/>
      <c r="AE62" s="351"/>
      <c r="AF62" s="351"/>
      <c r="AG62" s="351"/>
      <c r="AH62" s="351"/>
      <c r="AI62" s="351"/>
      <c r="AJ62" s="351"/>
    </row>
    <row r="63" spans="1:36" x14ac:dyDescent="0.2">
      <c r="A63" s="896"/>
      <c r="B63" s="887"/>
      <c r="C63" s="895"/>
      <c r="D63" s="887"/>
      <c r="F63" s="595" t="s">
        <v>3106</v>
      </c>
      <c r="G63" s="595" t="s">
        <v>3107</v>
      </c>
      <c r="H63" s="363">
        <v>0.93</v>
      </c>
      <c r="I63" s="597" t="s">
        <v>3114</v>
      </c>
      <c r="L63" s="599"/>
      <c r="M63" s="351"/>
      <c r="N63" s="351"/>
      <c r="O63" s="351"/>
      <c r="P63" s="351"/>
      <c r="Q63" s="351"/>
      <c r="R63" s="351"/>
      <c r="S63" s="351"/>
      <c r="T63" s="351"/>
      <c r="U63" s="351"/>
      <c r="V63" s="351"/>
      <c r="W63" s="351"/>
      <c r="X63" s="351"/>
      <c r="Y63" s="351"/>
      <c r="Z63" s="351"/>
      <c r="AA63" s="351"/>
      <c r="AB63" s="351"/>
      <c r="AC63" s="351"/>
      <c r="AD63" s="351"/>
      <c r="AE63" s="351"/>
      <c r="AF63" s="351"/>
      <c r="AG63" s="351"/>
      <c r="AH63" s="351"/>
      <c r="AI63" s="351"/>
      <c r="AJ63" s="351"/>
    </row>
    <row r="64" spans="1:36" ht="15" customHeight="1" x14ac:dyDescent="0.2">
      <c r="A64" s="896"/>
      <c r="B64" s="887"/>
      <c r="C64" s="599" t="s">
        <v>3141</v>
      </c>
      <c r="D64" s="599" t="s">
        <v>3142</v>
      </c>
      <c r="G64" s="379" t="s">
        <v>3078</v>
      </c>
      <c r="J64" s="597"/>
      <c r="K64" s="383"/>
      <c r="L64" s="599"/>
      <c r="M64" s="351"/>
      <c r="N64" s="351"/>
      <c r="O64" s="351"/>
      <c r="P64" s="351"/>
      <c r="Q64" s="351"/>
      <c r="R64" s="351"/>
      <c r="S64" s="351"/>
      <c r="T64" s="351"/>
      <c r="U64" s="351"/>
      <c r="V64" s="351"/>
      <c r="W64" s="351"/>
      <c r="X64" s="351"/>
      <c r="Y64" s="351"/>
      <c r="Z64" s="351"/>
      <c r="AA64" s="351"/>
      <c r="AB64" s="351"/>
      <c r="AC64" s="351"/>
      <c r="AD64" s="351"/>
      <c r="AE64" s="351"/>
      <c r="AF64" s="351"/>
      <c r="AG64" s="351"/>
      <c r="AH64" s="351"/>
      <c r="AI64" s="351"/>
      <c r="AJ64" s="351"/>
    </row>
    <row r="65" spans="1:36" ht="15" customHeight="1" x14ac:dyDescent="0.2">
      <c r="A65" s="896"/>
      <c r="B65" s="887"/>
      <c r="C65" s="895" t="s">
        <v>3145</v>
      </c>
      <c r="D65" s="887" t="s">
        <v>3146</v>
      </c>
      <c r="F65" s="599" t="s">
        <v>3112</v>
      </c>
      <c r="G65" s="592" t="s">
        <v>3113</v>
      </c>
      <c r="H65" s="355">
        <v>0.96</v>
      </c>
      <c r="I65" s="597" t="s">
        <v>3095</v>
      </c>
      <c r="J65" s="597"/>
      <c r="K65" s="383"/>
      <c r="L65" s="599"/>
      <c r="M65" s="351"/>
      <c r="N65" s="351"/>
      <c r="O65" s="351"/>
      <c r="P65" s="351"/>
      <c r="Q65" s="351"/>
      <c r="R65" s="351"/>
      <c r="S65" s="351"/>
      <c r="T65" s="351"/>
      <c r="U65" s="351"/>
      <c r="V65" s="351"/>
      <c r="W65" s="351"/>
      <c r="X65" s="351"/>
      <c r="Y65" s="351"/>
      <c r="Z65" s="351"/>
      <c r="AA65" s="351"/>
      <c r="AB65" s="351"/>
      <c r="AC65" s="351"/>
      <c r="AD65" s="351"/>
      <c r="AE65" s="351"/>
      <c r="AF65" s="351"/>
      <c r="AG65" s="351"/>
      <c r="AH65" s="351"/>
      <c r="AI65" s="351"/>
      <c r="AJ65" s="351"/>
    </row>
    <row r="66" spans="1:36" x14ac:dyDescent="0.2">
      <c r="A66" s="896"/>
      <c r="B66" s="887"/>
      <c r="C66" s="895"/>
      <c r="D66" s="887"/>
      <c r="F66" s="599" t="s">
        <v>3115</v>
      </c>
      <c r="G66" s="592" t="s">
        <v>3116</v>
      </c>
      <c r="H66" s="355">
        <v>0.31</v>
      </c>
      <c r="I66" s="597" t="s">
        <v>3188</v>
      </c>
      <c r="J66" s="597"/>
      <c r="K66" s="383"/>
      <c r="L66" s="599"/>
      <c r="M66" s="351"/>
      <c r="N66" s="351"/>
      <c r="O66" s="351"/>
      <c r="P66" s="351"/>
      <c r="Q66" s="351"/>
      <c r="R66" s="351"/>
      <c r="S66" s="351"/>
      <c r="T66" s="351"/>
      <c r="U66" s="351"/>
      <c r="V66" s="351"/>
      <c r="W66" s="351"/>
      <c r="X66" s="351"/>
      <c r="Y66" s="351"/>
      <c r="Z66" s="351"/>
      <c r="AA66" s="351"/>
      <c r="AB66" s="351"/>
      <c r="AC66" s="351"/>
      <c r="AD66" s="351"/>
      <c r="AE66" s="351"/>
      <c r="AF66" s="351"/>
      <c r="AG66" s="351"/>
      <c r="AH66" s="351"/>
      <c r="AI66" s="351"/>
      <c r="AJ66" s="351"/>
    </row>
    <row r="67" spans="1:36" x14ac:dyDescent="0.2">
      <c r="A67" s="896"/>
      <c r="B67" s="887"/>
      <c r="C67" s="895"/>
      <c r="D67" s="887"/>
      <c r="F67" s="599" t="s">
        <v>3118</v>
      </c>
      <c r="G67" s="592" t="s">
        <v>3119</v>
      </c>
      <c r="H67" s="355">
        <v>0.5</v>
      </c>
      <c r="I67" s="597" t="s">
        <v>3103</v>
      </c>
      <c r="J67" s="597"/>
      <c r="K67" s="383"/>
      <c r="L67" s="599"/>
      <c r="M67" s="351"/>
      <c r="N67" s="351"/>
      <c r="O67" s="351"/>
      <c r="P67" s="351"/>
      <c r="Q67" s="351"/>
      <c r="R67" s="351"/>
      <c r="S67" s="351"/>
      <c r="T67" s="351"/>
      <c r="U67" s="351"/>
      <c r="V67" s="351"/>
      <c r="W67" s="351"/>
      <c r="X67" s="351"/>
      <c r="Y67" s="351"/>
      <c r="Z67" s="351"/>
      <c r="AA67" s="351"/>
      <c r="AB67" s="351"/>
      <c r="AC67" s="351"/>
      <c r="AD67" s="351"/>
      <c r="AE67" s="351"/>
      <c r="AF67" s="351"/>
      <c r="AG67" s="351"/>
      <c r="AH67" s="351"/>
      <c r="AI67" s="351"/>
      <c r="AJ67" s="351"/>
    </row>
    <row r="68" spans="1:36" x14ac:dyDescent="0.2">
      <c r="A68" s="896"/>
      <c r="B68" s="887"/>
      <c r="C68" s="895"/>
      <c r="D68" s="887"/>
      <c r="F68" s="179" t="s">
        <v>3189</v>
      </c>
      <c r="G68" s="594" t="s">
        <v>3190</v>
      </c>
      <c r="H68" s="355">
        <v>1.53</v>
      </c>
      <c r="I68" s="597" t="s">
        <v>3191</v>
      </c>
      <c r="J68" s="597"/>
      <c r="K68" s="383"/>
      <c r="L68" s="599"/>
      <c r="M68" s="351"/>
      <c r="N68" s="351"/>
      <c r="O68" s="351"/>
      <c r="P68" s="351"/>
      <c r="Q68" s="351"/>
      <c r="R68" s="351"/>
      <c r="S68" s="351"/>
      <c r="T68" s="351"/>
      <c r="U68" s="351"/>
      <c r="V68" s="351"/>
      <c r="W68" s="351"/>
      <c r="X68" s="351"/>
      <c r="Y68" s="351"/>
      <c r="Z68" s="351"/>
      <c r="AA68" s="351"/>
      <c r="AB68" s="351"/>
      <c r="AC68" s="351"/>
      <c r="AD68" s="351"/>
      <c r="AE68" s="351"/>
      <c r="AF68" s="351"/>
      <c r="AG68" s="351"/>
      <c r="AH68" s="351"/>
      <c r="AI68" s="351"/>
      <c r="AJ68" s="351"/>
    </row>
    <row r="69" spans="1:36" ht="15" customHeight="1" x14ac:dyDescent="0.2">
      <c r="A69" s="896"/>
      <c r="B69" s="887"/>
      <c r="C69" s="599" t="s">
        <v>3152</v>
      </c>
      <c r="D69" s="592" t="s">
        <v>3153</v>
      </c>
      <c r="F69" s="598" t="s">
        <v>3192</v>
      </c>
      <c r="G69" s="598" t="s">
        <v>3193</v>
      </c>
      <c r="H69" s="598">
        <v>0.25</v>
      </c>
      <c r="I69" s="597" t="s">
        <v>3191</v>
      </c>
      <c r="J69" s="597"/>
      <c r="K69" s="383"/>
      <c r="L69" s="599"/>
      <c r="M69" s="351"/>
      <c r="N69" s="351"/>
      <c r="O69" s="351"/>
      <c r="P69" s="351"/>
      <c r="Q69" s="351"/>
      <c r="R69" s="351"/>
      <c r="S69" s="351"/>
      <c r="T69" s="351"/>
      <c r="U69" s="351"/>
      <c r="V69" s="351"/>
      <c r="W69" s="351"/>
      <c r="X69" s="351"/>
      <c r="Y69" s="351"/>
      <c r="Z69" s="351"/>
      <c r="AA69" s="351"/>
      <c r="AB69" s="351"/>
      <c r="AC69" s="351"/>
      <c r="AD69" s="351"/>
      <c r="AE69" s="351"/>
      <c r="AF69" s="351"/>
      <c r="AG69" s="351"/>
      <c r="AH69" s="351"/>
      <c r="AI69" s="351"/>
      <c r="AJ69" s="351"/>
    </row>
    <row r="70" spans="1:36" ht="15" customHeight="1" x14ac:dyDescent="0.2">
      <c r="A70" s="896"/>
      <c r="B70" s="887"/>
      <c r="C70" s="599" t="s">
        <v>3154</v>
      </c>
      <c r="D70" s="592" t="s">
        <v>3155</v>
      </c>
      <c r="F70" s="598" t="s">
        <v>3194</v>
      </c>
      <c r="G70" s="596" t="s">
        <v>3195</v>
      </c>
      <c r="H70" s="364">
        <v>1.53</v>
      </c>
      <c r="I70" s="365" t="s">
        <v>3196</v>
      </c>
      <c r="M70" s="351"/>
      <c r="N70" s="351"/>
      <c r="O70" s="351"/>
      <c r="P70" s="351"/>
      <c r="Q70" s="351"/>
      <c r="R70" s="351"/>
      <c r="S70" s="351"/>
      <c r="T70" s="351"/>
      <c r="U70" s="351"/>
      <c r="V70" s="351"/>
      <c r="W70" s="351"/>
      <c r="X70" s="351"/>
      <c r="Y70" s="351"/>
      <c r="Z70" s="351"/>
      <c r="AA70" s="351"/>
      <c r="AB70" s="351"/>
      <c r="AC70" s="351"/>
      <c r="AD70" s="351"/>
      <c r="AE70" s="351"/>
      <c r="AF70" s="351"/>
      <c r="AG70" s="351"/>
      <c r="AH70" s="351"/>
      <c r="AI70" s="351"/>
      <c r="AJ70" s="351"/>
    </row>
    <row r="71" spans="1:36" ht="31.5" customHeight="1" x14ac:dyDescent="0.2">
      <c r="A71" s="896"/>
      <c r="B71" s="887"/>
      <c r="C71" s="599" t="s">
        <v>3197</v>
      </c>
      <c r="D71" s="592" t="s">
        <v>3198</v>
      </c>
      <c r="F71" s="598" t="s">
        <v>3199</v>
      </c>
      <c r="G71" s="596" t="s">
        <v>3200</v>
      </c>
      <c r="H71" s="364">
        <v>1.95</v>
      </c>
      <c r="I71" s="365" t="s">
        <v>3201</v>
      </c>
      <c r="L71" s="599"/>
      <c r="M71" s="351"/>
      <c r="N71" s="351"/>
      <c r="O71" s="351"/>
      <c r="P71" s="351"/>
      <c r="Q71" s="351"/>
      <c r="R71" s="351"/>
      <c r="S71" s="351"/>
      <c r="T71" s="351"/>
      <c r="U71" s="351"/>
      <c r="V71" s="351"/>
      <c r="W71" s="351"/>
      <c r="X71" s="351"/>
      <c r="Y71" s="351"/>
      <c r="Z71" s="351"/>
      <c r="AA71" s="351"/>
      <c r="AB71" s="351"/>
      <c r="AC71" s="351"/>
      <c r="AD71" s="351"/>
      <c r="AE71" s="351"/>
      <c r="AF71" s="351"/>
      <c r="AG71" s="351"/>
      <c r="AH71" s="351"/>
      <c r="AI71" s="351"/>
      <c r="AJ71" s="351"/>
    </row>
    <row r="72" spans="1:36" ht="31.5" customHeight="1" x14ac:dyDescent="0.2">
      <c r="A72" s="896"/>
      <c r="B72" s="887"/>
      <c r="F72" s="598" t="s">
        <v>3202</v>
      </c>
      <c r="G72" s="596" t="s">
        <v>3203</v>
      </c>
      <c r="H72" s="364">
        <v>1.85</v>
      </c>
      <c r="I72" s="365" t="s">
        <v>3204</v>
      </c>
      <c r="J72" s="597"/>
      <c r="K72" s="383"/>
      <c r="L72" s="599"/>
      <c r="M72" s="351"/>
      <c r="N72" s="351"/>
      <c r="O72" s="351"/>
      <c r="P72" s="351"/>
      <c r="Q72" s="351"/>
      <c r="R72" s="351"/>
      <c r="S72" s="351"/>
      <c r="T72" s="351"/>
      <c r="U72" s="351"/>
      <c r="V72" s="351"/>
      <c r="W72" s="351"/>
      <c r="X72" s="351"/>
      <c r="Y72" s="351"/>
      <c r="Z72" s="351"/>
      <c r="AA72" s="351"/>
      <c r="AB72" s="351"/>
      <c r="AC72" s="351"/>
      <c r="AD72" s="351"/>
      <c r="AE72" s="351"/>
      <c r="AF72" s="351"/>
      <c r="AG72" s="351"/>
      <c r="AH72" s="351"/>
      <c r="AI72" s="351"/>
      <c r="AJ72" s="351"/>
    </row>
    <row r="73" spans="1:36" ht="31.5" customHeight="1" x14ac:dyDescent="0.2">
      <c r="A73" s="896"/>
      <c r="B73" s="887"/>
      <c r="F73" s="598" t="s">
        <v>3205</v>
      </c>
      <c r="G73" s="596" t="s">
        <v>3206</v>
      </c>
      <c r="H73" s="364">
        <v>2.5</v>
      </c>
      <c r="I73" s="365" t="s">
        <v>3207</v>
      </c>
      <c r="J73" s="597"/>
      <c r="K73" s="383"/>
      <c r="L73" s="599"/>
      <c r="M73" s="351"/>
      <c r="N73" s="351"/>
      <c r="O73" s="351"/>
      <c r="P73" s="351"/>
      <c r="Q73" s="351"/>
      <c r="R73" s="351"/>
      <c r="S73" s="351"/>
      <c r="T73" s="351"/>
      <c r="U73" s="351"/>
      <c r="V73" s="351"/>
      <c r="W73" s="351"/>
      <c r="X73" s="351"/>
      <c r="Y73" s="351"/>
      <c r="Z73" s="351"/>
      <c r="AA73" s="351"/>
      <c r="AB73" s="351"/>
      <c r="AC73" s="351"/>
      <c r="AD73" s="351"/>
      <c r="AE73" s="351"/>
      <c r="AF73" s="351"/>
      <c r="AG73" s="351"/>
      <c r="AH73" s="351"/>
      <c r="AI73" s="351"/>
      <c r="AJ73" s="351"/>
    </row>
    <row r="74" spans="1:36" ht="31.5" customHeight="1" x14ac:dyDescent="0.2">
      <c r="A74" s="896"/>
      <c r="B74" s="887"/>
      <c r="F74" s="598" t="s">
        <v>3208</v>
      </c>
      <c r="G74" s="596" t="s">
        <v>3209</v>
      </c>
      <c r="H74" s="364">
        <v>2.4500000000000002</v>
      </c>
      <c r="I74" s="365" t="s">
        <v>3210</v>
      </c>
      <c r="J74" s="597"/>
      <c r="K74" s="383"/>
      <c r="L74" s="599"/>
      <c r="M74" s="351"/>
      <c r="N74" s="351"/>
      <c r="O74" s="351"/>
      <c r="P74" s="351"/>
      <c r="Q74" s="351"/>
      <c r="R74" s="351"/>
      <c r="S74" s="351"/>
      <c r="T74" s="351"/>
      <c r="U74" s="351"/>
      <c r="V74" s="351"/>
      <c r="W74" s="351"/>
      <c r="X74" s="351"/>
      <c r="Y74" s="351"/>
      <c r="Z74" s="351"/>
      <c r="AA74" s="351"/>
      <c r="AB74" s="351"/>
      <c r="AC74" s="351"/>
      <c r="AD74" s="351"/>
      <c r="AE74" s="351"/>
      <c r="AF74" s="351"/>
      <c r="AG74" s="351"/>
      <c r="AH74" s="351"/>
      <c r="AI74" s="351"/>
      <c r="AJ74" s="351"/>
    </row>
    <row r="75" spans="1:36" ht="31.5" customHeight="1" x14ac:dyDescent="0.2">
      <c r="A75" s="896"/>
      <c r="B75" s="887"/>
      <c r="F75" s="598" t="s">
        <v>3211</v>
      </c>
      <c r="G75" s="596" t="s">
        <v>3212</v>
      </c>
      <c r="H75" s="364">
        <v>3.25</v>
      </c>
      <c r="I75" s="365" t="s">
        <v>3213</v>
      </c>
      <c r="J75" s="597"/>
      <c r="K75" s="383"/>
      <c r="L75" s="599"/>
      <c r="M75" s="351"/>
      <c r="N75" s="351"/>
      <c r="O75" s="351"/>
      <c r="P75" s="351"/>
      <c r="Q75" s="351"/>
      <c r="R75" s="351"/>
      <c r="S75" s="351"/>
      <c r="T75" s="351"/>
      <c r="U75" s="351"/>
      <c r="V75" s="351"/>
      <c r="W75" s="351"/>
      <c r="X75" s="351"/>
      <c r="Y75" s="351"/>
      <c r="Z75" s="351"/>
      <c r="AA75" s="351"/>
      <c r="AB75" s="351"/>
      <c r="AC75" s="351"/>
      <c r="AD75" s="351"/>
      <c r="AE75" s="351"/>
      <c r="AF75" s="351"/>
      <c r="AG75" s="351"/>
      <c r="AH75" s="351"/>
      <c r="AI75" s="351"/>
      <c r="AJ75" s="351"/>
    </row>
    <row r="76" spans="1:36" ht="31.5" customHeight="1" x14ac:dyDescent="0.2">
      <c r="A76" s="896"/>
      <c r="B76" s="887"/>
      <c r="F76" s="598" t="s">
        <v>3214</v>
      </c>
      <c r="G76" s="596" t="s">
        <v>3215</v>
      </c>
      <c r="H76" s="364">
        <v>3.35</v>
      </c>
      <c r="I76" s="365" t="s">
        <v>3216</v>
      </c>
      <c r="J76" s="597"/>
      <c r="K76" s="383"/>
      <c r="L76" s="599"/>
      <c r="M76" s="351"/>
      <c r="N76" s="351"/>
      <c r="O76" s="351"/>
      <c r="P76" s="351"/>
      <c r="Q76" s="351"/>
      <c r="R76" s="351"/>
      <c r="S76" s="351"/>
      <c r="T76" s="351"/>
      <c r="U76" s="351"/>
      <c r="V76" s="351"/>
      <c r="W76" s="351"/>
      <c r="X76" s="351"/>
      <c r="Y76" s="351"/>
      <c r="Z76" s="351"/>
      <c r="AA76" s="351"/>
      <c r="AB76" s="351"/>
      <c r="AC76" s="351"/>
      <c r="AD76" s="351"/>
      <c r="AE76" s="351"/>
      <c r="AF76" s="351"/>
      <c r="AG76" s="351"/>
      <c r="AH76" s="351"/>
      <c r="AI76" s="351"/>
      <c r="AJ76" s="351"/>
    </row>
    <row r="77" spans="1:36" ht="31.5" customHeight="1" x14ac:dyDescent="0.2">
      <c r="A77" s="896"/>
      <c r="B77" s="887"/>
      <c r="F77" s="598" t="s">
        <v>3217</v>
      </c>
      <c r="G77" s="596" t="s">
        <v>3218</v>
      </c>
      <c r="H77" s="364">
        <v>3.75</v>
      </c>
      <c r="I77" s="365" t="s">
        <v>3219</v>
      </c>
      <c r="J77" s="597"/>
      <c r="K77" s="383"/>
      <c r="L77" s="599"/>
      <c r="M77" s="351"/>
      <c r="N77" s="351"/>
      <c r="O77" s="351"/>
      <c r="P77" s="351"/>
      <c r="Q77" s="351"/>
      <c r="R77" s="351"/>
      <c r="S77" s="351"/>
      <c r="T77" s="351"/>
      <c r="U77" s="351"/>
      <c r="V77" s="351"/>
      <c r="W77" s="351"/>
      <c r="X77" s="351"/>
      <c r="Y77" s="351"/>
      <c r="Z77" s="351"/>
      <c r="AA77" s="351"/>
      <c r="AB77" s="351"/>
      <c r="AC77" s="351"/>
      <c r="AD77" s="351"/>
      <c r="AE77" s="351"/>
      <c r="AF77" s="351"/>
      <c r="AG77" s="351"/>
      <c r="AH77" s="351"/>
      <c r="AI77" s="351"/>
      <c r="AJ77" s="351"/>
    </row>
    <row r="78" spans="1:36" ht="31.5" customHeight="1" x14ac:dyDescent="0.2">
      <c r="A78" s="896"/>
      <c r="B78" s="887"/>
      <c r="F78" s="598" t="s">
        <v>3220</v>
      </c>
      <c r="G78" s="596" t="s">
        <v>3221</v>
      </c>
      <c r="H78" s="364">
        <v>4</v>
      </c>
      <c r="I78" s="365" t="s">
        <v>3222</v>
      </c>
      <c r="J78" s="597"/>
      <c r="K78" s="383"/>
      <c r="L78" s="599"/>
      <c r="M78" s="351"/>
      <c r="N78" s="351"/>
      <c r="O78" s="351"/>
      <c r="P78" s="351"/>
      <c r="Q78" s="351"/>
      <c r="R78" s="351"/>
      <c r="S78" s="351"/>
      <c r="T78" s="351"/>
      <c r="U78" s="351"/>
      <c r="V78" s="351"/>
      <c r="W78" s="351"/>
      <c r="X78" s="351"/>
      <c r="Y78" s="351"/>
      <c r="Z78" s="351"/>
      <c r="AA78" s="351"/>
      <c r="AB78" s="351"/>
      <c r="AC78" s="351"/>
      <c r="AD78" s="351"/>
      <c r="AE78" s="351"/>
      <c r="AF78" s="351"/>
      <c r="AG78" s="351"/>
      <c r="AH78" s="351"/>
      <c r="AI78" s="351"/>
      <c r="AJ78" s="351"/>
    </row>
    <row r="79" spans="1:36" ht="20.25" customHeight="1" x14ac:dyDescent="0.2">
      <c r="A79" s="896"/>
      <c r="B79" s="887"/>
      <c r="C79" s="599"/>
      <c r="D79" s="592"/>
      <c r="F79" s="599"/>
      <c r="G79" s="641" t="s">
        <v>3084</v>
      </c>
      <c r="H79" s="355"/>
      <c r="I79" s="380" t="s">
        <v>3085</v>
      </c>
      <c r="J79" s="380" t="s">
        <v>3223</v>
      </c>
      <c r="K79" s="642" t="s">
        <v>3224</v>
      </c>
      <c r="L79" s="378" t="s">
        <v>3225</v>
      </c>
      <c r="M79" s="351">
        <v>20</v>
      </c>
      <c r="N79" s="351">
        <v>45</v>
      </c>
      <c r="O79" s="351">
        <f>(M79+N79)/2</f>
        <v>32.5</v>
      </c>
      <c r="P79" s="351"/>
      <c r="Q79" s="351"/>
      <c r="R79" s="351"/>
      <c r="S79" s="351"/>
      <c r="T79" s="351"/>
      <c r="U79" s="351"/>
      <c r="V79" s="351"/>
      <c r="W79" s="351"/>
      <c r="X79" s="351"/>
      <c r="Y79" s="351"/>
      <c r="Z79" s="351"/>
      <c r="AA79" s="351"/>
      <c r="AB79" s="351"/>
      <c r="AC79" s="351"/>
      <c r="AD79" s="351"/>
      <c r="AE79" s="351"/>
      <c r="AF79" s="351"/>
      <c r="AG79" s="351"/>
      <c r="AH79" s="351"/>
      <c r="AI79" s="351"/>
      <c r="AJ79" s="351"/>
    </row>
    <row r="80" spans="1:36" ht="27" customHeight="1" x14ac:dyDescent="0.2">
      <c r="A80" s="896" t="s">
        <v>3226</v>
      </c>
      <c r="B80" s="887" t="s">
        <v>3227</v>
      </c>
      <c r="C80" s="599" t="s">
        <v>3228</v>
      </c>
      <c r="D80" s="592" t="s">
        <v>3229</v>
      </c>
      <c r="F80" s="599" t="s">
        <v>3071</v>
      </c>
      <c r="G80" s="592" t="s">
        <v>3072</v>
      </c>
      <c r="H80" s="355">
        <v>1.95</v>
      </c>
      <c r="I80" s="597" t="s">
        <v>3073</v>
      </c>
      <c r="J80" s="380"/>
      <c r="K80" s="642"/>
      <c r="L80" s="378"/>
      <c r="M80" s="351"/>
      <c r="N80" s="351"/>
      <c r="O80" s="351"/>
      <c r="P80" s="351"/>
      <c r="Q80" s="351"/>
      <c r="R80" s="351"/>
      <c r="S80" s="351"/>
      <c r="T80" s="351"/>
      <c r="U80" s="351"/>
      <c r="V80" s="351"/>
      <c r="W80" s="351"/>
      <c r="X80" s="351"/>
      <c r="Y80" s="351"/>
      <c r="Z80" s="351"/>
      <c r="AA80" s="351"/>
      <c r="AB80" s="351"/>
      <c r="AC80" s="351"/>
      <c r="AD80" s="351"/>
      <c r="AE80" s="351"/>
      <c r="AF80" s="351"/>
      <c r="AG80" s="351"/>
      <c r="AH80" s="351"/>
      <c r="AI80" s="351"/>
      <c r="AJ80" s="351"/>
    </row>
    <row r="81" spans="1:36" x14ac:dyDescent="0.2">
      <c r="A81" s="896"/>
      <c r="B81" s="887"/>
      <c r="C81" s="599" t="s">
        <v>3230</v>
      </c>
      <c r="D81" s="592" t="s">
        <v>3231</v>
      </c>
      <c r="F81" s="599" t="s">
        <v>3074</v>
      </c>
      <c r="G81" s="592" t="s">
        <v>3075</v>
      </c>
      <c r="H81" s="355">
        <v>1.95</v>
      </c>
      <c r="I81" s="597" t="s">
        <v>3073</v>
      </c>
      <c r="J81" s="380"/>
      <c r="K81" s="642"/>
      <c r="L81" s="378"/>
      <c r="M81" s="351"/>
      <c r="N81" s="351"/>
      <c r="O81" s="351"/>
      <c r="P81" s="351"/>
      <c r="Q81" s="351"/>
      <c r="R81" s="351"/>
      <c r="S81" s="351"/>
      <c r="T81" s="351"/>
      <c r="U81" s="351"/>
      <c r="V81" s="351"/>
      <c r="W81" s="351"/>
      <c r="X81" s="351"/>
      <c r="Y81" s="351"/>
      <c r="Z81" s="351"/>
      <c r="AA81" s="351"/>
      <c r="AB81" s="351"/>
      <c r="AC81" s="351"/>
      <c r="AD81" s="351"/>
      <c r="AE81" s="351"/>
      <c r="AF81" s="351"/>
      <c r="AG81" s="351"/>
      <c r="AH81" s="351"/>
      <c r="AI81" s="351"/>
      <c r="AJ81" s="351"/>
    </row>
    <row r="82" spans="1:36" ht="16.5" customHeight="1" x14ac:dyDescent="0.2">
      <c r="A82" s="896"/>
      <c r="B82" s="887"/>
      <c r="C82" s="599" t="s">
        <v>3232</v>
      </c>
      <c r="D82" s="367" t="s">
        <v>3233</v>
      </c>
      <c r="F82" s="599" t="s">
        <v>3076</v>
      </c>
      <c r="G82" s="592" t="s">
        <v>3077</v>
      </c>
      <c r="H82" s="355">
        <v>1.68</v>
      </c>
      <c r="I82" s="597" t="s">
        <v>3073</v>
      </c>
      <c r="J82" s="380"/>
      <c r="K82" s="642"/>
      <c r="L82" s="378"/>
      <c r="M82" s="351"/>
      <c r="N82" s="351"/>
      <c r="O82" s="351"/>
      <c r="P82" s="351"/>
      <c r="Q82" s="351"/>
      <c r="R82" s="351"/>
      <c r="S82" s="351"/>
      <c r="T82" s="351"/>
      <c r="U82" s="351"/>
      <c r="V82" s="351"/>
      <c r="W82" s="351"/>
      <c r="X82" s="351"/>
      <c r="Y82" s="351"/>
      <c r="Z82" s="351"/>
      <c r="AA82" s="351"/>
      <c r="AB82" s="351"/>
      <c r="AC82" s="351"/>
      <c r="AD82" s="351"/>
      <c r="AE82" s="351"/>
      <c r="AF82" s="351"/>
      <c r="AG82" s="351"/>
      <c r="AH82" s="351"/>
      <c r="AI82" s="351"/>
      <c r="AJ82" s="351"/>
    </row>
    <row r="83" spans="1:36" ht="27" customHeight="1" x14ac:dyDescent="0.2">
      <c r="A83" s="896"/>
      <c r="B83" s="887"/>
      <c r="C83" s="599" t="s">
        <v>3234</v>
      </c>
      <c r="D83" s="592" t="s">
        <v>3235</v>
      </c>
      <c r="F83" s="599" t="s">
        <v>3093</v>
      </c>
      <c r="G83" s="592" t="s">
        <v>3094</v>
      </c>
      <c r="H83" s="355">
        <v>1.37</v>
      </c>
      <c r="I83" s="597" t="s">
        <v>3236</v>
      </c>
      <c r="J83" s="380"/>
      <c r="K83" s="642"/>
      <c r="L83" s="378"/>
      <c r="M83" s="351"/>
      <c r="N83" s="351"/>
      <c r="O83" s="351"/>
      <c r="P83" s="351"/>
      <c r="Q83" s="351"/>
      <c r="R83" s="351"/>
      <c r="S83" s="351"/>
      <c r="T83" s="351"/>
      <c r="U83" s="351"/>
      <c r="V83" s="351"/>
      <c r="W83" s="351"/>
      <c r="X83" s="351"/>
      <c r="Y83" s="351"/>
      <c r="Z83" s="351"/>
      <c r="AA83" s="351"/>
      <c r="AB83" s="351"/>
      <c r="AC83" s="351"/>
      <c r="AD83" s="351"/>
      <c r="AE83" s="351"/>
      <c r="AF83" s="351"/>
      <c r="AG83" s="351"/>
      <c r="AH83" s="351"/>
      <c r="AI83" s="351"/>
      <c r="AJ83" s="351"/>
    </row>
    <row r="84" spans="1:36" ht="14.25" customHeight="1" x14ac:dyDescent="0.2">
      <c r="A84" s="896"/>
      <c r="B84" s="887"/>
      <c r="C84" s="598" t="s">
        <v>3237</v>
      </c>
      <c r="D84" s="596" t="s">
        <v>3238</v>
      </c>
      <c r="F84" s="599" t="s">
        <v>3096</v>
      </c>
      <c r="G84" s="592" t="s">
        <v>3097</v>
      </c>
      <c r="H84" s="355">
        <v>1.37</v>
      </c>
      <c r="I84" s="597" t="s">
        <v>3236</v>
      </c>
      <c r="J84" s="380"/>
      <c r="K84" s="642"/>
      <c r="L84" s="378"/>
      <c r="M84" s="351"/>
      <c r="N84" s="351"/>
      <c r="O84" s="351"/>
      <c r="P84" s="351"/>
      <c r="Q84" s="351"/>
      <c r="R84" s="351"/>
      <c r="S84" s="351"/>
      <c r="T84" s="351"/>
      <c r="U84" s="351"/>
      <c r="V84" s="351"/>
      <c r="W84" s="351"/>
      <c r="X84" s="351"/>
      <c r="Y84" s="351"/>
      <c r="Z84" s="351"/>
      <c r="AA84" s="351"/>
      <c r="AB84" s="351"/>
      <c r="AC84" s="351"/>
      <c r="AD84" s="351"/>
      <c r="AE84" s="351"/>
      <c r="AF84" s="351"/>
      <c r="AG84" s="351"/>
      <c r="AH84" s="351"/>
      <c r="AI84" s="351"/>
      <c r="AJ84" s="351"/>
    </row>
    <row r="85" spans="1:36" ht="14.25" customHeight="1" x14ac:dyDescent="0.2">
      <c r="A85" s="896"/>
      <c r="B85" s="887"/>
      <c r="C85" s="598" t="s">
        <v>3239</v>
      </c>
      <c r="D85" s="596" t="s">
        <v>3240</v>
      </c>
      <c r="F85" s="599" t="s">
        <v>3098</v>
      </c>
      <c r="G85" s="592" t="s">
        <v>3099</v>
      </c>
      <c r="H85" s="355">
        <v>1.18</v>
      </c>
      <c r="I85" s="597" t="s">
        <v>3236</v>
      </c>
      <c r="J85" s="380"/>
      <c r="K85" s="642"/>
      <c r="L85" s="378"/>
      <c r="M85" s="351"/>
      <c r="N85" s="351"/>
      <c r="O85" s="351"/>
      <c r="P85" s="351"/>
      <c r="Q85" s="351"/>
      <c r="R85" s="351"/>
      <c r="S85" s="351"/>
      <c r="T85" s="351"/>
      <c r="U85" s="351"/>
      <c r="V85" s="351"/>
      <c r="W85" s="351"/>
      <c r="X85" s="351"/>
      <c r="Y85" s="351"/>
      <c r="Z85" s="351"/>
      <c r="AA85" s="351"/>
      <c r="AB85" s="351"/>
      <c r="AC85" s="351"/>
      <c r="AD85" s="351"/>
      <c r="AE85" s="351"/>
      <c r="AF85" s="351"/>
      <c r="AG85" s="351"/>
      <c r="AH85" s="351"/>
      <c r="AI85" s="351"/>
      <c r="AJ85" s="351"/>
    </row>
    <row r="86" spans="1:36" ht="14.25" customHeight="1" x14ac:dyDescent="0.2">
      <c r="A86" s="896"/>
      <c r="B86" s="887"/>
      <c r="C86" s="598" t="s">
        <v>3241</v>
      </c>
      <c r="D86" s="596" t="s">
        <v>3242</v>
      </c>
      <c r="F86" s="391"/>
      <c r="G86" s="120" t="s">
        <v>3100</v>
      </c>
      <c r="H86" s="355"/>
      <c r="I86" s="597"/>
      <c r="J86" s="597"/>
      <c r="K86" s="383"/>
      <c r="L86" s="599"/>
      <c r="M86" s="351"/>
      <c r="N86" s="351"/>
      <c r="O86" s="351"/>
      <c r="P86" s="351"/>
      <c r="Q86" s="351"/>
      <c r="R86" s="351"/>
      <c r="S86" s="351"/>
      <c r="T86" s="351"/>
      <c r="U86" s="351"/>
      <c r="V86" s="351"/>
      <c r="W86" s="351"/>
      <c r="X86" s="351"/>
      <c r="Y86" s="351"/>
      <c r="Z86" s="351"/>
      <c r="AA86" s="351"/>
      <c r="AB86" s="351"/>
      <c r="AC86" s="351"/>
      <c r="AD86" s="351"/>
      <c r="AE86" s="351"/>
      <c r="AF86" s="351"/>
      <c r="AG86" s="351"/>
      <c r="AH86" s="351"/>
      <c r="AI86" s="351"/>
      <c r="AJ86" s="351"/>
    </row>
    <row r="87" spans="1:36" ht="14.25" customHeight="1" x14ac:dyDescent="0.2">
      <c r="A87" s="896"/>
      <c r="B87" s="887"/>
      <c r="C87" s="598" t="s">
        <v>3243</v>
      </c>
      <c r="D87" s="596" t="s">
        <v>3244</v>
      </c>
      <c r="F87" s="598" t="s">
        <v>3109</v>
      </c>
      <c r="G87" s="596" t="s">
        <v>3110</v>
      </c>
      <c r="H87" s="364">
        <v>0.42</v>
      </c>
      <c r="I87" s="365" t="s">
        <v>3095</v>
      </c>
      <c r="J87" s="597"/>
      <c r="K87" s="383"/>
      <c r="L87" s="599"/>
      <c r="M87" s="351"/>
      <c r="N87" s="351"/>
      <c r="O87" s="351"/>
      <c r="P87" s="351"/>
      <c r="Q87" s="351"/>
      <c r="R87" s="351"/>
      <c r="S87" s="351"/>
      <c r="T87" s="351"/>
      <c r="U87" s="351"/>
      <c r="V87" s="351"/>
      <c r="W87" s="351"/>
      <c r="X87" s="351"/>
      <c r="Y87" s="351"/>
      <c r="Z87" s="351"/>
      <c r="AA87" s="351"/>
      <c r="AB87" s="351"/>
      <c r="AC87" s="351"/>
      <c r="AD87" s="351"/>
      <c r="AE87" s="351"/>
      <c r="AF87" s="351"/>
      <c r="AG87" s="351"/>
      <c r="AH87" s="351"/>
      <c r="AI87" s="351"/>
      <c r="AJ87" s="351"/>
    </row>
    <row r="88" spans="1:36" ht="14.25" customHeight="1" x14ac:dyDescent="0.2">
      <c r="A88" s="896"/>
      <c r="B88" s="887"/>
      <c r="C88" s="895" t="s">
        <v>3245</v>
      </c>
      <c r="D88" s="887" t="s">
        <v>3246</v>
      </c>
      <c r="F88" s="599" t="s">
        <v>3101</v>
      </c>
      <c r="G88" s="592" t="s">
        <v>3102</v>
      </c>
      <c r="H88" s="355">
        <v>0.75</v>
      </c>
      <c r="I88" s="597" t="s">
        <v>3247</v>
      </c>
      <c r="J88" s="597"/>
      <c r="K88" s="383"/>
      <c r="L88" s="599"/>
      <c r="M88" s="351"/>
      <c r="N88" s="351"/>
      <c r="O88" s="351"/>
      <c r="P88" s="351"/>
      <c r="Q88" s="351"/>
      <c r="R88" s="351"/>
      <c r="S88" s="351"/>
      <c r="T88" s="351"/>
      <c r="U88" s="351"/>
      <c r="V88" s="351"/>
      <c r="W88" s="351"/>
      <c r="X88" s="351"/>
      <c r="Y88" s="351"/>
      <c r="Z88" s="351"/>
      <c r="AA88" s="351"/>
      <c r="AB88" s="351"/>
      <c r="AC88" s="351"/>
      <c r="AD88" s="351"/>
      <c r="AE88" s="351"/>
      <c r="AF88" s="351"/>
      <c r="AG88" s="351"/>
      <c r="AH88" s="351"/>
      <c r="AI88" s="351"/>
      <c r="AJ88" s="351"/>
    </row>
    <row r="89" spans="1:36" ht="14.25" customHeight="1" x14ac:dyDescent="0.2">
      <c r="A89" s="896"/>
      <c r="B89" s="887"/>
      <c r="C89" s="895"/>
      <c r="D89" s="887"/>
      <c r="F89" s="599" t="s">
        <v>3104</v>
      </c>
      <c r="G89" s="592" t="s">
        <v>3105</v>
      </c>
      <c r="H89" s="355">
        <v>0.75</v>
      </c>
      <c r="I89" s="597" t="s">
        <v>3248</v>
      </c>
      <c r="J89" s="597"/>
      <c r="K89" s="383"/>
      <c r="L89" s="599"/>
      <c r="M89" s="351"/>
      <c r="N89" s="351"/>
      <c r="O89" s="351"/>
      <c r="P89" s="351"/>
      <c r="Q89" s="351"/>
      <c r="R89" s="351"/>
      <c r="S89" s="351"/>
      <c r="T89" s="351"/>
      <c r="U89" s="351"/>
      <c r="V89" s="351"/>
      <c r="W89" s="351"/>
      <c r="X89" s="351"/>
      <c r="Y89" s="351"/>
      <c r="Z89" s="351"/>
      <c r="AA89" s="351"/>
      <c r="AB89" s="351"/>
      <c r="AC89" s="351"/>
      <c r="AD89" s="351"/>
      <c r="AE89" s="351"/>
      <c r="AF89" s="351"/>
      <c r="AG89" s="351"/>
      <c r="AH89" s="351"/>
      <c r="AI89" s="351"/>
      <c r="AJ89" s="351"/>
    </row>
    <row r="90" spans="1:36" ht="14.25" customHeight="1" x14ac:dyDescent="0.2">
      <c r="A90" s="896"/>
      <c r="B90" s="887"/>
      <c r="C90" s="895" t="s">
        <v>3091</v>
      </c>
      <c r="D90" s="887" t="s">
        <v>3092</v>
      </c>
      <c r="F90" s="595" t="s">
        <v>3106</v>
      </c>
      <c r="G90" s="595" t="s">
        <v>3107</v>
      </c>
      <c r="H90" s="363">
        <v>0.93</v>
      </c>
      <c r="I90" s="597" t="s">
        <v>3103</v>
      </c>
      <c r="J90" s="597"/>
      <c r="K90" s="383"/>
      <c r="L90" s="599"/>
      <c r="M90" s="351"/>
      <c r="N90" s="351"/>
      <c r="O90" s="351"/>
      <c r="P90" s="351"/>
      <c r="Q90" s="351"/>
      <c r="R90" s="351"/>
      <c r="S90" s="351"/>
      <c r="T90" s="351"/>
      <c r="U90" s="351"/>
      <c r="V90" s="351"/>
      <c r="W90" s="351"/>
      <c r="X90" s="351"/>
      <c r="Y90" s="351"/>
      <c r="Z90" s="351"/>
      <c r="AA90" s="351"/>
      <c r="AB90" s="351"/>
      <c r="AC90" s="351"/>
      <c r="AD90" s="351"/>
      <c r="AE90" s="351"/>
      <c r="AF90" s="351"/>
      <c r="AG90" s="351"/>
      <c r="AH90" s="351"/>
      <c r="AI90" s="351"/>
      <c r="AJ90" s="351"/>
    </row>
    <row r="91" spans="1:36" ht="14.25" customHeight="1" x14ac:dyDescent="0.2">
      <c r="A91" s="896"/>
      <c r="B91" s="887"/>
      <c r="C91" s="895"/>
      <c r="D91" s="887"/>
      <c r="G91" s="379" t="s">
        <v>3111</v>
      </c>
      <c r="M91" s="351"/>
      <c r="N91" s="351"/>
      <c r="O91" s="351"/>
      <c r="P91" s="351"/>
      <c r="Q91" s="351"/>
      <c r="R91" s="351"/>
      <c r="S91" s="351"/>
      <c r="T91" s="351"/>
      <c r="U91" s="351"/>
      <c r="V91" s="351"/>
      <c r="W91" s="351"/>
      <c r="X91" s="351"/>
      <c r="Y91" s="351"/>
      <c r="Z91" s="351"/>
      <c r="AA91" s="351"/>
      <c r="AB91" s="351"/>
      <c r="AC91" s="351"/>
      <c r="AD91" s="351"/>
      <c r="AE91" s="351"/>
      <c r="AF91" s="351"/>
      <c r="AG91" s="351"/>
      <c r="AH91" s="351"/>
      <c r="AI91" s="351"/>
      <c r="AJ91" s="351"/>
    </row>
    <row r="92" spans="1:36" ht="13.5" customHeight="1" x14ac:dyDescent="0.2">
      <c r="A92" s="896"/>
      <c r="B92" s="887"/>
      <c r="C92" s="891" t="s">
        <v>3089</v>
      </c>
      <c r="D92" s="892" t="s">
        <v>3249</v>
      </c>
      <c r="F92" s="599" t="s">
        <v>3112</v>
      </c>
      <c r="G92" s="592" t="s">
        <v>3113</v>
      </c>
      <c r="H92" s="355">
        <v>0.96</v>
      </c>
      <c r="I92" s="597" t="s">
        <v>3250</v>
      </c>
      <c r="J92" s="597"/>
      <c r="K92" s="383"/>
      <c r="L92" s="599"/>
      <c r="M92" s="351"/>
      <c r="N92" s="351"/>
      <c r="O92" s="351"/>
      <c r="P92" s="351"/>
      <c r="Q92" s="351"/>
      <c r="R92" s="351"/>
      <c r="S92" s="351"/>
      <c r="T92" s="351"/>
      <c r="U92" s="351"/>
      <c r="V92" s="351"/>
      <c r="W92" s="351"/>
      <c r="X92" s="351"/>
      <c r="Y92" s="351"/>
      <c r="Z92" s="351"/>
      <c r="AA92" s="351"/>
      <c r="AB92" s="351"/>
      <c r="AC92" s="351"/>
      <c r="AD92" s="351"/>
      <c r="AE92" s="351"/>
      <c r="AF92" s="351"/>
      <c r="AG92" s="351"/>
      <c r="AH92" s="351"/>
      <c r="AI92" s="351"/>
      <c r="AJ92" s="351"/>
    </row>
    <row r="93" spans="1:36" ht="13.5" customHeight="1" x14ac:dyDescent="0.2">
      <c r="A93" s="896"/>
      <c r="B93" s="887"/>
      <c r="C93" s="891"/>
      <c r="D93" s="892"/>
      <c r="F93" s="599" t="s">
        <v>3115</v>
      </c>
      <c r="G93" s="592" t="s">
        <v>3116</v>
      </c>
      <c r="H93" s="355">
        <v>0.31</v>
      </c>
      <c r="I93" s="597" t="s">
        <v>3251</v>
      </c>
      <c r="M93" s="351"/>
      <c r="N93" s="351"/>
      <c r="O93" s="351"/>
      <c r="P93" s="351"/>
      <c r="Q93" s="351"/>
      <c r="R93" s="351"/>
      <c r="S93" s="351"/>
      <c r="T93" s="351"/>
      <c r="U93" s="351"/>
      <c r="V93" s="351"/>
      <c r="W93" s="351"/>
      <c r="X93" s="351"/>
      <c r="Y93" s="351"/>
      <c r="Z93" s="351"/>
      <c r="AA93" s="351"/>
      <c r="AB93" s="351"/>
      <c r="AC93" s="351"/>
      <c r="AD93" s="351"/>
      <c r="AE93" s="351"/>
      <c r="AF93" s="351"/>
      <c r="AG93" s="351"/>
      <c r="AH93" s="351"/>
      <c r="AI93" s="351"/>
      <c r="AJ93" s="351"/>
    </row>
    <row r="94" spans="1:36" ht="13.5" customHeight="1" x14ac:dyDescent="0.2">
      <c r="A94" s="896"/>
      <c r="B94" s="887"/>
      <c r="D94" s="596"/>
      <c r="F94" s="599" t="s">
        <v>3118</v>
      </c>
      <c r="G94" s="592" t="s">
        <v>3119</v>
      </c>
      <c r="H94" s="355">
        <v>0.5</v>
      </c>
      <c r="I94" s="597" t="s">
        <v>3252</v>
      </c>
      <c r="M94" s="351"/>
      <c r="N94" s="351"/>
      <c r="O94" s="351"/>
      <c r="P94" s="351"/>
      <c r="Q94" s="351"/>
      <c r="R94" s="351"/>
      <c r="S94" s="351"/>
      <c r="T94" s="351"/>
      <c r="U94" s="351"/>
      <c r="V94" s="351"/>
      <c r="W94" s="351"/>
      <c r="X94" s="351"/>
      <c r="Y94" s="351"/>
      <c r="Z94" s="351"/>
      <c r="AA94" s="351"/>
      <c r="AB94" s="351"/>
      <c r="AC94" s="351"/>
      <c r="AD94" s="351"/>
      <c r="AE94" s="351"/>
      <c r="AF94" s="351"/>
      <c r="AG94" s="351"/>
      <c r="AH94" s="351"/>
      <c r="AI94" s="351"/>
      <c r="AJ94" s="351"/>
    </row>
    <row r="95" spans="1:36" ht="13.5" customHeight="1" x14ac:dyDescent="0.2">
      <c r="A95" s="896"/>
      <c r="B95" s="887"/>
      <c r="F95" s="599" t="s">
        <v>3253</v>
      </c>
      <c r="G95" s="592" t="s">
        <v>3254</v>
      </c>
      <c r="H95" s="355">
        <v>0.03</v>
      </c>
      <c r="I95" s="597" t="s">
        <v>3255</v>
      </c>
      <c r="M95" s="351"/>
      <c r="N95" s="351"/>
      <c r="O95" s="351"/>
      <c r="P95" s="351"/>
      <c r="Q95" s="351"/>
      <c r="R95" s="351"/>
      <c r="S95" s="351"/>
      <c r="T95" s="351"/>
      <c r="U95" s="351"/>
      <c r="V95" s="351"/>
      <c r="W95" s="351"/>
      <c r="X95" s="351"/>
      <c r="Y95" s="351"/>
      <c r="Z95" s="351"/>
      <c r="AA95" s="351"/>
      <c r="AB95" s="351"/>
      <c r="AC95" s="351"/>
      <c r="AD95" s="351"/>
      <c r="AE95" s="351"/>
      <c r="AF95" s="351"/>
      <c r="AG95" s="351"/>
      <c r="AH95" s="351"/>
      <c r="AI95" s="351"/>
      <c r="AJ95" s="351"/>
    </row>
    <row r="96" spans="1:36" ht="13.5" customHeight="1" x14ac:dyDescent="0.2">
      <c r="A96" s="896"/>
      <c r="B96" s="887"/>
      <c r="F96" s="599" t="s">
        <v>3256</v>
      </c>
      <c r="G96" s="592" t="s">
        <v>3257</v>
      </c>
      <c r="H96" s="355">
        <v>0.21</v>
      </c>
      <c r="I96" s="597" t="s">
        <v>3236</v>
      </c>
      <c r="J96" s="597"/>
      <c r="K96" s="383"/>
      <c r="L96" s="599"/>
      <c r="M96" s="351"/>
      <c r="N96" s="351"/>
      <c r="O96" s="351"/>
      <c r="P96" s="351"/>
      <c r="Q96" s="351"/>
      <c r="R96" s="351"/>
      <c r="S96" s="351"/>
      <c r="T96" s="351"/>
      <c r="U96" s="351"/>
      <c r="V96" s="351"/>
      <c r="W96" s="351"/>
      <c r="X96" s="351"/>
      <c r="Y96" s="351"/>
      <c r="Z96" s="351"/>
      <c r="AA96" s="351"/>
      <c r="AB96" s="351"/>
      <c r="AC96" s="351"/>
      <c r="AD96" s="351"/>
      <c r="AE96" s="351"/>
      <c r="AF96" s="351"/>
      <c r="AG96" s="351"/>
      <c r="AH96" s="351"/>
      <c r="AI96" s="351"/>
      <c r="AJ96" s="351"/>
    </row>
    <row r="97" spans="1:36" ht="25.5" customHeight="1" x14ac:dyDescent="0.2">
      <c r="A97" s="896"/>
      <c r="B97" s="887"/>
      <c r="F97" s="179" t="s">
        <v>3258</v>
      </c>
      <c r="G97" s="594" t="s">
        <v>3259</v>
      </c>
      <c r="H97" s="355">
        <v>0.92</v>
      </c>
      <c r="I97" s="597" t="s">
        <v>3260</v>
      </c>
      <c r="J97" s="597"/>
      <c r="K97" s="383"/>
      <c r="L97" s="599"/>
      <c r="M97" s="351"/>
      <c r="N97" s="351"/>
      <c r="O97" s="351"/>
      <c r="P97" s="351"/>
      <c r="Q97" s="351"/>
      <c r="R97" s="351"/>
      <c r="S97" s="351"/>
      <c r="T97" s="351"/>
      <c r="U97" s="351"/>
      <c r="V97" s="351"/>
      <c r="W97" s="351"/>
      <c r="X97" s="351"/>
      <c r="Y97" s="351"/>
      <c r="Z97" s="351"/>
      <c r="AA97" s="351"/>
      <c r="AB97" s="351"/>
      <c r="AC97" s="351"/>
      <c r="AD97" s="351"/>
      <c r="AE97" s="351"/>
      <c r="AF97" s="351"/>
      <c r="AG97" s="351"/>
      <c r="AH97" s="351"/>
      <c r="AI97" s="351"/>
      <c r="AJ97" s="351"/>
    </row>
    <row r="98" spans="1:36" ht="25.5" customHeight="1" x14ac:dyDescent="0.2">
      <c r="A98" s="896"/>
      <c r="B98" s="887"/>
      <c r="F98" s="179" t="s">
        <v>3261</v>
      </c>
      <c r="G98" s="594" t="s">
        <v>3262</v>
      </c>
      <c r="H98" s="364">
        <v>1.71</v>
      </c>
      <c r="I98" s="365" t="s">
        <v>3263</v>
      </c>
      <c r="J98" s="597"/>
      <c r="K98" s="383"/>
      <c r="L98" s="599"/>
      <c r="M98" s="351"/>
      <c r="N98" s="351"/>
      <c r="O98" s="351"/>
      <c r="P98" s="351"/>
      <c r="Q98" s="351"/>
      <c r="R98" s="351"/>
      <c r="S98" s="351"/>
      <c r="T98" s="351"/>
      <c r="U98" s="351"/>
      <c r="V98" s="351"/>
      <c r="W98" s="351"/>
      <c r="X98" s="351"/>
      <c r="Y98" s="351"/>
      <c r="Z98" s="351"/>
      <c r="AA98" s="351"/>
      <c r="AB98" s="351"/>
      <c r="AC98" s="351"/>
      <c r="AD98" s="351"/>
      <c r="AE98" s="351"/>
      <c r="AF98" s="351"/>
      <c r="AG98" s="351"/>
      <c r="AH98" s="351"/>
      <c r="AI98" s="351"/>
      <c r="AJ98" s="351"/>
    </row>
    <row r="99" spans="1:36" x14ac:dyDescent="0.2">
      <c r="A99" s="896"/>
      <c r="B99" s="887"/>
      <c r="F99" s="599" t="s">
        <v>3256</v>
      </c>
      <c r="G99" s="592" t="s">
        <v>3264</v>
      </c>
      <c r="H99" s="355">
        <v>0.46</v>
      </c>
      <c r="I99" s="597" t="s">
        <v>3124</v>
      </c>
      <c r="J99" s="597"/>
      <c r="K99" s="383"/>
      <c r="L99" s="599"/>
      <c r="M99" s="351"/>
      <c r="N99" s="351"/>
      <c r="O99" s="351"/>
      <c r="P99" s="351"/>
      <c r="Q99" s="351"/>
      <c r="R99" s="351"/>
      <c r="S99" s="351"/>
      <c r="T99" s="351"/>
      <c r="U99" s="351"/>
      <c r="V99" s="351"/>
      <c r="W99" s="351"/>
      <c r="X99" s="351"/>
      <c r="Y99" s="351"/>
      <c r="Z99" s="351"/>
      <c r="AA99" s="351"/>
      <c r="AB99" s="351"/>
      <c r="AC99" s="351"/>
      <c r="AD99" s="351"/>
      <c r="AE99" s="351"/>
      <c r="AF99" s="351"/>
      <c r="AG99" s="351"/>
      <c r="AH99" s="351"/>
      <c r="AI99" s="351"/>
      <c r="AJ99" s="351"/>
    </row>
    <row r="100" spans="1:36" x14ac:dyDescent="0.2">
      <c r="A100" s="896"/>
      <c r="B100" s="887"/>
      <c r="F100" s="599" t="s">
        <v>3265</v>
      </c>
      <c r="G100" s="592" t="s">
        <v>3266</v>
      </c>
      <c r="H100" s="355">
        <v>2</v>
      </c>
      <c r="I100" s="597" t="s">
        <v>3213</v>
      </c>
      <c r="J100" s="597"/>
      <c r="K100" s="383"/>
      <c r="L100" s="599"/>
      <c r="M100" s="351"/>
      <c r="N100" s="351"/>
      <c r="O100" s="351"/>
      <c r="P100" s="351"/>
      <c r="Q100" s="351"/>
      <c r="R100" s="351"/>
      <c r="S100" s="351"/>
      <c r="T100" s="351"/>
      <c r="U100" s="351"/>
      <c r="V100" s="351"/>
      <c r="W100" s="351"/>
      <c r="X100" s="351"/>
      <c r="Y100" s="351"/>
      <c r="Z100" s="351"/>
      <c r="AA100" s="351"/>
      <c r="AB100" s="351"/>
      <c r="AC100" s="351"/>
      <c r="AD100" s="351"/>
      <c r="AE100" s="351"/>
      <c r="AF100" s="351"/>
      <c r="AG100" s="351"/>
      <c r="AH100" s="351"/>
      <c r="AI100" s="351"/>
      <c r="AJ100" s="351"/>
    </row>
    <row r="101" spans="1:36" ht="27.75" customHeight="1" x14ac:dyDescent="0.2">
      <c r="A101" s="896"/>
      <c r="B101" s="887"/>
      <c r="F101" s="599" t="s">
        <v>3267</v>
      </c>
      <c r="G101" s="592" t="s">
        <v>3268</v>
      </c>
      <c r="H101" s="355">
        <v>3.55</v>
      </c>
      <c r="I101" s="597" t="s">
        <v>3269</v>
      </c>
      <c r="J101" s="597"/>
      <c r="K101" s="383"/>
      <c r="L101" s="599"/>
      <c r="M101" s="351"/>
      <c r="N101" s="351"/>
      <c r="O101" s="351"/>
      <c r="P101" s="351"/>
      <c r="Q101" s="351"/>
      <c r="R101" s="351"/>
      <c r="S101" s="351"/>
      <c r="T101" s="351"/>
      <c r="U101" s="351"/>
      <c r="V101" s="351"/>
      <c r="W101" s="351"/>
      <c r="X101" s="351"/>
      <c r="Y101" s="351"/>
      <c r="Z101" s="351"/>
      <c r="AA101" s="351"/>
      <c r="AB101" s="351"/>
      <c r="AC101" s="351"/>
      <c r="AD101" s="351"/>
      <c r="AE101" s="351"/>
      <c r="AF101" s="351"/>
      <c r="AG101" s="351"/>
      <c r="AH101" s="351"/>
      <c r="AI101" s="351"/>
      <c r="AJ101" s="351"/>
    </row>
    <row r="102" spans="1:36" ht="30" x14ac:dyDescent="0.2">
      <c r="A102" s="896"/>
      <c r="B102" s="887"/>
      <c r="C102" s="599"/>
      <c r="F102" s="381" t="s">
        <v>3270</v>
      </c>
      <c r="G102" s="594" t="s">
        <v>3271</v>
      </c>
      <c r="H102" s="382">
        <v>0.5</v>
      </c>
      <c r="I102" s="597" t="s">
        <v>3187</v>
      </c>
      <c r="J102" s="597"/>
      <c r="K102" s="383"/>
      <c r="L102" s="599"/>
      <c r="M102" s="351"/>
      <c r="N102" s="351"/>
      <c r="O102" s="351"/>
      <c r="P102" s="351"/>
      <c r="Q102" s="351"/>
      <c r="R102" s="351"/>
      <c r="S102" s="351"/>
      <c r="T102" s="351"/>
      <c r="U102" s="351"/>
      <c r="V102" s="351"/>
      <c r="W102" s="351"/>
      <c r="X102" s="351"/>
      <c r="Y102" s="351"/>
      <c r="Z102" s="351"/>
      <c r="AA102" s="351"/>
      <c r="AB102" s="351"/>
      <c r="AC102" s="351"/>
      <c r="AD102" s="351"/>
      <c r="AE102" s="351"/>
      <c r="AF102" s="351"/>
      <c r="AG102" s="351"/>
      <c r="AH102" s="351"/>
      <c r="AI102" s="351"/>
      <c r="AJ102" s="351"/>
    </row>
    <row r="103" spans="1:36" ht="13.5" customHeight="1" x14ac:dyDescent="0.2">
      <c r="A103" s="896"/>
      <c r="B103" s="887"/>
      <c r="F103" s="599" t="s">
        <v>3272</v>
      </c>
      <c r="G103" s="592" t="s">
        <v>3273</v>
      </c>
      <c r="H103" s="355">
        <v>1.1599999999999999</v>
      </c>
      <c r="I103" s="597" t="s">
        <v>3274</v>
      </c>
      <c r="J103" s="597"/>
      <c r="K103" s="383"/>
      <c r="L103" s="599"/>
      <c r="M103" s="351"/>
      <c r="N103" s="351"/>
      <c r="O103" s="351"/>
      <c r="P103" s="351"/>
      <c r="Q103" s="351"/>
      <c r="R103" s="351"/>
      <c r="S103" s="351"/>
      <c r="T103" s="351"/>
      <c r="U103" s="351"/>
      <c r="V103" s="351"/>
      <c r="W103" s="351"/>
      <c r="X103" s="351"/>
      <c r="Y103" s="351"/>
      <c r="Z103" s="351"/>
      <c r="AA103" s="351"/>
      <c r="AB103" s="351"/>
      <c r="AC103" s="351"/>
      <c r="AD103" s="351"/>
      <c r="AE103" s="351"/>
      <c r="AF103" s="351"/>
      <c r="AG103" s="351"/>
      <c r="AH103" s="351"/>
      <c r="AI103" s="351"/>
      <c r="AJ103" s="351"/>
    </row>
    <row r="104" spans="1:36" ht="13.5" customHeight="1" x14ac:dyDescent="0.2">
      <c r="A104" s="896"/>
      <c r="B104" s="887"/>
      <c r="F104" s="599" t="s">
        <v>3275</v>
      </c>
      <c r="G104" s="592" t="s">
        <v>3276</v>
      </c>
      <c r="H104" s="355">
        <v>1.7</v>
      </c>
      <c r="I104" s="597" t="s">
        <v>3277</v>
      </c>
      <c r="J104" s="597"/>
      <c r="K104" s="383"/>
      <c r="L104" s="599"/>
      <c r="M104" s="351"/>
      <c r="N104" s="351"/>
      <c r="O104" s="351"/>
      <c r="P104" s="351"/>
      <c r="Q104" s="351"/>
      <c r="R104" s="351"/>
      <c r="S104" s="351"/>
      <c r="T104" s="351"/>
      <c r="U104" s="351"/>
      <c r="V104" s="351"/>
      <c r="W104" s="351"/>
      <c r="X104" s="351"/>
      <c r="Y104" s="351"/>
      <c r="Z104" s="351"/>
      <c r="AA104" s="351"/>
      <c r="AB104" s="351"/>
      <c r="AC104" s="351"/>
      <c r="AD104" s="351"/>
      <c r="AE104" s="351"/>
      <c r="AF104" s="351"/>
      <c r="AG104" s="351"/>
      <c r="AH104" s="351"/>
      <c r="AI104" s="351"/>
      <c r="AJ104" s="351"/>
    </row>
    <row r="105" spans="1:36" ht="13.5" customHeight="1" x14ac:dyDescent="0.2">
      <c r="A105" s="896"/>
      <c r="B105" s="887"/>
      <c r="C105" s="599"/>
      <c r="F105" s="598" t="s">
        <v>3189</v>
      </c>
      <c r="G105" s="596" t="s">
        <v>3190</v>
      </c>
      <c r="H105" s="364">
        <v>1.53</v>
      </c>
      <c r="I105" s="365" t="s">
        <v>3095</v>
      </c>
      <c r="J105" s="597"/>
      <c r="K105" s="383"/>
      <c r="L105" s="599"/>
      <c r="M105" s="351"/>
      <c r="N105" s="351"/>
      <c r="O105" s="351"/>
      <c r="P105" s="351"/>
      <c r="Q105" s="351"/>
      <c r="R105" s="351"/>
      <c r="S105" s="351"/>
      <c r="T105" s="351"/>
      <c r="U105" s="351"/>
      <c r="V105" s="351"/>
      <c r="W105" s="351"/>
      <c r="X105" s="351"/>
      <c r="Y105" s="351"/>
      <c r="Z105" s="351"/>
      <c r="AA105" s="351"/>
      <c r="AB105" s="351"/>
      <c r="AC105" s="351"/>
      <c r="AD105" s="351"/>
      <c r="AE105" s="351"/>
      <c r="AF105" s="351"/>
      <c r="AG105" s="351"/>
      <c r="AH105" s="351"/>
      <c r="AI105" s="351"/>
      <c r="AJ105" s="351"/>
    </row>
    <row r="106" spans="1:36" ht="13.5" customHeight="1" x14ac:dyDescent="0.2">
      <c r="A106" s="896"/>
      <c r="B106" s="887"/>
      <c r="C106" s="599"/>
      <c r="F106" s="598" t="s">
        <v>3192</v>
      </c>
      <c r="G106" s="596" t="s">
        <v>3193</v>
      </c>
      <c r="H106" s="364">
        <v>0.25</v>
      </c>
      <c r="I106" s="365" t="s">
        <v>3095</v>
      </c>
      <c r="J106" s="597"/>
      <c r="K106" s="383"/>
      <c r="L106" s="599"/>
      <c r="M106" s="351"/>
      <c r="N106" s="351"/>
      <c r="O106" s="351"/>
      <c r="P106" s="351"/>
      <c r="Q106" s="351"/>
      <c r="R106" s="351"/>
      <c r="S106" s="351"/>
      <c r="T106" s="351"/>
      <c r="U106" s="351"/>
      <c r="V106" s="351"/>
      <c r="W106" s="351"/>
      <c r="X106" s="351"/>
      <c r="Y106" s="351"/>
      <c r="Z106" s="351"/>
      <c r="AA106" s="351"/>
      <c r="AB106" s="351"/>
      <c r="AC106" s="351"/>
      <c r="AD106" s="351"/>
      <c r="AE106" s="351"/>
      <c r="AF106" s="351"/>
      <c r="AG106" s="351"/>
      <c r="AH106" s="351"/>
      <c r="AI106" s="351"/>
      <c r="AJ106" s="351"/>
    </row>
    <row r="107" spans="1:36" ht="27" customHeight="1" x14ac:dyDescent="0.2">
      <c r="A107" s="896"/>
      <c r="B107" s="887"/>
      <c r="C107" s="599"/>
      <c r="F107" s="598" t="s">
        <v>3194</v>
      </c>
      <c r="G107" s="596" t="s">
        <v>3195</v>
      </c>
      <c r="H107" s="364">
        <v>1.53</v>
      </c>
      <c r="I107" s="365" t="s">
        <v>3160</v>
      </c>
      <c r="M107" s="351"/>
      <c r="N107" s="351"/>
      <c r="O107" s="351"/>
      <c r="P107" s="351"/>
      <c r="Q107" s="351"/>
      <c r="R107" s="351"/>
      <c r="S107" s="351"/>
      <c r="T107" s="351"/>
      <c r="U107" s="351"/>
      <c r="V107" s="351"/>
      <c r="W107" s="351"/>
      <c r="X107" s="351"/>
      <c r="Y107" s="351"/>
      <c r="Z107" s="351"/>
      <c r="AA107" s="351"/>
      <c r="AB107" s="351"/>
      <c r="AC107" s="351"/>
      <c r="AD107" s="351"/>
      <c r="AE107" s="351"/>
      <c r="AF107" s="351"/>
      <c r="AG107" s="351"/>
      <c r="AH107" s="351"/>
      <c r="AI107" s="351"/>
      <c r="AJ107" s="351"/>
    </row>
    <row r="108" spans="1:36" ht="27" customHeight="1" x14ac:dyDescent="0.2">
      <c r="A108" s="896"/>
      <c r="B108" s="887"/>
      <c r="C108" s="599"/>
      <c r="F108" s="599" t="s">
        <v>3199</v>
      </c>
      <c r="G108" s="592" t="s">
        <v>3200</v>
      </c>
      <c r="H108" s="355">
        <v>1.95</v>
      </c>
      <c r="I108" s="597" t="s">
        <v>3255</v>
      </c>
      <c r="J108" s="597"/>
      <c r="K108" s="383"/>
      <c r="L108" s="599"/>
      <c r="M108" s="351"/>
      <c r="N108" s="351"/>
      <c r="O108" s="351"/>
      <c r="P108" s="351"/>
      <c r="Q108" s="351"/>
      <c r="R108" s="351"/>
      <c r="S108" s="351"/>
      <c r="T108" s="351"/>
      <c r="U108" s="351"/>
      <c r="V108" s="351"/>
      <c r="W108" s="351"/>
      <c r="X108" s="351"/>
      <c r="Y108" s="351"/>
      <c r="Z108" s="351"/>
      <c r="AA108" s="351"/>
      <c r="AB108" s="351"/>
      <c r="AC108" s="351"/>
      <c r="AD108" s="351"/>
      <c r="AE108" s="351"/>
      <c r="AF108" s="351"/>
      <c r="AG108" s="351"/>
      <c r="AH108" s="351"/>
      <c r="AI108" s="351"/>
      <c r="AJ108" s="351"/>
    </row>
    <row r="109" spans="1:36" ht="27" customHeight="1" x14ac:dyDescent="0.2">
      <c r="A109" s="896"/>
      <c r="B109" s="887"/>
      <c r="C109" s="599"/>
      <c r="F109" s="598" t="s">
        <v>3202</v>
      </c>
      <c r="G109" s="596" t="s">
        <v>3203</v>
      </c>
      <c r="H109" s="364">
        <v>1.85</v>
      </c>
      <c r="I109" s="365" t="s">
        <v>3278</v>
      </c>
      <c r="J109" s="597"/>
      <c r="K109" s="383"/>
      <c r="L109" s="599"/>
      <c r="M109" s="351"/>
      <c r="N109" s="351"/>
      <c r="O109" s="351"/>
      <c r="P109" s="351"/>
      <c r="Q109" s="351"/>
      <c r="R109" s="351"/>
      <c r="S109" s="351"/>
      <c r="T109" s="351"/>
      <c r="U109" s="351"/>
      <c r="V109" s="351"/>
      <c r="W109" s="351"/>
      <c r="X109" s="351"/>
      <c r="Y109" s="351"/>
      <c r="Z109" s="351"/>
      <c r="AA109" s="351"/>
      <c r="AB109" s="351"/>
      <c r="AC109" s="351"/>
      <c r="AD109" s="351"/>
      <c r="AE109" s="351"/>
      <c r="AF109" s="351"/>
      <c r="AG109" s="351"/>
      <c r="AH109" s="351"/>
      <c r="AI109" s="351"/>
      <c r="AJ109" s="351"/>
    </row>
    <row r="110" spans="1:36" ht="27" customHeight="1" x14ac:dyDescent="0.2">
      <c r="A110" s="896"/>
      <c r="B110" s="887"/>
      <c r="C110" s="599"/>
      <c r="F110" s="598" t="s">
        <v>3205</v>
      </c>
      <c r="G110" s="596" t="s">
        <v>3206</v>
      </c>
      <c r="H110" s="364">
        <v>2.5</v>
      </c>
      <c r="I110" s="365" t="s">
        <v>3279</v>
      </c>
      <c r="J110" s="597"/>
      <c r="K110" s="383"/>
      <c r="L110" s="599"/>
      <c r="M110" s="351"/>
      <c r="N110" s="351"/>
      <c r="O110" s="351"/>
      <c r="P110" s="351"/>
      <c r="Q110" s="351"/>
      <c r="R110" s="351"/>
      <c r="S110" s="351"/>
      <c r="T110" s="351"/>
      <c r="U110" s="351"/>
      <c r="V110" s="351"/>
      <c r="W110" s="351"/>
      <c r="X110" s="351"/>
      <c r="Y110" s="351"/>
      <c r="Z110" s="351"/>
      <c r="AA110" s="351"/>
      <c r="AB110" s="351"/>
      <c r="AC110" s="351"/>
      <c r="AD110" s="351"/>
      <c r="AE110" s="351"/>
      <c r="AF110" s="351"/>
      <c r="AG110" s="351"/>
      <c r="AH110" s="351"/>
      <c r="AI110" s="351"/>
      <c r="AJ110" s="351"/>
    </row>
    <row r="111" spans="1:36" ht="27" customHeight="1" x14ac:dyDescent="0.2">
      <c r="A111" s="896"/>
      <c r="B111" s="887"/>
      <c r="C111" s="599"/>
      <c r="D111" s="599"/>
      <c r="F111" s="598" t="s">
        <v>3208</v>
      </c>
      <c r="G111" s="596" t="s">
        <v>3209</v>
      </c>
      <c r="H111" s="364">
        <v>2.4500000000000002</v>
      </c>
      <c r="I111" s="365" t="s">
        <v>3280</v>
      </c>
      <c r="J111" s="597"/>
      <c r="K111" s="383"/>
      <c r="L111" s="599"/>
      <c r="M111" s="351"/>
      <c r="N111" s="351"/>
      <c r="O111" s="351"/>
      <c r="P111" s="351"/>
      <c r="Q111" s="351"/>
      <c r="R111" s="351"/>
      <c r="S111" s="351"/>
      <c r="T111" s="351"/>
      <c r="U111" s="351"/>
      <c r="V111" s="351"/>
      <c r="W111" s="351"/>
      <c r="X111" s="351"/>
      <c r="Y111" s="351"/>
      <c r="Z111" s="351"/>
      <c r="AA111" s="351"/>
      <c r="AB111" s="351"/>
      <c r="AC111" s="351"/>
      <c r="AD111" s="351"/>
      <c r="AE111" s="351"/>
      <c r="AF111" s="351"/>
      <c r="AG111" s="351"/>
      <c r="AH111" s="351"/>
      <c r="AI111" s="351"/>
      <c r="AJ111" s="351"/>
    </row>
    <row r="112" spans="1:36" ht="27" customHeight="1" x14ac:dyDescent="0.2">
      <c r="A112" s="896"/>
      <c r="B112" s="887"/>
      <c r="C112" s="599"/>
      <c r="D112" s="599"/>
      <c r="F112" s="598" t="s">
        <v>3211</v>
      </c>
      <c r="G112" s="596" t="s">
        <v>3212</v>
      </c>
      <c r="H112" s="364">
        <v>3.25</v>
      </c>
      <c r="I112" s="365" t="s">
        <v>3281</v>
      </c>
      <c r="J112" s="597"/>
      <c r="K112" s="383"/>
      <c r="L112" s="355"/>
      <c r="M112" s="351"/>
      <c r="N112" s="351"/>
      <c r="O112" s="351"/>
      <c r="P112" s="351"/>
      <c r="Q112" s="351"/>
      <c r="R112" s="351"/>
      <c r="S112" s="351"/>
      <c r="T112" s="351"/>
      <c r="U112" s="351"/>
      <c r="V112" s="351"/>
      <c r="W112" s="351"/>
      <c r="X112" s="351"/>
      <c r="Y112" s="351"/>
      <c r="Z112" s="351"/>
      <c r="AA112" s="351"/>
      <c r="AB112" s="351"/>
      <c r="AC112" s="351"/>
      <c r="AD112" s="351"/>
      <c r="AE112" s="351"/>
      <c r="AF112" s="351"/>
      <c r="AG112" s="351"/>
      <c r="AH112" s="351"/>
      <c r="AI112" s="351"/>
      <c r="AJ112" s="351"/>
    </row>
    <row r="113" spans="1:36" ht="27" customHeight="1" x14ac:dyDescent="0.2">
      <c r="A113" s="896"/>
      <c r="B113" s="887"/>
      <c r="C113" s="599"/>
      <c r="D113" s="599"/>
      <c r="F113" s="598" t="s">
        <v>3214</v>
      </c>
      <c r="G113" s="596" t="s">
        <v>3215</v>
      </c>
      <c r="H113" s="364">
        <v>3.35</v>
      </c>
      <c r="I113" s="365" t="s">
        <v>3282</v>
      </c>
      <c r="J113" s="597"/>
      <c r="K113" s="383"/>
      <c r="L113" s="355"/>
      <c r="M113" s="351"/>
      <c r="N113" s="351"/>
      <c r="O113" s="351"/>
      <c r="P113" s="351"/>
      <c r="Q113" s="351"/>
      <c r="R113" s="351"/>
      <c r="S113" s="351"/>
      <c r="T113" s="351"/>
      <c r="U113" s="351"/>
      <c r="V113" s="351"/>
      <c r="W113" s="351"/>
      <c r="X113" s="351"/>
      <c r="Y113" s="351"/>
      <c r="Z113" s="351"/>
      <c r="AA113" s="351"/>
      <c r="AB113" s="351"/>
      <c r="AC113" s="351"/>
      <c r="AD113" s="351"/>
      <c r="AE113" s="351"/>
      <c r="AF113" s="351"/>
      <c r="AG113" s="351"/>
      <c r="AH113" s="351"/>
      <c r="AI113" s="351"/>
      <c r="AJ113" s="351"/>
    </row>
    <row r="114" spans="1:36" ht="27" customHeight="1" x14ac:dyDescent="0.2">
      <c r="A114" s="896"/>
      <c r="B114" s="887"/>
      <c r="C114" s="599"/>
      <c r="D114" s="599"/>
      <c r="F114" s="598" t="s">
        <v>3217</v>
      </c>
      <c r="G114" s="596" t="s">
        <v>3218</v>
      </c>
      <c r="H114" s="364">
        <v>3.75</v>
      </c>
      <c r="I114" s="365" t="s">
        <v>3283</v>
      </c>
      <c r="J114" s="597"/>
      <c r="K114" s="383"/>
      <c r="L114" s="355"/>
      <c r="M114" s="351"/>
      <c r="N114" s="351"/>
      <c r="O114" s="351"/>
      <c r="P114" s="351"/>
      <c r="Q114" s="351"/>
      <c r="R114" s="351"/>
      <c r="S114" s="351"/>
      <c r="T114" s="351"/>
      <c r="U114" s="351"/>
      <c r="V114" s="351"/>
      <c r="W114" s="351"/>
      <c r="X114" s="351"/>
      <c r="Y114" s="351"/>
      <c r="Z114" s="351"/>
      <c r="AA114" s="351"/>
      <c r="AB114" s="351"/>
      <c r="AC114" s="351"/>
      <c r="AD114" s="351"/>
      <c r="AE114" s="351"/>
      <c r="AF114" s="351"/>
      <c r="AG114" s="351"/>
      <c r="AH114" s="351"/>
      <c r="AI114" s="351"/>
      <c r="AJ114" s="351"/>
    </row>
    <row r="115" spans="1:36" ht="27" customHeight="1" x14ac:dyDescent="0.2">
      <c r="A115" s="896"/>
      <c r="B115" s="887"/>
      <c r="C115" s="599"/>
      <c r="D115" s="599"/>
      <c r="F115" s="598" t="s">
        <v>3220</v>
      </c>
      <c r="G115" s="596" t="s">
        <v>3221</v>
      </c>
      <c r="H115" s="364">
        <v>4</v>
      </c>
      <c r="I115" s="365" t="s">
        <v>3284</v>
      </c>
      <c r="J115" s="597"/>
      <c r="K115" s="383"/>
      <c r="L115" s="599"/>
      <c r="M115" s="351"/>
      <c r="N115" s="351"/>
      <c r="O115" s="351"/>
      <c r="P115" s="351"/>
      <c r="Q115" s="351"/>
      <c r="R115" s="351"/>
      <c r="S115" s="351"/>
      <c r="T115" s="351"/>
      <c r="U115" s="351"/>
      <c r="V115" s="351"/>
      <c r="W115" s="351"/>
      <c r="X115" s="351"/>
      <c r="Y115" s="351"/>
      <c r="Z115" s="351"/>
      <c r="AA115" s="351"/>
      <c r="AB115" s="351"/>
      <c r="AC115" s="351"/>
      <c r="AD115" s="351"/>
      <c r="AE115" s="351"/>
      <c r="AF115" s="351"/>
      <c r="AG115" s="351"/>
      <c r="AH115" s="351"/>
      <c r="AI115" s="351"/>
      <c r="AJ115" s="351"/>
    </row>
    <row r="116" spans="1:36" x14ac:dyDescent="0.2">
      <c r="A116" s="896"/>
      <c r="B116" s="887"/>
      <c r="C116" s="599"/>
      <c r="D116" s="599"/>
      <c r="F116" s="599" t="s">
        <v>3285</v>
      </c>
      <c r="G116" s="592" t="s">
        <v>3286</v>
      </c>
      <c r="H116" s="355">
        <v>1.5</v>
      </c>
      <c r="I116" s="597" t="s">
        <v>3287</v>
      </c>
      <c r="J116" s="597"/>
      <c r="K116" s="383"/>
      <c r="L116" s="378"/>
      <c r="M116" s="351"/>
      <c r="N116" s="351"/>
      <c r="O116" s="351"/>
      <c r="P116" s="351"/>
      <c r="Q116" s="351"/>
      <c r="R116" s="351"/>
      <c r="S116" s="351"/>
      <c r="T116" s="351"/>
      <c r="U116" s="351"/>
      <c r="V116" s="351"/>
      <c r="W116" s="351"/>
      <c r="X116" s="351"/>
      <c r="Y116" s="351"/>
      <c r="Z116" s="351"/>
      <c r="AA116" s="351"/>
      <c r="AB116" s="351"/>
      <c r="AC116" s="351"/>
      <c r="AD116" s="351"/>
      <c r="AE116" s="351"/>
      <c r="AF116" s="351"/>
      <c r="AG116" s="351"/>
      <c r="AH116" s="351"/>
      <c r="AI116" s="351"/>
      <c r="AJ116" s="351"/>
    </row>
    <row r="117" spans="1:36" x14ac:dyDescent="0.2">
      <c r="A117" s="896"/>
      <c r="B117" s="887"/>
      <c r="C117" s="599"/>
      <c r="D117" s="599"/>
      <c r="G117" s="625" t="s">
        <v>3084</v>
      </c>
      <c r="I117" s="359" t="s">
        <v>3288</v>
      </c>
      <c r="J117" s="359" t="s">
        <v>3289</v>
      </c>
      <c r="K117" s="624" t="s">
        <v>3290</v>
      </c>
      <c r="L117" s="378" t="s">
        <v>3129</v>
      </c>
      <c r="M117" s="351">
        <v>30</v>
      </c>
      <c r="N117" s="351">
        <v>70</v>
      </c>
      <c r="O117" s="351">
        <f>(M117+N117)/2</f>
        <v>50</v>
      </c>
      <c r="P117" s="351"/>
      <c r="Q117" s="351"/>
      <c r="R117" s="351"/>
      <c r="S117" s="351"/>
      <c r="T117" s="351"/>
      <c r="U117" s="351"/>
      <c r="V117" s="351"/>
      <c r="W117" s="351"/>
      <c r="X117" s="351"/>
      <c r="Y117" s="351"/>
      <c r="Z117" s="351"/>
      <c r="AA117" s="351"/>
      <c r="AB117" s="351"/>
      <c r="AC117" s="351"/>
      <c r="AD117" s="351"/>
      <c r="AE117" s="351"/>
      <c r="AF117" s="351"/>
      <c r="AG117" s="351"/>
      <c r="AH117" s="351"/>
      <c r="AI117" s="351"/>
      <c r="AJ117" s="351"/>
    </row>
    <row r="118" spans="1:36" ht="30" x14ac:dyDescent="0.2">
      <c r="A118" s="896" t="s">
        <v>3291</v>
      </c>
      <c r="B118" s="887" t="s">
        <v>3292</v>
      </c>
      <c r="C118" s="599" t="s">
        <v>3228</v>
      </c>
      <c r="D118" s="592" t="s">
        <v>3229</v>
      </c>
      <c r="F118" s="599" t="s">
        <v>3071</v>
      </c>
      <c r="G118" s="592" t="s">
        <v>3072</v>
      </c>
      <c r="H118" s="355">
        <v>1.95</v>
      </c>
      <c r="I118" s="597" t="s">
        <v>3073</v>
      </c>
      <c r="J118" s="359"/>
      <c r="K118" s="624"/>
      <c r="L118" s="378"/>
      <c r="M118" s="351"/>
      <c r="N118" s="351"/>
      <c r="O118" s="351"/>
      <c r="P118" s="351"/>
      <c r="Q118" s="351"/>
      <c r="R118" s="351"/>
      <c r="S118" s="351"/>
      <c r="T118" s="351"/>
      <c r="U118" s="351"/>
      <c r="V118" s="351"/>
      <c r="W118" s="351"/>
      <c r="X118" s="351"/>
      <c r="Y118" s="351"/>
      <c r="Z118" s="351"/>
      <c r="AA118" s="351"/>
      <c r="AB118" s="351"/>
      <c r="AC118" s="351"/>
      <c r="AD118" s="351"/>
      <c r="AE118" s="351"/>
      <c r="AF118" s="351"/>
      <c r="AG118" s="351"/>
      <c r="AH118" s="351"/>
      <c r="AI118" s="351"/>
      <c r="AJ118" s="351"/>
    </row>
    <row r="119" spans="1:36" x14ac:dyDescent="0.2">
      <c r="A119" s="896"/>
      <c r="B119" s="887"/>
      <c r="C119" s="599" t="s">
        <v>3230</v>
      </c>
      <c r="D119" s="592" t="s">
        <v>3231</v>
      </c>
      <c r="F119" s="599" t="s">
        <v>3074</v>
      </c>
      <c r="G119" s="592" t="s">
        <v>3075</v>
      </c>
      <c r="H119" s="355">
        <v>1.95</v>
      </c>
      <c r="I119" s="597" t="s">
        <v>3073</v>
      </c>
      <c r="J119" s="359"/>
      <c r="K119" s="624"/>
      <c r="L119" s="378"/>
      <c r="M119" s="351"/>
      <c r="N119" s="351"/>
      <c r="O119" s="351"/>
      <c r="P119" s="351"/>
      <c r="Q119" s="351"/>
      <c r="R119" s="351"/>
      <c r="S119" s="351"/>
      <c r="T119" s="351"/>
      <c r="U119" s="351"/>
      <c r="V119" s="351"/>
      <c r="W119" s="351"/>
      <c r="X119" s="351"/>
      <c r="Y119" s="351"/>
      <c r="Z119" s="351"/>
      <c r="AA119" s="351"/>
      <c r="AB119" s="351"/>
      <c r="AC119" s="351"/>
      <c r="AD119" s="351"/>
      <c r="AE119" s="351"/>
      <c r="AF119" s="351"/>
      <c r="AG119" s="351"/>
      <c r="AH119" s="351"/>
      <c r="AI119" s="351"/>
      <c r="AJ119" s="351"/>
    </row>
    <row r="120" spans="1:36" ht="30" x14ac:dyDescent="0.2">
      <c r="A120" s="896"/>
      <c r="B120" s="887"/>
      <c r="C120" s="599" t="s">
        <v>3232</v>
      </c>
      <c r="D120" s="367" t="s">
        <v>3233</v>
      </c>
      <c r="F120" s="599" t="s">
        <v>3076</v>
      </c>
      <c r="G120" s="592" t="s">
        <v>3077</v>
      </c>
      <c r="H120" s="355">
        <v>1.68</v>
      </c>
      <c r="I120" s="597" t="s">
        <v>3073</v>
      </c>
      <c r="J120" s="359"/>
      <c r="K120" s="624"/>
      <c r="L120" s="378"/>
      <c r="M120" s="351"/>
      <c r="N120" s="351"/>
      <c r="O120" s="351"/>
      <c r="P120" s="351"/>
      <c r="Q120" s="351"/>
      <c r="R120" s="351"/>
      <c r="S120" s="351"/>
      <c r="T120" s="351"/>
      <c r="U120" s="351"/>
      <c r="V120" s="351"/>
      <c r="W120" s="351"/>
      <c r="X120" s="351"/>
      <c r="Y120" s="351"/>
      <c r="Z120" s="351"/>
      <c r="AA120" s="351"/>
      <c r="AB120" s="351"/>
      <c r="AC120" s="351"/>
      <c r="AD120" s="351"/>
      <c r="AE120" s="351"/>
      <c r="AF120" s="351"/>
      <c r="AG120" s="351"/>
      <c r="AH120" s="351"/>
      <c r="AI120" s="351"/>
      <c r="AJ120" s="351"/>
    </row>
    <row r="121" spans="1:36" ht="30" x14ac:dyDescent="0.2">
      <c r="A121" s="896"/>
      <c r="B121" s="887"/>
      <c r="C121" s="599" t="s">
        <v>3234</v>
      </c>
      <c r="D121" s="592" t="s">
        <v>3235</v>
      </c>
      <c r="F121" s="599" t="s">
        <v>3093</v>
      </c>
      <c r="G121" s="592" t="s">
        <v>3094</v>
      </c>
      <c r="H121" s="355">
        <v>1.37</v>
      </c>
      <c r="I121" s="597" t="s">
        <v>3236</v>
      </c>
      <c r="J121" s="359"/>
      <c r="K121" s="624"/>
      <c r="L121" s="378"/>
      <c r="M121" s="351"/>
      <c r="N121" s="351"/>
      <c r="O121" s="351"/>
      <c r="P121" s="351"/>
      <c r="Q121" s="351"/>
      <c r="R121" s="351"/>
      <c r="S121" s="351"/>
      <c r="T121" s="351"/>
      <c r="U121" s="351"/>
      <c r="V121" s="351"/>
      <c r="W121" s="351"/>
      <c r="X121" s="351"/>
      <c r="Y121" s="351"/>
      <c r="Z121" s="351"/>
      <c r="AA121" s="351"/>
      <c r="AB121" s="351"/>
      <c r="AC121" s="351"/>
      <c r="AD121" s="351"/>
      <c r="AE121" s="351"/>
      <c r="AF121" s="351"/>
      <c r="AG121" s="351"/>
      <c r="AH121" s="351"/>
      <c r="AI121" s="351"/>
      <c r="AJ121" s="351"/>
    </row>
    <row r="122" spans="1:36" ht="18.75" customHeight="1" x14ac:dyDescent="0.2">
      <c r="A122" s="896"/>
      <c r="B122" s="887"/>
      <c r="C122" s="598" t="s">
        <v>3237</v>
      </c>
      <c r="D122" s="596" t="s">
        <v>3238</v>
      </c>
      <c r="F122" s="599" t="s">
        <v>3096</v>
      </c>
      <c r="G122" s="592" t="s">
        <v>3097</v>
      </c>
      <c r="H122" s="355">
        <v>1.37</v>
      </c>
      <c r="I122" s="597" t="s">
        <v>3236</v>
      </c>
      <c r="J122" s="359"/>
      <c r="K122" s="624"/>
      <c r="L122" s="378"/>
      <c r="M122" s="351"/>
      <c r="N122" s="351"/>
      <c r="O122" s="351"/>
      <c r="P122" s="351"/>
      <c r="Q122" s="351"/>
      <c r="R122" s="351"/>
      <c r="S122" s="351"/>
      <c r="T122" s="351"/>
      <c r="U122" s="351"/>
      <c r="V122" s="351"/>
      <c r="W122" s="351"/>
      <c r="X122" s="351"/>
      <c r="Y122" s="351"/>
      <c r="Z122" s="351"/>
      <c r="AA122" s="351"/>
      <c r="AB122" s="351"/>
      <c r="AC122" s="351"/>
      <c r="AD122" s="351"/>
      <c r="AE122" s="351"/>
      <c r="AF122" s="351"/>
      <c r="AG122" s="351"/>
      <c r="AH122" s="351"/>
      <c r="AI122" s="351"/>
      <c r="AJ122" s="351"/>
    </row>
    <row r="123" spans="1:36" x14ac:dyDescent="0.2">
      <c r="A123" s="896"/>
      <c r="B123" s="887"/>
      <c r="C123" s="598" t="s">
        <v>3239</v>
      </c>
      <c r="D123" s="596" t="s">
        <v>3240</v>
      </c>
      <c r="F123" s="599" t="s">
        <v>3098</v>
      </c>
      <c r="G123" s="592" t="s">
        <v>3099</v>
      </c>
      <c r="H123" s="355">
        <v>1.18</v>
      </c>
      <c r="I123" s="597" t="s">
        <v>3236</v>
      </c>
      <c r="J123" s="359"/>
      <c r="K123" s="624"/>
      <c r="L123" s="378"/>
      <c r="M123" s="351"/>
      <c r="N123" s="351"/>
      <c r="O123" s="351"/>
      <c r="P123" s="351"/>
      <c r="Q123" s="351"/>
      <c r="R123" s="351"/>
      <c r="S123" s="351"/>
      <c r="T123" s="351"/>
      <c r="U123" s="351"/>
      <c r="V123" s="351"/>
      <c r="W123" s="351"/>
      <c r="X123" s="351"/>
      <c r="Y123" s="351"/>
      <c r="Z123" s="351"/>
      <c r="AA123" s="351"/>
      <c r="AB123" s="351"/>
      <c r="AC123" s="351"/>
      <c r="AD123" s="351"/>
      <c r="AE123" s="351"/>
      <c r="AF123" s="351"/>
      <c r="AG123" s="351"/>
      <c r="AH123" s="351"/>
      <c r="AI123" s="351"/>
      <c r="AJ123" s="351"/>
    </row>
    <row r="124" spans="1:36" x14ac:dyDescent="0.2">
      <c r="A124" s="896"/>
      <c r="B124" s="887"/>
      <c r="C124" s="598" t="s">
        <v>3241</v>
      </c>
      <c r="D124" s="596" t="s">
        <v>3242</v>
      </c>
      <c r="F124" s="391"/>
      <c r="G124" s="120" t="s">
        <v>3100</v>
      </c>
      <c r="H124" s="355"/>
      <c r="I124" s="597"/>
      <c r="J124" s="597"/>
      <c r="K124" s="383"/>
      <c r="L124" s="599"/>
      <c r="M124" s="351"/>
      <c r="N124" s="351"/>
      <c r="O124" s="351"/>
      <c r="P124" s="351"/>
      <c r="Q124" s="351"/>
      <c r="R124" s="351"/>
      <c r="S124" s="351"/>
      <c r="T124" s="351"/>
      <c r="U124" s="351"/>
      <c r="V124" s="351"/>
      <c r="W124" s="351"/>
      <c r="X124" s="351"/>
      <c r="Y124" s="351"/>
      <c r="Z124" s="351"/>
      <c r="AA124" s="351"/>
      <c r="AB124" s="351"/>
      <c r="AC124" s="351"/>
      <c r="AD124" s="351"/>
      <c r="AE124" s="351"/>
      <c r="AF124" s="351"/>
      <c r="AG124" s="351"/>
      <c r="AH124" s="351"/>
      <c r="AI124" s="351"/>
      <c r="AJ124" s="351"/>
    </row>
    <row r="125" spans="1:36" x14ac:dyDescent="0.2">
      <c r="A125" s="896"/>
      <c r="B125" s="887"/>
      <c r="C125" s="598" t="s">
        <v>3243</v>
      </c>
      <c r="D125" s="596" t="s">
        <v>3244</v>
      </c>
      <c r="F125" s="598" t="s">
        <v>3109</v>
      </c>
      <c r="G125" s="596" t="s">
        <v>3110</v>
      </c>
      <c r="H125" s="364">
        <v>0.42</v>
      </c>
      <c r="I125" s="365" t="s">
        <v>3095</v>
      </c>
      <c r="J125" s="597"/>
      <c r="K125" s="383"/>
      <c r="L125" s="599"/>
      <c r="M125" s="351"/>
      <c r="N125" s="351"/>
      <c r="O125" s="351"/>
      <c r="P125" s="351"/>
      <c r="Q125" s="351"/>
      <c r="R125" s="351"/>
      <c r="S125" s="351"/>
      <c r="T125" s="351"/>
      <c r="U125" s="351"/>
      <c r="V125" s="351"/>
      <c r="W125" s="351"/>
      <c r="X125" s="351"/>
      <c r="Y125" s="351"/>
      <c r="Z125" s="351"/>
      <c r="AA125" s="351"/>
      <c r="AB125" s="351"/>
      <c r="AC125" s="351"/>
      <c r="AD125" s="351"/>
      <c r="AE125" s="351"/>
      <c r="AF125" s="351"/>
      <c r="AG125" s="351"/>
      <c r="AH125" s="351"/>
      <c r="AI125" s="351"/>
      <c r="AJ125" s="351"/>
    </row>
    <row r="126" spans="1:36" ht="21" customHeight="1" x14ac:dyDescent="0.2">
      <c r="A126" s="896"/>
      <c r="B126" s="887"/>
      <c r="C126" s="599" t="s">
        <v>3245</v>
      </c>
      <c r="D126" s="592" t="s">
        <v>3246</v>
      </c>
      <c r="F126" s="599" t="s">
        <v>3101</v>
      </c>
      <c r="G126" s="592" t="s">
        <v>3102</v>
      </c>
      <c r="H126" s="355">
        <v>0.75</v>
      </c>
      <c r="I126" s="597" t="s">
        <v>3247</v>
      </c>
      <c r="J126" s="597"/>
      <c r="K126" s="383"/>
      <c r="L126" s="599"/>
      <c r="M126" s="351"/>
      <c r="N126" s="351"/>
      <c r="O126" s="351"/>
      <c r="P126" s="351"/>
      <c r="Q126" s="351"/>
      <c r="R126" s="351"/>
      <c r="S126" s="351"/>
      <c r="T126" s="351"/>
      <c r="U126" s="351"/>
      <c r="V126" s="351"/>
      <c r="W126" s="351"/>
      <c r="X126" s="351"/>
      <c r="Y126" s="351"/>
      <c r="Z126" s="351"/>
      <c r="AA126" s="351"/>
      <c r="AB126" s="351"/>
      <c r="AC126" s="351"/>
      <c r="AD126" s="351"/>
      <c r="AE126" s="351"/>
      <c r="AF126" s="351"/>
      <c r="AG126" s="351"/>
      <c r="AH126" s="351"/>
      <c r="AI126" s="351"/>
      <c r="AJ126" s="351"/>
    </row>
    <row r="127" spans="1:36" ht="21" customHeight="1" x14ac:dyDescent="0.2">
      <c r="A127" s="896"/>
      <c r="B127" s="887"/>
      <c r="C127" s="599" t="s">
        <v>3091</v>
      </c>
      <c r="D127" s="592" t="s">
        <v>3092</v>
      </c>
      <c r="F127" s="599" t="s">
        <v>3104</v>
      </c>
      <c r="G127" s="592" t="s">
        <v>3105</v>
      </c>
      <c r="H127" s="355">
        <v>0.75</v>
      </c>
      <c r="I127" s="597" t="s">
        <v>3248</v>
      </c>
      <c r="J127" s="597"/>
      <c r="K127" s="383"/>
      <c r="L127" s="599"/>
      <c r="M127" s="351"/>
      <c r="N127" s="351"/>
      <c r="O127" s="351"/>
      <c r="P127" s="351"/>
      <c r="Q127" s="351"/>
      <c r="R127" s="351"/>
      <c r="S127" s="351"/>
      <c r="T127" s="351"/>
      <c r="U127" s="351"/>
      <c r="V127" s="351"/>
      <c r="W127" s="351"/>
      <c r="X127" s="351"/>
      <c r="Y127" s="351"/>
      <c r="Z127" s="351"/>
      <c r="AA127" s="351"/>
      <c r="AB127" s="351"/>
      <c r="AC127" s="351"/>
      <c r="AD127" s="351"/>
      <c r="AE127" s="351"/>
      <c r="AF127" s="351"/>
      <c r="AG127" s="351"/>
      <c r="AH127" s="351"/>
      <c r="AI127" s="351"/>
      <c r="AJ127" s="351"/>
    </row>
    <row r="128" spans="1:36" ht="28.5" customHeight="1" x14ac:dyDescent="0.2">
      <c r="A128" s="896"/>
      <c r="B128" s="887"/>
      <c r="C128" s="595" t="s">
        <v>3089</v>
      </c>
      <c r="D128" s="596" t="s">
        <v>3249</v>
      </c>
      <c r="F128" s="595" t="s">
        <v>3106</v>
      </c>
      <c r="G128" s="595" t="s">
        <v>3107</v>
      </c>
      <c r="H128" s="363">
        <v>0.93</v>
      </c>
      <c r="I128" s="597" t="s">
        <v>3103</v>
      </c>
      <c r="J128" s="597"/>
      <c r="K128" s="383"/>
      <c r="L128" s="599"/>
      <c r="M128" s="351"/>
      <c r="N128" s="351"/>
      <c r="O128" s="351"/>
      <c r="P128" s="351"/>
      <c r="Q128" s="351"/>
      <c r="R128" s="351"/>
      <c r="S128" s="351"/>
      <c r="T128" s="351"/>
      <c r="U128" s="351"/>
      <c r="V128" s="351"/>
      <c r="W128" s="351"/>
      <c r="X128" s="351"/>
      <c r="Y128" s="351"/>
      <c r="Z128" s="351"/>
      <c r="AA128" s="351"/>
      <c r="AB128" s="351"/>
      <c r="AC128" s="351"/>
      <c r="AD128" s="351"/>
      <c r="AE128" s="351"/>
      <c r="AF128" s="351"/>
      <c r="AG128" s="351"/>
      <c r="AH128" s="351"/>
      <c r="AI128" s="351"/>
      <c r="AJ128" s="351"/>
    </row>
    <row r="129" spans="1:36" x14ac:dyDescent="0.2">
      <c r="A129" s="896"/>
      <c r="B129" s="887"/>
      <c r="G129" s="379" t="s">
        <v>3111</v>
      </c>
      <c r="J129" s="597"/>
      <c r="K129" s="383"/>
      <c r="L129" s="599"/>
      <c r="M129" s="351"/>
      <c r="N129" s="351"/>
      <c r="O129" s="351"/>
      <c r="P129" s="351"/>
      <c r="Q129" s="351"/>
      <c r="R129" s="351"/>
      <c r="S129" s="351"/>
      <c r="T129" s="351"/>
      <c r="U129" s="351"/>
      <c r="V129" s="351"/>
      <c r="W129" s="351"/>
      <c r="X129" s="351"/>
      <c r="Y129" s="351"/>
      <c r="Z129" s="351"/>
      <c r="AA129" s="351"/>
      <c r="AB129" s="351"/>
      <c r="AC129" s="351"/>
      <c r="AD129" s="351"/>
      <c r="AE129" s="351"/>
      <c r="AF129" s="351"/>
      <c r="AG129" s="351"/>
      <c r="AH129" s="351"/>
      <c r="AI129" s="351"/>
      <c r="AJ129" s="351"/>
    </row>
    <row r="130" spans="1:36" x14ac:dyDescent="0.2">
      <c r="A130" s="896"/>
      <c r="B130" s="887"/>
      <c r="D130" s="596"/>
      <c r="F130" s="599" t="s">
        <v>3112</v>
      </c>
      <c r="G130" s="592" t="s">
        <v>3113</v>
      </c>
      <c r="H130" s="355">
        <v>0.96</v>
      </c>
      <c r="I130" s="597" t="s">
        <v>3293</v>
      </c>
      <c r="J130" s="597"/>
      <c r="K130" s="383"/>
      <c r="L130" s="599"/>
      <c r="M130" s="351"/>
      <c r="N130" s="351"/>
      <c r="O130" s="351"/>
      <c r="P130" s="351"/>
      <c r="Q130" s="351"/>
      <c r="R130" s="351"/>
      <c r="S130" s="351"/>
      <c r="T130" s="351"/>
      <c r="U130" s="351"/>
      <c r="V130" s="351"/>
      <c r="W130" s="351"/>
      <c r="X130" s="351"/>
      <c r="Y130" s="351"/>
      <c r="Z130" s="351"/>
      <c r="AA130" s="351"/>
      <c r="AB130" s="351"/>
      <c r="AC130" s="351"/>
      <c r="AD130" s="351"/>
      <c r="AE130" s="351"/>
      <c r="AF130" s="351"/>
      <c r="AG130" s="351"/>
      <c r="AH130" s="351"/>
      <c r="AI130" s="351"/>
      <c r="AJ130" s="351"/>
    </row>
    <row r="131" spans="1:36" x14ac:dyDescent="0.2">
      <c r="A131" s="896"/>
      <c r="B131" s="887"/>
      <c r="D131" s="596"/>
      <c r="F131" s="599" t="s">
        <v>3115</v>
      </c>
      <c r="G131" s="592" t="s">
        <v>3116</v>
      </c>
      <c r="H131" s="355">
        <v>0.31</v>
      </c>
      <c r="I131" s="597" t="s">
        <v>3294</v>
      </c>
      <c r="J131" s="597"/>
      <c r="K131" s="383"/>
      <c r="L131" s="599"/>
      <c r="M131" s="351"/>
      <c r="N131" s="351"/>
      <c r="O131" s="351"/>
      <c r="P131" s="351"/>
      <c r="Q131" s="351"/>
      <c r="R131" s="351"/>
      <c r="S131" s="351"/>
      <c r="T131" s="351"/>
      <c r="U131" s="351"/>
      <c r="V131" s="351"/>
      <c r="W131" s="351"/>
      <c r="X131" s="351"/>
      <c r="Y131" s="351"/>
      <c r="Z131" s="351"/>
      <c r="AA131" s="351"/>
      <c r="AB131" s="351"/>
      <c r="AC131" s="351"/>
      <c r="AD131" s="351"/>
      <c r="AE131" s="351"/>
      <c r="AF131" s="351"/>
      <c r="AG131" s="351"/>
      <c r="AH131" s="351"/>
      <c r="AI131" s="351"/>
      <c r="AJ131" s="351"/>
    </row>
    <row r="132" spans="1:36" x14ac:dyDescent="0.2">
      <c r="A132" s="896"/>
      <c r="B132" s="887"/>
      <c r="D132" s="596"/>
      <c r="F132" s="599" t="s">
        <v>3118</v>
      </c>
      <c r="G132" s="592" t="s">
        <v>3119</v>
      </c>
      <c r="H132" s="355">
        <v>0.5</v>
      </c>
      <c r="I132" s="597" t="s">
        <v>3295</v>
      </c>
      <c r="J132" s="597"/>
      <c r="K132" s="383"/>
      <c r="L132" s="599"/>
      <c r="M132" s="351"/>
      <c r="N132" s="351"/>
      <c r="O132" s="351"/>
      <c r="P132" s="351"/>
      <c r="Q132" s="351"/>
      <c r="R132" s="351"/>
      <c r="S132" s="351"/>
      <c r="T132" s="351"/>
      <c r="U132" s="351"/>
      <c r="V132" s="351"/>
      <c r="W132" s="351"/>
      <c r="X132" s="351"/>
      <c r="Y132" s="351"/>
      <c r="Z132" s="351"/>
      <c r="AA132" s="351"/>
      <c r="AB132" s="351"/>
      <c r="AC132" s="351"/>
      <c r="AD132" s="351"/>
      <c r="AE132" s="351"/>
      <c r="AF132" s="351"/>
      <c r="AG132" s="351"/>
      <c r="AH132" s="351"/>
      <c r="AI132" s="351"/>
      <c r="AJ132" s="351"/>
    </row>
    <row r="133" spans="1:36" x14ac:dyDescent="0.2">
      <c r="A133" s="896"/>
      <c r="B133" s="887"/>
      <c r="F133" s="599" t="s">
        <v>3253</v>
      </c>
      <c r="G133" s="592" t="s">
        <v>3254</v>
      </c>
      <c r="H133" s="355">
        <v>0.03</v>
      </c>
      <c r="I133" s="597" t="s">
        <v>3296</v>
      </c>
      <c r="J133" s="597"/>
      <c r="K133" s="383"/>
      <c r="L133" s="599"/>
      <c r="M133" s="351"/>
      <c r="N133" s="351"/>
      <c r="O133" s="351"/>
      <c r="P133" s="351"/>
      <c r="Q133" s="351"/>
      <c r="R133" s="351"/>
      <c r="S133" s="351"/>
      <c r="T133" s="351"/>
      <c r="U133" s="351"/>
      <c r="V133" s="351"/>
      <c r="W133" s="351"/>
      <c r="X133" s="351"/>
      <c r="Y133" s="351"/>
      <c r="Z133" s="351"/>
      <c r="AA133" s="351"/>
      <c r="AB133" s="351"/>
      <c r="AC133" s="351"/>
      <c r="AD133" s="351"/>
      <c r="AE133" s="351"/>
      <c r="AF133" s="351"/>
      <c r="AG133" s="351"/>
      <c r="AH133" s="351"/>
      <c r="AI133" s="351"/>
      <c r="AJ133" s="351"/>
    </row>
    <row r="134" spans="1:36" x14ac:dyDescent="0.2">
      <c r="A134" s="896"/>
      <c r="B134" s="887"/>
      <c r="F134" s="599" t="s">
        <v>3256</v>
      </c>
      <c r="G134" s="592" t="s">
        <v>3257</v>
      </c>
      <c r="H134" s="355">
        <v>0.21</v>
      </c>
      <c r="I134" s="597" t="s">
        <v>3236</v>
      </c>
      <c r="J134" s="597"/>
      <c r="K134" s="383"/>
      <c r="L134" s="599"/>
      <c r="M134" s="351"/>
      <c r="N134" s="351"/>
      <c r="O134" s="351"/>
      <c r="P134" s="351"/>
      <c r="Q134" s="351"/>
      <c r="R134" s="351"/>
      <c r="S134" s="351"/>
      <c r="T134" s="351"/>
      <c r="U134" s="351"/>
      <c r="V134" s="351"/>
      <c r="W134" s="351"/>
      <c r="X134" s="351"/>
      <c r="Y134" s="351"/>
      <c r="Z134" s="351"/>
      <c r="AA134" s="351"/>
      <c r="AB134" s="351"/>
      <c r="AC134" s="351"/>
      <c r="AD134" s="351"/>
      <c r="AE134" s="351"/>
      <c r="AF134" s="351"/>
      <c r="AG134" s="351"/>
      <c r="AH134" s="351"/>
      <c r="AI134" s="351"/>
      <c r="AJ134" s="351"/>
    </row>
    <row r="135" spans="1:36" ht="30" x14ac:dyDescent="0.2">
      <c r="A135" s="896"/>
      <c r="B135" s="887"/>
      <c r="F135" s="179" t="s">
        <v>3258</v>
      </c>
      <c r="G135" s="594" t="s">
        <v>3259</v>
      </c>
      <c r="H135" s="355">
        <v>0.92</v>
      </c>
      <c r="I135" s="597" t="s">
        <v>3297</v>
      </c>
      <c r="J135" s="597"/>
      <c r="K135" s="383"/>
      <c r="L135" s="599"/>
      <c r="M135" s="351"/>
      <c r="N135" s="351"/>
      <c r="O135" s="351"/>
      <c r="P135" s="351"/>
      <c r="Q135" s="351"/>
      <c r="R135" s="351"/>
      <c r="S135" s="351"/>
      <c r="T135" s="351"/>
      <c r="U135" s="351"/>
      <c r="V135" s="351"/>
      <c r="W135" s="351"/>
      <c r="X135" s="351"/>
      <c r="Y135" s="351"/>
      <c r="Z135" s="351"/>
      <c r="AA135" s="351"/>
      <c r="AB135" s="351"/>
      <c r="AC135" s="351"/>
      <c r="AD135" s="351"/>
      <c r="AE135" s="351"/>
      <c r="AF135" s="351"/>
      <c r="AG135" s="351"/>
      <c r="AH135" s="351"/>
      <c r="AI135" s="351"/>
      <c r="AJ135" s="351"/>
    </row>
    <row r="136" spans="1:36" ht="30" x14ac:dyDescent="0.2">
      <c r="A136" s="896"/>
      <c r="B136" s="887"/>
      <c r="F136" s="179" t="s">
        <v>3261</v>
      </c>
      <c r="G136" s="594" t="s">
        <v>3262</v>
      </c>
      <c r="H136" s="355">
        <v>1.71</v>
      </c>
      <c r="I136" s="597" t="s">
        <v>3298</v>
      </c>
      <c r="J136" s="597"/>
      <c r="K136" s="383"/>
      <c r="L136" s="599"/>
      <c r="M136" s="351"/>
      <c r="N136" s="351"/>
      <c r="O136" s="351"/>
      <c r="P136" s="351"/>
      <c r="Q136" s="351"/>
      <c r="R136" s="351"/>
      <c r="S136" s="351"/>
      <c r="T136" s="351"/>
      <c r="U136" s="351"/>
      <c r="V136" s="351"/>
      <c r="W136" s="351"/>
      <c r="X136" s="351"/>
      <c r="Y136" s="351"/>
      <c r="Z136" s="351"/>
      <c r="AA136" s="351"/>
      <c r="AB136" s="351"/>
      <c r="AC136" s="351"/>
      <c r="AD136" s="351"/>
      <c r="AE136" s="351"/>
      <c r="AF136" s="351"/>
      <c r="AG136" s="351"/>
      <c r="AH136" s="351"/>
      <c r="AI136" s="351"/>
      <c r="AJ136" s="351"/>
    </row>
    <row r="137" spans="1:36" x14ac:dyDescent="0.2">
      <c r="A137" s="896"/>
      <c r="B137" s="887"/>
      <c r="F137" s="599" t="s">
        <v>3256</v>
      </c>
      <c r="G137" s="592" t="s">
        <v>3264</v>
      </c>
      <c r="H137" s="355">
        <v>0.46</v>
      </c>
      <c r="I137" s="597" t="s">
        <v>3124</v>
      </c>
      <c r="J137" s="597"/>
      <c r="K137" s="383"/>
      <c r="L137" s="599"/>
      <c r="M137" s="351"/>
      <c r="N137" s="351"/>
      <c r="O137" s="351"/>
      <c r="P137" s="351"/>
      <c r="Q137" s="351"/>
      <c r="R137" s="351"/>
      <c r="S137" s="351"/>
      <c r="T137" s="351"/>
      <c r="U137" s="351"/>
      <c r="V137" s="351"/>
      <c r="W137" s="351"/>
      <c r="X137" s="351"/>
      <c r="Y137" s="351"/>
      <c r="Z137" s="351"/>
      <c r="AA137" s="351"/>
      <c r="AB137" s="351"/>
      <c r="AC137" s="351"/>
      <c r="AD137" s="351"/>
      <c r="AE137" s="351"/>
      <c r="AF137" s="351"/>
      <c r="AG137" s="351"/>
      <c r="AH137" s="351"/>
      <c r="AI137" s="351"/>
      <c r="AJ137" s="351"/>
    </row>
    <row r="138" spans="1:36" x14ac:dyDescent="0.2">
      <c r="A138" s="896"/>
      <c r="B138" s="887"/>
      <c r="C138" s="599"/>
      <c r="D138" s="599"/>
      <c r="F138" s="599" t="s">
        <v>3265</v>
      </c>
      <c r="G138" s="592" t="s">
        <v>3266</v>
      </c>
      <c r="H138" s="355">
        <v>2</v>
      </c>
      <c r="I138" s="597" t="s">
        <v>3299</v>
      </c>
      <c r="J138" s="597"/>
      <c r="K138" s="383"/>
      <c r="L138" s="599"/>
      <c r="M138" s="351"/>
      <c r="N138" s="351"/>
      <c r="O138" s="351"/>
      <c r="P138" s="351"/>
      <c r="Q138" s="351"/>
      <c r="R138" s="351"/>
      <c r="S138" s="351"/>
      <c r="T138" s="351"/>
      <c r="U138" s="351"/>
      <c r="V138" s="351"/>
      <c r="W138" s="351"/>
      <c r="X138" s="351"/>
      <c r="Y138" s="351"/>
      <c r="Z138" s="351"/>
      <c r="AA138" s="351"/>
      <c r="AB138" s="351"/>
      <c r="AC138" s="351"/>
      <c r="AD138" s="351"/>
      <c r="AE138" s="351"/>
      <c r="AF138" s="351"/>
      <c r="AG138" s="351"/>
      <c r="AH138" s="351"/>
      <c r="AI138" s="351"/>
      <c r="AJ138" s="351"/>
    </row>
    <row r="139" spans="1:36" ht="30" x14ac:dyDescent="0.2">
      <c r="A139" s="896"/>
      <c r="B139" s="887"/>
      <c r="C139" s="599"/>
      <c r="D139" s="599"/>
      <c r="F139" s="599" t="s">
        <v>3267</v>
      </c>
      <c r="G139" s="592" t="s">
        <v>3268</v>
      </c>
      <c r="H139" s="355">
        <v>3.55</v>
      </c>
      <c r="I139" s="597" t="s">
        <v>3300</v>
      </c>
      <c r="J139" s="597"/>
      <c r="K139" s="383"/>
      <c r="L139" s="599"/>
      <c r="M139" s="351"/>
      <c r="N139" s="351"/>
      <c r="O139" s="351"/>
      <c r="P139" s="351"/>
      <c r="Q139" s="351"/>
      <c r="R139" s="351"/>
      <c r="S139" s="351"/>
      <c r="T139" s="351"/>
      <c r="U139" s="351"/>
      <c r="V139" s="351"/>
      <c r="W139" s="351"/>
      <c r="X139" s="351"/>
      <c r="Y139" s="351"/>
      <c r="Z139" s="351"/>
      <c r="AA139" s="351"/>
      <c r="AB139" s="351"/>
      <c r="AC139" s="351"/>
      <c r="AD139" s="351"/>
      <c r="AE139" s="351"/>
      <c r="AF139" s="351"/>
      <c r="AG139" s="351"/>
      <c r="AH139" s="351"/>
      <c r="AI139" s="351"/>
      <c r="AJ139" s="351"/>
    </row>
    <row r="140" spans="1:36" ht="30" x14ac:dyDescent="0.2">
      <c r="A140" s="896"/>
      <c r="B140" s="887"/>
      <c r="C140" s="599"/>
      <c r="D140" s="599"/>
      <c r="F140" s="381" t="s">
        <v>3270</v>
      </c>
      <c r="G140" s="594" t="s">
        <v>3271</v>
      </c>
      <c r="H140" s="382">
        <v>0.5</v>
      </c>
      <c r="I140" s="597" t="s">
        <v>3108</v>
      </c>
      <c r="J140" s="597"/>
      <c r="K140" s="383"/>
      <c r="L140" s="599"/>
      <c r="M140" s="351"/>
      <c r="N140" s="351"/>
      <c r="O140" s="351"/>
      <c r="P140" s="351"/>
      <c r="Q140" s="351"/>
      <c r="R140" s="351"/>
      <c r="S140" s="351"/>
      <c r="T140" s="351"/>
      <c r="U140" s="351"/>
      <c r="V140" s="351"/>
      <c r="W140" s="351"/>
      <c r="X140" s="351"/>
      <c r="Y140" s="351"/>
      <c r="Z140" s="351"/>
      <c r="AA140" s="351"/>
      <c r="AB140" s="351"/>
      <c r="AC140" s="351"/>
      <c r="AD140" s="351"/>
      <c r="AE140" s="351"/>
      <c r="AF140" s="351"/>
      <c r="AG140" s="351"/>
      <c r="AH140" s="351"/>
      <c r="AI140" s="351"/>
      <c r="AJ140" s="351"/>
    </row>
    <row r="141" spans="1:36" x14ac:dyDescent="0.2">
      <c r="A141" s="896"/>
      <c r="B141" s="887"/>
      <c r="C141" s="599"/>
      <c r="D141" s="599"/>
      <c r="F141" s="599" t="s">
        <v>3301</v>
      </c>
      <c r="G141" s="592" t="s">
        <v>3302</v>
      </c>
      <c r="H141" s="355">
        <v>1.1599999999999999</v>
      </c>
      <c r="I141" s="597" t="s">
        <v>3303</v>
      </c>
      <c r="J141" s="597"/>
      <c r="K141" s="383"/>
      <c r="L141" s="599"/>
      <c r="M141" s="351"/>
      <c r="N141" s="351"/>
      <c r="O141" s="351"/>
      <c r="P141" s="351"/>
      <c r="Q141" s="351"/>
      <c r="R141" s="351"/>
      <c r="S141" s="351"/>
      <c r="T141" s="351"/>
      <c r="U141" s="351"/>
      <c r="V141" s="351"/>
      <c r="W141" s="351"/>
      <c r="X141" s="351"/>
      <c r="Y141" s="351"/>
      <c r="Z141" s="351"/>
      <c r="AA141" s="351"/>
      <c r="AB141" s="351"/>
      <c r="AC141" s="351"/>
      <c r="AD141" s="351"/>
      <c r="AE141" s="351"/>
      <c r="AF141" s="351"/>
      <c r="AG141" s="351"/>
      <c r="AH141" s="351"/>
      <c r="AI141" s="351"/>
      <c r="AJ141" s="351"/>
    </row>
    <row r="142" spans="1:36" x14ac:dyDescent="0.2">
      <c r="A142" s="896"/>
      <c r="B142" s="887"/>
      <c r="C142" s="599"/>
      <c r="D142" s="599"/>
      <c r="F142" s="599" t="s">
        <v>3304</v>
      </c>
      <c r="G142" s="592" t="s">
        <v>3305</v>
      </c>
      <c r="H142" s="355">
        <v>1.7</v>
      </c>
      <c r="I142" s="597" t="s">
        <v>3103</v>
      </c>
      <c r="J142" s="597"/>
      <c r="K142" s="383"/>
      <c r="L142" s="599"/>
      <c r="M142" s="351"/>
      <c r="N142" s="351"/>
      <c r="O142" s="351"/>
      <c r="P142" s="351"/>
      <c r="Q142" s="351"/>
      <c r="R142" s="351"/>
      <c r="S142" s="351"/>
      <c r="T142" s="351"/>
      <c r="U142" s="351"/>
      <c r="V142" s="351"/>
      <c r="W142" s="351"/>
      <c r="X142" s="351"/>
      <c r="Y142" s="351"/>
      <c r="Z142" s="351"/>
      <c r="AA142" s="351"/>
      <c r="AB142" s="351"/>
      <c r="AC142" s="351"/>
      <c r="AD142" s="351"/>
      <c r="AE142" s="351"/>
      <c r="AF142" s="351"/>
      <c r="AG142" s="351"/>
      <c r="AH142" s="351"/>
      <c r="AI142" s="351"/>
      <c r="AJ142" s="351"/>
    </row>
    <row r="143" spans="1:36" x14ac:dyDescent="0.2">
      <c r="A143" s="896"/>
      <c r="B143" s="887"/>
      <c r="C143" s="599"/>
      <c r="D143" s="599"/>
      <c r="F143" s="599" t="s">
        <v>3189</v>
      </c>
      <c r="G143" s="592" t="s">
        <v>3190</v>
      </c>
      <c r="H143" s="355">
        <v>1.53</v>
      </c>
      <c r="I143" s="597" t="s">
        <v>3095</v>
      </c>
      <c r="J143" s="597"/>
      <c r="K143" s="383"/>
      <c r="L143" s="599"/>
      <c r="M143" s="351"/>
      <c r="N143" s="351"/>
      <c r="O143" s="351"/>
      <c r="P143" s="351"/>
      <c r="Q143" s="351"/>
      <c r="R143" s="351"/>
      <c r="S143" s="351"/>
      <c r="T143" s="351"/>
      <c r="U143" s="351"/>
      <c r="V143" s="351"/>
      <c r="W143" s="351"/>
      <c r="X143" s="351"/>
      <c r="Y143" s="351"/>
      <c r="Z143" s="351"/>
      <c r="AA143" s="351"/>
      <c r="AB143" s="351"/>
      <c r="AC143" s="351"/>
      <c r="AD143" s="351"/>
      <c r="AE143" s="351"/>
      <c r="AF143" s="351"/>
      <c r="AG143" s="351"/>
      <c r="AH143" s="351"/>
      <c r="AI143" s="351"/>
      <c r="AJ143" s="351"/>
    </row>
    <row r="144" spans="1:36" x14ac:dyDescent="0.2">
      <c r="A144" s="896"/>
      <c r="B144" s="887"/>
      <c r="C144" s="599"/>
      <c r="D144" s="599"/>
      <c r="F144" s="599" t="s">
        <v>3192</v>
      </c>
      <c r="G144" s="592" t="s">
        <v>3193</v>
      </c>
      <c r="H144" s="355">
        <v>0.25</v>
      </c>
      <c r="I144" s="597" t="s">
        <v>3095</v>
      </c>
      <c r="J144" s="597"/>
      <c r="K144" s="383"/>
      <c r="L144" s="599"/>
      <c r="M144" s="351"/>
      <c r="N144" s="351"/>
      <c r="O144" s="351"/>
      <c r="P144" s="351"/>
      <c r="Q144" s="351"/>
      <c r="R144" s="351"/>
      <c r="S144" s="351"/>
      <c r="T144" s="351"/>
      <c r="U144" s="351"/>
      <c r="V144" s="351"/>
      <c r="W144" s="351"/>
      <c r="X144" s="351"/>
      <c r="Y144" s="351"/>
      <c r="Z144" s="351"/>
      <c r="AA144" s="351"/>
      <c r="AB144" s="351"/>
      <c r="AC144" s="351"/>
      <c r="AD144" s="351"/>
      <c r="AE144" s="351"/>
      <c r="AF144" s="351"/>
      <c r="AG144" s="351"/>
      <c r="AH144" s="351"/>
      <c r="AI144" s="351"/>
      <c r="AJ144" s="351"/>
    </row>
    <row r="145" spans="1:36" ht="30" x14ac:dyDescent="0.2">
      <c r="A145" s="896"/>
      <c r="B145" s="887"/>
      <c r="C145" s="599"/>
      <c r="D145" s="599"/>
      <c r="F145" s="179" t="s">
        <v>3194</v>
      </c>
      <c r="G145" s="594" t="s">
        <v>3195</v>
      </c>
      <c r="H145" s="355">
        <v>1.53</v>
      </c>
      <c r="I145" s="597" t="s">
        <v>3306</v>
      </c>
      <c r="J145" s="597"/>
      <c r="K145" s="383"/>
      <c r="M145" s="351"/>
      <c r="N145" s="351"/>
      <c r="O145" s="351"/>
      <c r="P145" s="351"/>
      <c r="Q145" s="351"/>
      <c r="R145" s="351"/>
      <c r="S145" s="351"/>
      <c r="T145" s="351"/>
      <c r="U145" s="351"/>
      <c r="V145" s="351"/>
      <c r="W145" s="351"/>
      <c r="X145" s="351"/>
      <c r="Y145" s="351"/>
      <c r="Z145" s="351"/>
      <c r="AA145" s="351"/>
      <c r="AB145" s="351"/>
      <c r="AC145" s="351"/>
      <c r="AD145" s="351"/>
      <c r="AE145" s="351"/>
      <c r="AF145" s="351"/>
      <c r="AG145" s="351"/>
      <c r="AH145" s="351"/>
      <c r="AI145" s="351"/>
      <c r="AJ145" s="351"/>
    </row>
    <row r="146" spans="1:36" ht="30" x14ac:dyDescent="0.2">
      <c r="A146" s="896"/>
      <c r="B146" s="887"/>
      <c r="C146" s="599"/>
      <c r="D146" s="599"/>
      <c r="F146" s="599" t="s">
        <v>3199</v>
      </c>
      <c r="G146" s="592" t="s">
        <v>3200</v>
      </c>
      <c r="H146" s="355">
        <v>1.95</v>
      </c>
      <c r="I146" s="597" t="s">
        <v>3255</v>
      </c>
      <c r="J146" s="597"/>
      <c r="K146" s="383"/>
      <c r="M146" s="351"/>
      <c r="N146" s="351"/>
      <c r="O146" s="351"/>
      <c r="P146" s="351"/>
      <c r="Q146" s="351"/>
      <c r="R146" s="351"/>
      <c r="S146" s="351"/>
      <c r="T146" s="351"/>
      <c r="U146" s="351"/>
      <c r="V146" s="351"/>
      <c r="W146" s="351"/>
      <c r="X146" s="351"/>
      <c r="Y146" s="351"/>
      <c r="Z146" s="351"/>
      <c r="AA146" s="351"/>
      <c r="AB146" s="351"/>
      <c r="AC146" s="351"/>
      <c r="AD146" s="351"/>
      <c r="AE146" s="351"/>
      <c r="AF146" s="351"/>
      <c r="AG146" s="351"/>
      <c r="AH146" s="351"/>
      <c r="AI146" s="351"/>
      <c r="AJ146" s="351"/>
    </row>
    <row r="147" spans="1:36" ht="30" x14ac:dyDescent="0.2">
      <c r="A147" s="896"/>
      <c r="B147" s="887"/>
      <c r="C147" s="599"/>
      <c r="D147" s="599"/>
      <c r="F147" s="598" t="s">
        <v>3202</v>
      </c>
      <c r="G147" s="596" t="s">
        <v>3203</v>
      </c>
      <c r="H147" s="364">
        <v>1.85</v>
      </c>
      <c r="I147" s="365" t="s">
        <v>3307</v>
      </c>
      <c r="J147" s="597"/>
      <c r="K147" s="383"/>
      <c r="L147" s="355"/>
      <c r="M147" s="351"/>
      <c r="N147" s="351"/>
      <c r="O147" s="351"/>
      <c r="P147" s="351"/>
      <c r="Q147" s="351"/>
      <c r="R147" s="351"/>
      <c r="S147" s="351"/>
      <c r="T147" s="351"/>
      <c r="U147" s="351"/>
      <c r="V147" s="351"/>
      <c r="W147" s="351"/>
      <c r="X147" s="351"/>
      <c r="Y147" s="351"/>
      <c r="Z147" s="351"/>
      <c r="AA147" s="351"/>
      <c r="AB147" s="351"/>
      <c r="AC147" s="351"/>
      <c r="AD147" s="351"/>
      <c r="AE147" s="351"/>
      <c r="AF147" s="351"/>
      <c r="AG147" s="351"/>
      <c r="AH147" s="351"/>
      <c r="AI147" s="351"/>
      <c r="AJ147" s="351"/>
    </row>
    <row r="148" spans="1:36" ht="30" customHeight="1" x14ac:dyDescent="0.2">
      <c r="A148" s="896"/>
      <c r="B148" s="887"/>
      <c r="C148" s="599"/>
      <c r="D148" s="599"/>
      <c r="F148" s="598" t="s">
        <v>3205</v>
      </c>
      <c r="G148" s="596" t="s">
        <v>3206</v>
      </c>
      <c r="H148" s="364">
        <v>2.5</v>
      </c>
      <c r="I148" s="365" t="s">
        <v>3308</v>
      </c>
      <c r="J148" s="597"/>
      <c r="K148" s="383"/>
      <c r="L148" s="355"/>
      <c r="M148" s="351"/>
      <c r="N148" s="351"/>
      <c r="O148" s="351"/>
      <c r="P148" s="351"/>
      <c r="Q148" s="351"/>
      <c r="R148" s="351"/>
      <c r="S148" s="351"/>
      <c r="T148" s="351"/>
      <c r="U148" s="351"/>
      <c r="V148" s="351"/>
      <c r="W148" s="351"/>
      <c r="X148" s="351"/>
      <c r="Y148" s="351"/>
      <c r="Z148" s="351"/>
      <c r="AA148" s="351"/>
      <c r="AB148" s="351"/>
      <c r="AC148" s="351"/>
      <c r="AD148" s="351"/>
      <c r="AE148" s="351"/>
      <c r="AF148" s="351"/>
      <c r="AG148" s="351"/>
      <c r="AH148" s="351"/>
      <c r="AI148" s="351"/>
      <c r="AJ148" s="351"/>
    </row>
    <row r="149" spans="1:36" ht="30" x14ac:dyDescent="0.2">
      <c r="A149" s="896"/>
      <c r="B149" s="887"/>
      <c r="C149" s="599"/>
      <c r="D149" s="599"/>
      <c r="F149" s="598" t="s">
        <v>3214</v>
      </c>
      <c r="G149" s="596" t="s">
        <v>3215</v>
      </c>
      <c r="H149" s="364">
        <v>3.35</v>
      </c>
      <c r="I149" s="365" t="s">
        <v>3309</v>
      </c>
      <c r="J149" s="597"/>
      <c r="K149" s="383"/>
      <c r="L149" s="355"/>
      <c r="M149" s="351"/>
      <c r="N149" s="351"/>
      <c r="O149" s="351"/>
      <c r="P149" s="351"/>
      <c r="Q149" s="351"/>
      <c r="R149" s="351"/>
      <c r="S149" s="351"/>
      <c r="T149" s="351"/>
      <c r="U149" s="351"/>
      <c r="V149" s="351"/>
      <c r="W149" s="351"/>
      <c r="X149" s="351"/>
      <c r="Y149" s="351"/>
      <c r="Z149" s="351"/>
      <c r="AA149" s="351"/>
      <c r="AB149" s="351"/>
      <c r="AC149" s="351"/>
      <c r="AD149" s="351"/>
      <c r="AE149" s="351"/>
      <c r="AF149" s="351"/>
      <c r="AG149" s="351"/>
      <c r="AH149" s="351"/>
      <c r="AI149" s="351"/>
      <c r="AJ149" s="351"/>
    </row>
    <row r="150" spans="1:36" ht="30" x14ac:dyDescent="0.2">
      <c r="A150" s="896"/>
      <c r="B150" s="887"/>
      <c r="C150" s="599"/>
      <c r="D150" s="599"/>
      <c r="F150" s="599" t="s">
        <v>3217</v>
      </c>
      <c r="G150" s="592" t="s">
        <v>3218</v>
      </c>
      <c r="H150" s="355">
        <v>3.75</v>
      </c>
      <c r="I150" s="597" t="s">
        <v>3310</v>
      </c>
      <c r="J150" s="597"/>
      <c r="K150" s="383"/>
      <c r="L150" s="599"/>
      <c r="M150" s="351"/>
      <c r="N150" s="351"/>
      <c r="O150" s="351"/>
      <c r="P150" s="351"/>
      <c r="Q150" s="351"/>
      <c r="R150" s="351"/>
      <c r="S150" s="351"/>
      <c r="T150" s="351"/>
      <c r="U150" s="351"/>
      <c r="V150" s="351"/>
      <c r="W150" s="351"/>
      <c r="X150" s="351"/>
      <c r="Y150" s="351"/>
      <c r="Z150" s="351"/>
      <c r="AA150" s="351"/>
      <c r="AB150" s="351"/>
      <c r="AC150" s="351"/>
      <c r="AD150" s="351"/>
      <c r="AE150" s="351"/>
      <c r="AF150" s="351"/>
      <c r="AG150" s="351"/>
      <c r="AH150" s="351"/>
      <c r="AI150" s="351"/>
      <c r="AJ150" s="351"/>
    </row>
    <row r="151" spans="1:36" x14ac:dyDescent="0.2">
      <c r="A151" s="896"/>
      <c r="B151" s="887"/>
      <c r="C151" s="599"/>
      <c r="D151" s="599"/>
      <c r="F151" s="599" t="s">
        <v>3285</v>
      </c>
      <c r="G151" s="592" t="s">
        <v>3286</v>
      </c>
      <c r="H151" s="355">
        <v>1.5</v>
      </c>
      <c r="I151" s="597" t="s">
        <v>3287</v>
      </c>
      <c r="J151" s="597"/>
      <c r="K151" s="383"/>
      <c r="L151" s="378"/>
      <c r="M151" s="351"/>
      <c r="N151" s="351"/>
      <c r="O151" s="351"/>
      <c r="P151" s="351"/>
      <c r="Q151" s="351"/>
      <c r="R151" s="351"/>
      <c r="S151" s="351"/>
      <c r="T151" s="351"/>
      <c r="U151" s="351"/>
      <c r="V151" s="351"/>
      <c r="W151" s="351"/>
      <c r="X151" s="351"/>
      <c r="Y151" s="351"/>
      <c r="Z151" s="351"/>
      <c r="AA151" s="351"/>
      <c r="AB151" s="351"/>
      <c r="AC151" s="351"/>
      <c r="AD151" s="351"/>
      <c r="AE151" s="351"/>
      <c r="AF151" s="351"/>
      <c r="AG151" s="351"/>
      <c r="AH151" s="351"/>
      <c r="AI151" s="351"/>
      <c r="AJ151" s="351"/>
    </row>
    <row r="152" spans="1:36" x14ac:dyDescent="0.2">
      <c r="A152" s="896"/>
      <c r="B152" s="887"/>
      <c r="C152" s="599"/>
      <c r="D152" s="599"/>
      <c r="G152" s="625" t="s">
        <v>3084</v>
      </c>
      <c r="I152" s="359" t="s">
        <v>3311</v>
      </c>
      <c r="J152" s="359" t="s">
        <v>3312</v>
      </c>
      <c r="K152" s="624" t="s">
        <v>3313</v>
      </c>
      <c r="L152" s="378" t="s">
        <v>3129</v>
      </c>
      <c r="M152" s="351">
        <v>30</v>
      </c>
      <c r="N152" s="351">
        <v>80</v>
      </c>
      <c r="O152" s="351">
        <f>(M152+N152)/2</f>
        <v>55</v>
      </c>
      <c r="P152" s="351"/>
      <c r="Q152" s="351"/>
      <c r="R152" s="351"/>
      <c r="S152" s="351"/>
      <c r="T152" s="351"/>
      <c r="U152" s="351"/>
      <c r="V152" s="351"/>
      <c r="W152" s="351"/>
      <c r="X152" s="351"/>
      <c r="Y152" s="351"/>
      <c r="Z152" s="351"/>
      <c r="AA152" s="351"/>
      <c r="AB152" s="351"/>
      <c r="AC152" s="351"/>
      <c r="AD152" s="351"/>
      <c r="AE152" s="351"/>
      <c r="AF152" s="351"/>
      <c r="AG152" s="351"/>
      <c r="AH152" s="351"/>
      <c r="AI152" s="351"/>
      <c r="AJ152" s="351"/>
    </row>
    <row r="153" spans="1:36" ht="30" x14ac:dyDescent="0.2">
      <c r="A153" s="896" t="s">
        <v>3314</v>
      </c>
      <c r="B153" s="887" t="s">
        <v>3315</v>
      </c>
      <c r="C153" s="599" t="s">
        <v>3228</v>
      </c>
      <c r="D153" s="592" t="s">
        <v>3229</v>
      </c>
      <c r="F153" s="599" t="s">
        <v>3071</v>
      </c>
      <c r="G153" s="592" t="s">
        <v>3072</v>
      </c>
      <c r="H153" s="355">
        <v>1.95</v>
      </c>
      <c r="I153" s="597" t="s">
        <v>3073</v>
      </c>
      <c r="J153" s="359"/>
      <c r="K153" s="624"/>
      <c r="L153" s="378"/>
      <c r="M153" s="351"/>
      <c r="N153" s="351"/>
      <c r="O153" s="351"/>
      <c r="P153" s="351"/>
      <c r="Q153" s="351"/>
      <c r="R153" s="351"/>
      <c r="S153" s="351"/>
      <c r="T153" s="351"/>
      <c r="U153" s="351"/>
      <c r="V153" s="351"/>
      <c r="W153" s="351"/>
      <c r="X153" s="351"/>
      <c r="Y153" s="351"/>
      <c r="Z153" s="351"/>
      <c r="AA153" s="351"/>
      <c r="AB153" s="351"/>
      <c r="AC153" s="351"/>
      <c r="AD153" s="351"/>
      <c r="AE153" s="351"/>
      <c r="AF153" s="351"/>
      <c r="AG153" s="351"/>
      <c r="AH153" s="351"/>
      <c r="AI153" s="351"/>
      <c r="AJ153" s="351"/>
    </row>
    <row r="154" spans="1:36" x14ac:dyDescent="0.2">
      <c r="A154" s="896"/>
      <c r="B154" s="887"/>
      <c r="C154" s="599" t="s">
        <v>3230</v>
      </c>
      <c r="D154" s="592" t="s">
        <v>3231</v>
      </c>
      <c r="F154" s="599" t="s">
        <v>3074</v>
      </c>
      <c r="G154" s="592" t="s">
        <v>3075</v>
      </c>
      <c r="H154" s="355">
        <v>1.95</v>
      </c>
      <c r="I154" s="597" t="s">
        <v>3073</v>
      </c>
      <c r="J154" s="359"/>
      <c r="K154" s="624"/>
      <c r="L154" s="378"/>
      <c r="M154" s="351"/>
      <c r="N154" s="351"/>
      <c r="O154" s="351"/>
      <c r="P154" s="351"/>
      <c r="Q154" s="351"/>
      <c r="R154" s="351"/>
      <c r="S154" s="351"/>
      <c r="T154" s="351"/>
      <c r="U154" s="351"/>
      <c r="V154" s="351"/>
      <c r="W154" s="351"/>
      <c r="X154" s="351"/>
      <c r="Y154" s="351"/>
      <c r="Z154" s="351"/>
      <c r="AA154" s="351"/>
      <c r="AB154" s="351"/>
      <c r="AC154" s="351"/>
      <c r="AD154" s="351"/>
      <c r="AE154" s="351"/>
      <c r="AF154" s="351"/>
      <c r="AG154" s="351"/>
      <c r="AH154" s="351"/>
      <c r="AI154" s="351"/>
      <c r="AJ154" s="351"/>
    </row>
    <row r="155" spans="1:36" ht="30" x14ac:dyDescent="0.2">
      <c r="A155" s="896"/>
      <c r="B155" s="887"/>
      <c r="C155" s="599" t="s">
        <v>3232</v>
      </c>
      <c r="D155" s="367" t="s">
        <v>3233</v>
      </c>
      <c r="F155" s="599" t="s">
        <v>3076</v>
      </c>
      <c r="G155" s="592" t="s">
        <v>3077</v>
      </c>
      <c r="H155" s="355">
        <v>1.68</v>
      </c>
      <c r="I155" s="597" t="s">
        <v>3073</v>
      </c>
      <c r="J155" s="359"/>
      <c r="K155" s="624"/>
      <c r="L155" s="378"/>
      <c r="M155" s="351"/>
      <c r="N155" s="351"/>
      <c r="O155" s="351"/>
      <c r="P155" s="351"/>
      <c r="Q155" s="351"/>
      <c r="R155" s="351"/>
      <c r="S155" s="351"/>
      <c r="T155" s="351"/>
      <c r="U155" s="351"/>
      <c r="V155" s="351"/>
      <c r="W155" s="351"/>
      <c r="X155" s="351"/>
      <c r="Y155" s="351"/>
      <c r="Z155" s="351"/>
      <c r="AA155" s="351"/>
      <c r="AB155" s="351"/>
      <c r="AC155" s="351"/>
      <c r="AD155" s="351"/>
      <c r="AE155" s="351"/>
      <c r="AF155" s="351"/>
      <c r="AG155" s="351"/>
      <c r="AH155" s="351"/>
      <c r="AI155" s="351"/>
      <c r="AJ155" s="351"/>
    </row>
    <row r="156" spans="1:36" ht="30" x14ac:dyDescent="0.2">
      <c r="A156" s="896"/>
      <c r="B156" s="887"/>
      <c r="C156" s="599" t="s">
        <v>3234</v>
      </c>
      <c r="D156" s="592" t="s">
        <v>3235</v>
      </c>
      <c r="F156" s="599" t="s">
        <v>3093</v>
      </c>
      <c r="G156" s="592" t="s">
        <v>3094</v>
      </c>
      <c r="H156" s="355">
        <v>1.37</v>
      </c>
      <c r="I156" s="597" t="s">
        <v>3236</v>
      </c>
      <c r="J156" s="359"/>
      <c r="K156" s="624"/>
      <c r="L156" s="378"/>
      <c r="M156" s="351"/>
      <c r="N156" s="351"/>
      <c r="O156" s="351"/>
      <c r="P156" s="351"/>
      <c r="Q156" s="351"/>
      <c r="R156" s="351"/>
      <c r="S156" s="351"/>
      <c r="T156" s="351"/>
      <c r="U156" s="351"/>
      <c r="V156" s="351"/>
      <c r="W156" s="351"/>
      <c r="X156" s="351"/>
      <c r="Y156" s="351"/>
      <c r="Z156" s="351"/>
      <c r="AA156" s="351"/>
      <c r="AB156" s="351"/>
      <c r="AC156" s="351"/>
      <c r="AD156" s="351"/>
      <c r="AE156" s="351"/>
      <c r="AF156" s="351"/>
      <c r="AG156" s="351"/>
      <c r="AH156" s="351"/>
      <c r="AI156" s="351"/>
      <c r="AJ156" s="351"/>
    </row>
    <row r="157" spans="1:36" ht="20.25" customHeight="1" x14ac:dyDescent="0.2">
      <c r="A157" s="896"/>
      <c r="B157" s="887"/>
      <c r="C157" s="598" t="s">
        <v>3237</v>
      </c>
      <c r="D157" s="596" t="s">
        <v>3238</v>
      </c>
      <c r="F157" s="599" t="s">
        <v>3096</v>
      </c>
      <c r="G157" s="592" t="s">
        <v>3097</v>
      </c>
      <c r="H157" s="355">
        <v>1.37</v>
      </c>
      <c r="I157" s="597" t="s">
        <v>3236</v>
      </c>
      <c r="J157" s="359"/>
      <c r="K157" s="624"/>
      <c r="L157" s="378"/>
      <c r="M157" s="351"/>
      <c r="N157" s="351"/>
      <c r="O157" s="351"/>
      <c r="P157" s="351"/>
      <c r="Q157" s="351"/>
      <c r="R157" s="351"/>
      <c r="S157" s="351"/>
      <c r="T157" s="351"/>
      <c r="U157" s="351"/>
      <c r="V157" s="351"/>
      <c r="W157" s="351"/>
      <c r="X157" s="351"/>
      <c r="Y157" s="351"/>
      <c r="Z157" s="351"/>
      <c r="AA157" s="351"/>
      <c r="AB157" s="351"/>
      <c r="AC157" s="351"/>
      <c r="AD157" s="351"/>
      <c r="AE157" s="351"/>
      <c r="AF157" s="351"/>
      <c r="AG157" s="351"/>
      <c r="AH157" s="351"/>
      <c r="AI157" s="351"/>
      <c r="AJ157" s="351"/>
    </row>
    <row r="158" spans="1:36" x14ac:dyDescent="0.2">
      <c r="A158" s="896"/>
      <c r="B158" s="887"/>
      <c r="C158" s="598" t="s">
        <v>3239</v>
      </c>
      <c r="D158" s="596" t="s">
        <v>3240</v>
      </c>
      <c r="F158" s="599" t="s">
        <v>3098</v>
      </c>
      <c r="G158" s="592" t="s">
        <v>3099</v>
      </c>
      <c r="H158" s="355">
        <v>1.18</v>
      </c>
      <c r="I158" s="597" t="s">
        <v>3236</v>
      </c>
      <c r="J158" s="359"/>
      <c r="K158" s="624"/>
      <c r="L158" s="378"/>
      <c r="M158" s="351"/>
      <c r="N158" s="351"/>
      <c r="O158" s="351"/>
      <c r="P158" s="351"/>
      <c r="Q158" s="351"/>
      <c r="R158" s="351"/>
      <c r="S158" s="351"/>
      <c r="T158" s="351"/>
      <c r="U158" s="351"/>
      <c r="V158" s="351"/>
      <c r="W158" s="351"/>
      <c r="X158" s="351"/>
      <c r="Y158" s="351"/>
      <c r="Z158" s="351"/>
      <c r="AA158" s="351"/>
      <c r="AB158" s="351"/>
      <c r="AC158" s="351"/>
      <c r="AD158" s="351"/>
      <c r="AE158" s="351"/>
      <c r="AF158" s="351"/>
      <c r="AG158" s="351"/>
      <c r="AH158" s="351"/>
      <c r="AI158" s="351"/>
      <c r="AJ158" s="351"/>
    </row>
    <row r="159" spans="1:36" x14ac:dyDescent="0.2">
      <c r="A159" s="896"/>
      <c r="B159" s="887"/>
      <c r="C159" s="598" t="s">
        <v>3241</v>
      </c>
      <c r="D159" s="596" t="s">
        <v>3242</v>
      </c>
      <c r="F159" s="391"/>
      <c r="G159" s="120" t="s">
        <v>3100</v>
      </c>
      <c r="H159" s="355"/>
      <c r="I159" s="597"/>
      <c r="J159" s="597"/>
      <c r="K159" s="383"/>
      <c r="L159" s="599"/>
      <c r="M159" s="351"/>
      <c r="N159" s="351"/>
      <c r="O159" s="351"/>
      <c r="P159" s="351"/>
      <c r="Q159" s="351"/>
      <c r="R159" s="351"/>
      <c r="S159" s="351"/>
      <c r="T159" s="351"/>
      <c r="U159" s="351"/>
      <c r="V159" s="351"/>
      <c r="W159" s="351"/>
      <c r="X159" s="351"/>
      <c r="Y159" s="351"/>
      <c r="Z159" s="351"/>
      <c r="AA159" s="351"/>
      <c r="AB159" s="351"/>
      <c r="AC159" s="351"/>
      <c r="AD159" s="351"/>
      <c r="AE159" s="351"/>
      <c r="AF159" s="351"/>
      <c r="AG159" s="351"/>
      <c r="AH159" s="351"/>
      <c r="AI159" s="351"/>
      <c r="AJ159" s="351"/>
    </row>
    <row r="160" spans="1:36" x14ac:dyDescent="0.2">
      <c r="A160" s="896"/>
      <c r="B160" s="887"/>
      <c r="C160" s="598" t="s">
        <v>3243</v>
      </c>
      <c r="D160" s="596" t="s">
        <v>3244</v>
      </c>
      <c r="F160" s="598" t="s">
        <v>3109</v>
      </c>
      <c r="G160" s="596" t="s">
        <v>3110</v>
      </c>
      <c r="H160" s="364">
        <v>0.42</v>
      </c>
      <c r="I160" s="365" t="s">
        <v>3095</v>
      </c>
      <c r="J160" s="597"/>
      <c r="K160" s="383"/>
      <c r="L160" s="599"/>
      <c r="M160" s="351"/>
      <c r="N160" s="351"/>
      <c r="O160" s="351"/>
      <c r="P160" s="351"/>
      <c r="Q160" s="351"/>
      <c r="R160" s="351"/>
      <c r="S160" s="351"/>
      <c r="T160" s="351"/>
      <c r="U160" s="351"/>
      <c r="V160" s="351"/>
      <c r="W160" s="351"/>
      <c r="X160" s="351"/>
      <c r="Y160" s="351"/>
      <c r="Z160" s="351"/>
      <c r="AA160" s="351"/>
      <c r="AB160" s="351"/>
      <c r="AC160" s="351"/>
      <c r="AD160" s="351"/>
      <c r="AE160" s="351"/>
      <c r="AF160" s="351"/>
      <c r="AG160" s="351"/>
      <c r="AH160" s="351"/>
      <c r="AI160" s="351"/>
      <c r="AJ160" s="351"/>
    </row>
    <row r="161" spans="1:36" ht="30" x14ac:dyDescent="0.2">
      <c r="A161" s="896"/>
      <c r="B161" s="887"/>
      <c r="C161" s="599" t="s">
        <v>3245</v>
      </c>
      <c r="D161" s="592" t="s">
        <v>3246</v>
      </c>
      <c r="F161" s="599" t="s">
        <v>3101</v>
      </c>
      <c r="G161" s="592" t="s">
        <v>3102</v>
      </c>
      <c r="H161" s="355">
        <v>0.75</v>
      </c>
      <c r="I161" s="597" t="s">
        <v>3247</v>
      </c>
      <c r="J161" s="597"/>
      <c r="K161" s="383"/>
      <c r="L161" s="599"/>
      <c r="M161" s="351"/>
      <c r="N161" s="351"/>
      <c r="O161" s="351"/>
      <c r="P161" s="351"/>
      <c r="Q161" s="351"/>
      <c r="R161" s="351"/>
      <c r="S161" s="351"/>
      <c r="T161" s="351"/>
      <c r="U161" s="351"/>
      <c r="V161" s="351"/>
      <c r="W161" s="351"/>
      <c r="X161" s="351"/>
      <c r="Y161" s="351"/>
      <c r="Z161" s="351"/>
      <c r="AA161" s="351"/>
      <c r="AB161" s="351"/>
      <c r="AC161" s="351"/>
      <c r="AD161" s="351"/>
      <c r="AE161" s="351"/>
      <c r="AF161" s="351"/>
      <c r="AG161" s="351"/>
      <c r="AH161" s="351"/>
      <c r="AI161" s="351"/>
      <c r="AJ161" s="351"/>
    </row>
    <row r="162" spans="1:36" ht="30" x14ac:dyDescent="0.2">
      <c r="A162" s="896"/>
      <c r="B162" s="887"/>
      <c r="C162" s="599" t="s">
        <v>3091</v>
      </c>
      <c r="D162" s="592" t="s">
        <v>3092</v>
      </c>
      <c r="F162" s="599" t="s">
        <v>3104</v>
      </c>
      <c r="G162" s="592" t="s">
        <v>3105</v>
      </c>
      <c r="H162" s="355">
        <v>0.75</v>
      </c>
      <c r="I162" s="597" t="s">
        <v>3248</v>
      </c>
      <c r="J162" s="597"/>
      <c r="K162" s="383"/>
      <c r="L162" s="599"/>
      <c r="M162" s="351"/>
      <c r="N162" s="351"/>
      <c r="O162" s="351"/>
      <c r="P162" s="351"/>
      <c r="Q162" s="351"/>
      <c r="R162" s="351"/>
      <c r="S162" s="351"/>
      <c r="T162" s="351"/>
      <c r="U162" s="351"/>
      <c r="V162" s="351"/>
      <c r="W162" s="351"/>
      <c r="X162" s="351"/>
      <c r="Y162" s="351"/>
      <c r="Z162" s="351"/>
      <c r="AA162" s="351"/>
      <c r="AB162" s="351"/>
      <c r="AC162" s="351"/>
      <c r="AD162" s="351"/>
      <c r="AE162" s="351"/>
      <c r="AF162" s="351"/>
      <c r="AG162" s="351"/>
      <c r="AH162" s="351"/>
      <c r="AI162" s="351"/>
      <c r="AJ162" s="351"/>
    </row>
    <row r="163" spans="1:36" ht="30" x14ac:dyDescent="0.2">
      <c r="A163" s="896"/>
      <c r="B163" s="887"/>
      <c r="C163" s="595" t="s">
        <v>3089</v>
      </c>
      <c r="D163" s="596" t="s">
        <v>3249</v>
      </c>
      <c r="F163" s="595" t="s">
        <v>3106</v>
      </c>
      <c r="G163" s="595" t="s">
        <v>3107</v>
      </c>
      <c r="H163" s="363">
        <v>0.93</v>
      </c>
      <c r="I163" s="597" t="s">
        <v>3103</v>
      </c>
      <c r="J163" s="597"/>
      <c r="K163" s="383"/>
      <c r="L163" s="599"/>
      <c r="M163" s="351"/>
      <c r="N163" s="351"/>
      <c r="O163" s="351"/>
      <c r="P163" s="351"/>
      <c r="Q163" s="351"/>
      <c r="R163" s="351"/>
      <c r="S163" s="351"/>
      <c r="T163" s="351"/>
      <c r="U163" s="351"/>
      <c r="V163" s="351"/>
      <c r="W163" s="351"/>
      <c r="X163" s="351"/>
      <c r="Y163" s="351"/>
      <c r="Z163" s="351"/>
      <c r="AA163" s="351"/>
      <c r="AB163" s="351"/>
      <c r="AC163" s="351"/>
      <c r="AD163" s="351"/>
      <c r="AE163" s="351"/>
      <c r="AF163" s="351"/>
      <c r="AG163" s="351"/>
      <c r="AH163" s="351"/>
      <c r="AI163" s="351"/>
      <c r="AJ163" s="351"/>
    </row>
    <row r="164" spans="1:36" x14ac:dyDescent="0.2">
      <c r="A164" s="896"/>
      <c r="B164" s="887"/>
      <c r="G164" s="379" t="s">
        <v>3111</v>
      </c>
      <c r="J164" s="597"/>
      <c r="K164" s="383"/>
      <c r="L164" s="599"/>
      <c r="M164" s="351"/>
      <c r="N164" s="351"/>
      <c r="O164" s="351"/>
      <c r="P164" s="351"/>
      <c r="Q164" s="351"/>
      <c r="R164" s="351"/>
      <c r="S164" s="351"/>
      <c r="T164" s="351"/>
      <c r="U164" s="351"/>
      <c r="V164" s="351"/>
      <c r="W164" s="351"/>
      <c r="X164" s="351"/>
      <c r="Y164" s="351"/>
      <c r="Z164" s="351"/>
      <c r="AA164" s="351"/>
      <c r="AB164" s="351"/>
      <c r="AC164" s="351"/>
      <c r="AD164" s="351"/>
      <c r="AE164" s="351"/>
      <c r="AF164" s="351"/>
      <c r="AG164" s="351"/>
      <c r="AH164" s="351"/>
      <c r="AI164" s="351"/>
      <c r="AJ164" s="351"/>
    </row>
    <row r="165" spans="1:36" x14ac:dyDescent="0.2">
      <c r="A165" s="896"/>
      <c r="B165" s="887"/>
      <c r="D165" s="596"/>
      <c r="F165" s="599" t="s">
        <v>3112</v>
      </c>
      <c r="G165" s="592" t="s">
        <v>3113</v>
      </c>
      <c r="H165" s="355">
        <v>0.96</v>
      </c>
      <c r="I165" s="597" t="s">
        <v>3124</v>
      </c>
      <c r="J165" s="597"/>
      <c r="K165" s="383"/>
      <c r="L165" s="599"/>
      <c r="M165" s="351"/>
      <c r="N165" s="351"/>
      <c r="O165" s="351"/>
      <c r="P165" s="351"/>
      <c r="Q165" s="351"/>
      <c r="R165" s="351"/>
      <c r="S165" s="351"/>
      <c r="T165" s="351"/>
      <c r="U165" s="351"/>
      <c r="V165" s="351"/>
      <c r="W165" s="351"/>
      <c r="X165" s="351"/>
      <c r="Y165" s="351"/>
      <c r="Z165" s="351"/>
      <c r="AA165" s="351"/>
      <c r="AB165" s="351"/>
      <c r="AC165" s="351"/>
      <c r="AD165" s="351"/>
      <c r="AE165" s="351"/>
      <c r="AF165" s="351"/>
      <c r="AG165" s="351"/>
      <c r="AH165" s="351"/>
      <c r="AI165" s="351"/>
      <c r="AJ165" s="351"/>
    </row>
    <row r="166" spans="1:36" x14ac:dyDescent="0.2">
      <c r="A166" s="896"/>
      <c r="B166" s="887"/>
      <c r="D166" s="596"/>
      <c r="F166" s="599" t="s">
        <v>3115</v>
      </c>
      <c r="G166" s="592" t="s">
        <v>3116</v>
      </c>
      <c r="H166" s="355">
        <v>0.31</v>
      </c>
      <c r="I166" s="597" t="s">
        <v>3316</v>
      </c>
      <c r="J166" s="597"/>
      <c r="K166" s="383"/>
      <c r="L166" s="599"/>
      <c r="M166" s="351"/>
      <c r="N166" s="351"/>
      <c r="O166" s="351"/>
      <c r="P166" s="351"/>
      <c r="Q166" s="351"/>
      <c r="R166" s="351"/>
      <c r="S166" s="351"/>
      <c r="T166" s="351"/>
      <c r="U166" s="351"/>
      <c r="V166" s="351"/>
      <c r="W166" s="351"/>
      <c r="X166" s="351"/>
      <c r="Y166" s="351"/>
      <c r="Z166" s="351"/>
      <c r="AA166" s="351"/>
      <c r="AB166" s="351"/>
      <c r="AC166" s="351"/>
      <c r="AD166" s="351"/>
      <c r="AE166" s="351"/>
      <c r="AF166" s="351"/>
      <c r="AG166" s="351"/>
      <c r="AH166" s="351"/>
      <c r="AI166" s="351"/>
      <c r="AJ166" s="351"/>
    </row>
    <row r="167" spans="1:36" x14ac:dyDescent="0.2">
      <c r="A167" s="896"/>
      <c r="B167" s="887"/>
      <c r="D167" s="596"/>
      <c r="F167" s="599" t="s">
        <v>3118</v>
      </c>
      <c r="G167" s="592" t="s">
        <v>3119</v>
      </c>
      <c r="H167" s="355">
        <v>0.5</v>
      </c>
      <c r="I167" s="597" t="s">
        <v>3124</v>
      </c>
      <c r="J167" s="597"/>
      <c r="K167" s="383"/>
      <c r="L167" s="599"/>
      <c r="M167" s="351"/>
      <c r="N167" s="351"/>
      <c r="O167" s="351"/>
      <c r="P167" s="351"/>
      <c r="Q167" s="351"/>
      <c r="R167" s="351"/>
      <c r="S167" s="351"/>
      <c r="T167" s="351"/>
      <c r="U167" s="351"/>
      <c r="V167" s="351"/>
      <c r="W167" s="351"/>
      <c r="X167" s="351"/>
      <c r="Y167" s="351"/>
      <c r="Z167" s="351"/>
      <c r="AA167" s="351"/>
      <c r="AB167" s="351"/>
      <c r="AC167" s="351"/>
      <c r="AD167" s="351"/>
      <c r="AE167" s="351"/>
      <c r="AF167" s="351"/>
      <c r="AG167" s="351"/>
      <c r="AH167" s="351"/>
      <c r="AI167" s="351"/>
      <c r="AJ167" s="351"/>
    </row>
    <row r="168" spans="1:36" x14ac:dyDescent="0.2">
      <c r="A168" s="896"/>
      <c r="B168" s="887"/>
      <c r="F168" s="599" t="s">
        <v>3253</v>
      </c>
      <c r="G168" s="592" t="s">
        <v>3254</v>
      </c>
      <c r="H168" s="355">
        <v>0.03</v>
      </c>
      <c r="I168" s="597" t="s">
        <v>3317</v>
      </c>
      <c r="J168" s="597"/>
      <c r="K168" s="383"/>
      <c r="L168" s="599"/>
      <c r="M168" s="351"/>
      <c r="N168" s="351"/>
      <c r="O168" s="351"/>
      <c r="P168" s="351"/>
      <c r="Q168" s="351"/>
      <c r="R168" s="351"/>
      <c r="S168" s="351"/>
      <c r="T168" s="351"/>
      <c r="U168" s="351"/>
      <c r="V168" s="351"/>
      <c r="W168" s="351"/>
      <c r="X168" s="351"/>
      <c r="Y168" s="351"/>
      <c r="Z168" s="351"/>
      <c r="AA168" s="351"/>
      <c r="AB168" s="351"/>
      <c r="AC168" s="351"/>
      <c r="AD168" s="351"/>
      <c r="AE168" s="351"/>
      <c r="AF168" s="351"/>
      <c r="AG168" s="351"/>
      <c r="AH168" s="351"/>
      <c r="AI168" s="351"/>
      <c r="AJ168" s="351"/>
    </row>
    <row r="169" spans="1:36" x14ac:dyDescent="0.2">
      <c r="A169" s="896"/>
      <c r="B169" s="887"/>
      <c r="F169" s="599" t="s">
        <v>3256</v>
      </c>
      <c r="G169" s="592" t="s">
        <v>3257</v>
      </c>
      <c r="H169" s="355">
        <v>0.21</v>
      </c>
      <c r="I169" s="597" t="s">
        <v>3236</v>
      </c>
      <c r="J169" s="597"/>
      <c r="K169" s="383"/>
      <c r="L169" s="599"/>
      <c r="M169" s="351"/>
      <c r="N169" s="351"/>
      <c r="O169" s="351"/>
      <c r="P169" s="351"/>
      <c r="Q169" s="351"/>
      <c r="R169" s="351"/>
      <c r="S169" s="351"/>
      <c r="T169" s="351"/>
      <c r="U169" s="351"/>
      <c r="V169" s="351"/>
      <c r="W169" s="351"/>
      <c r="X169" s="351"/>
      <c r="Y169" s="351"/>
      <c r="Z169" s="351"/>
      <c r="AA169" s="351"/>
      <c r="AB169" s="351"/>
      <c r="AC169" s="351"/>
      <c r="AD169" s="351"/>
      <c r="AE169" s="351"/>
      <c r="AF169" s="351"/>
      <c r="AG169" s="351"/>
      <c r="AH169" s="351"/>
      <c r="AI169" s="351"/>
      <c r="AJ169" s="351"/>
    </row>
    <row r="170" spans="1:36" x14ac:dyDescent="0.2">
      <c r="A170" s="896"/>
      <c r="B170" s="887"/>
      <c r="F170" s="598" t="s">
        <v>3258</v>
      </c>
      <c r="G170" s="598" t="s">
        <v>3259</v>
      </c>
      <c r="H170" s="364">
        <v>0.92</v>
      </c>
      <c r="I170" s="365" t="s">
        <v>3318</v>
      </c>
      <c r="J170" s="597"/>
      <c r="K170" s="383"/>
      <c r="L170" s="599"/>
      <c r="M170" s="351"/>
      <c r="N170" s="351"/>
      <c r="O170" s="351"/>
      <c r="P170" s="351"/>
      <c r="Q170" s="351"/>
      <c r="R170" s="351"/>
      <c r="S170" s="351"/>
      <c r="T170" s="351"/>
      <c r="U170" s="351"/>
      <c r="V170" s="351"/>
      <c r="W170" s="351"/>
      <c r="X170" s="351"/>
      <c r="Y170" s="351"/>
      <c r="Z170" s="351"/>
      <c r="AA170" s="351"/>
      <c r="AB170" s="351"/>
      <c r="AC170" s="351"/>
      <c r="AD170" s="351"/>
      <c r="AE170" s="351"/>
      <c r="AF170" s="351"/>
      <c r="AG170" s="351"/>
      <c r="AH170" s="351"/>
      <c r="AI170" s="351"/>
      <c r="AJ170" s="351"/>
    </row>
    <row r="171" spans="1:36" ht="30" x14ac:dyDescent="0.2">
      <c r="A171" s="896"/>
      <c r="B171" s="887"/>
      <c r="F171" s="179" t="s">
        <v>3261</v>
      </c>
      <c r="G171" s="594" t="s">
        <v>3262</v>
      </c>
      <c r="H171" s="355">
        <v>1.71</v>
      </c>
      <c r="I171" s="597" t="s">
        <v>3319</v>
      </c>
      <c r="J171" s="597"/>
      <c r="K171" s="383"/>
      <c r="L171" s="599"/>
      <c r="M171" s="351"/>
      <c r="N171" s="351"/>
      <c r="O171" s="351"/>
      <c r="P171" s="351"/>
      <c r="Q171" s="351"/>
      <c r="R171" s="351"/>
      <c r="S171" s="351"/>
      <c r="T171" s="351"/>
      <c r="U171" s="351"/>
      <c r="V171" s="351"/>
      <c r="W171" s="351"/>
      <c r="X171" s="351"/>
      <c r="Y171" s="351"/>
      <c r="Z171" s="351"/>
      <c r="AA171" s="351"/>
      <c r="AB171" s="351"/>
      <c r="AC171" s="351"/>
      <c r="AD171" s="351"/>
      <c r="AE171" s="351"/>
      <c r="AF171" s="351"/>
      <c r="AG171" s="351"/>
      <c r="AH171" s="351"/>
      <c r="AI171" s="351"/>
      <c r="AJ171" s="351"/>
    </row>
    <row r="172" spans="1:36" x14ac:dyDescent="0.2">
      <c r="A172" s="896"/>
      <c r="B172" s="887"/>
      <c r="F172" s="599" t="s">
        <v>3256</v>
      </c>
      <c r="G172" s="592" t="s">
        <v>3264</v>
      </c>
      <c r="H172" s="355">
        <v>0.46</v>
      </c>
      <c r="I172" s="597" t="s">
        <v>3124</v>
      </c>
      <c r="J172" s="597"/>
      <c r="K172" s="383"/>
      <c r="L172" s="599"/>
      <c r="M172" s="351"/>
      <c r="N172" s="351"/>
      <c r="O172" s="351"/>
      <c r="P172" s="351"/>
      <c r="Q172" s="351"/>
      <c r="R172" s="351"/>
      <c r="S172" s="351"/>
      <c r="T172" s="351"/>
      <c r="U172" s="351"/>
      <c r="V172" s="351"/>
      <c r="W172" s="351"/>
      <c r="X172" s="351"/>
      <c r="Y172" s="351"/>
      <c r="Z172" s="351"/>
      <c r="AA172" s="351"/>
      <c r="AB172" s="351"/>
      <c r="AC172" s="351"/>
      <c r="AD172" s="351"/>
      <c r="AE172" s="351"/>
      <c r="AF172" s="351"/>
      <c r="AG172" s="351"/>
      <c r="AH172" s="351"/>
      <c r="AI172" s="351"/>
      <c r="AJ172" s="351"/>
    </row>
    <row r="173" spans="1:36" x14ac:dyDescent="0.2">
      <c r="A173" s="896"/>
      <c r="B173" s="887"/>
      <c r="C173" s="599"/>
      <c r="D173" s="599"/>
      <c r="F173" s="599" t="s">
        <v>3265</v>
      </c>
      <c r="G173" s="592" t="s">
        <v>3266</v>
      </c>
      <c r="H173" s="355">
        <v>2</v>
      </c>
      <c r="I173" s="597" t="s">
        <v>3320</v>
      </c>
      <c r="J173" s="597"/>
      <c r="K173" s="383"/>
      <c r="L173" s="599"/>
      <c r="M173" s="351"/>
      <c r="N173" s="351"/>
      <c r="O173" s="351"/>
      <c r="P173" s="351"/>
      <c r="Q173" s="351"/>
      <c r="R173" s="351"/>
      <c r="S173" s="351"/>
      <c r="T173" s="351"/>
      <c r="U173" s="351"/>
      <c r="V173" s="351"/>
      <c r="W173" s="351"/>
      <c r="X173" s="351"/>
      <c r="Y173" s="351"/>
      <c r="Z173" s="351"/>
      <c r="AA173" s="351"/>
      <c r="AB173" s="351"/>
      <c r="AC173" s="351"/>
      <c r="AD173" s="351"/>
      <c r="AE173" s="351"/>
      <c r="AF173" s="351"/>
      <c r="AG173" s="351"/>
      <c r="AH173" s="351"/>
      <c r="AI173" s="351"/>
      <c r="AJ173" s="351"/>
    </row>
    <row r="174" spans="1:36" ht="30" x14ac:dyDescent="0.2">
      <c r="A174" s="896"/>
      <c r="B174" s="887"/>
      <c r="C174" s="599"/>
      <c r="D174" s="599"/>
      <c r="F174" s="599" t="s">
        <v>3267</v>
      </c>
      <c r="G174" s="592" t="s">
        <v>3268</v>
      </c>
      <c r="H174" s="355">
        <v>3.55</v>
      </c>
      <c r="I174" s="597" t="s">
        <v>3321</v>
      </c>
      <c r="J174" s="597"/>
      <c r="K174" s="383"/>
      <c r="L174" s="599"/>
      <c r="M174" s="351"/>
      <c r="N174" s="351"/>
      <c r="O174" s="351"/>
      <c r="P174" s="351"/>
      <c r="Q174" s="351"/>
      <c r="R174" s="351"/>
      <c r="S174" s="351"/>
      <c r="T174" s="351"/>
      <c r="U174" s="351"/>
      <c r="V174" s="351"/>
      <c r="W174" s="351"/>
      <c r="X174" s="351"/>
      <c r="Y174" s="351"/>
      <c r="Z174" s="351"/>
      <c r="AA174" s="351"/>
      <c r="AB174" s="351"/>
      <c r="AC174" s="351"/>
      <c r="AD174" s="351"/>
      <c r="AE174" s="351"/>
      <c r="AF174" s="351"/>
      <c r="AG174" s="351"/>
      <c r="AH174" s="351"/>
      <c r="AI174" s="351"/>
      <c r="AJ174" s="351"/>
    </row>
    <row r="175" spans="1:36" ht="30" x14ac:dyDescent="0.2">
      <c r="A175" s="896"/>
      <c r="B175" s="887"/>
      <c r="C175" s="599"/>
      <c r="D175" s="599"/>
      <c r="F175" s="381" t="s">
        <v>3270</v>
      </c>
      <c r="G175" s="594" t="s">
        <v>3271</v>
      </c>
      <c r="H175" s="382">
        <v>0.5</v>
      </c>
      <c r="I175" s="597" t="s">
        <v>3322</v>
      </c>
      <c r="J175" s="597"/>
      <c r="K175" s="383"/>
      <c r="L175" s="599"/>
      <c r="M175" s="351"/>
      <c r="N175" s="351"/>
      <c r="O175" s="351"/>
      <c r="P175" s="351"/>
      <c r="Q175" s="351"/>
      <c r="R175" s="351"/>
      <c r="S175" s="351"/>
      <c r="T175" s="351"/>
      <c r="U175" s="351"/>
      <c r="V175" s="351"/>
      <c r="W175" s="351"/>
      <c r="X175" s="351"/>
      <c r="Y175" s="351"/>
      <c r="Z175" s="351"/>
      <c r="AA175" s="351"/>
      <c r="AB175" s="351"/>
      <c r="AC175" s="351"/>
      <c r="AD175" s="351"/>
      <c r="AE175" s="351"/>
      <c r="AF175" s="351"/>
      <c r="AG175" s="351"/>
      <c r="AH175" s="351"/>
      <c r="AI175" s="351"/>
      <c r="AJ175" s="351"/>
    </row>
    <row r="176" spans="1:36" x14ac:dyDescent="0.2">
      <c r="A176" s="896"/>
      <c r="B176" s="887"/>
      <c r="C176" s="599"/>
      <c r="D176" s="599"/>
      <c r="F176" s="599" t="s">
        <v>3323</v>
      </c>
      <c r="G176" s="592" t="s">
        <v>3302</v>
      </c>
      <c r="H176" s="355">
        <v>2.1</v>
      </c>
      <c r="I176" s="597" t="s">
        <v>3324</v>
      </c>
      <c r="J176" s="597"/>
      <c r="K176" s="383"/>
      <c r="L176" s="599"/>
      <c r="M176" s="351"/>
      <c r="N176" s="351"/>
      <c r="O176" s="351"/>
      <c r="P176" s="351"/>
      <c r="Q176" s="351"/>
      <c r="R176" s="351"/>
      <c r="S176" s="351"/>
      <c r="T176" s="351"/>
      <c r="U176" s="351"/>
      <c r="V176" s="351"/>
      <c r="W176" s="351"/>
      <c r="X176" s="351"/>
      <c r="Y176" s="351"/>
      <c r="Z176" s="351"/>
      <c r="AA176" s="351"/>
      <c r="AB176" s="351"/>
      <c r="AC176" s="351"/>
      <c r="AD176" s="351"/>
      <c r="AE176" s="351"/>
      <c r="AF176" s="351"/>
      <c r="AG176" s="351"/>
      <c r="AH176" s="351"/>
      <c r="AI176" s="351"/>
      <c r="AJ176" s="351"/>
    </row>
    <row r="177" spans="1:36" x14ac:dyDescent="0.2">
      <c r="A177" s="896"/>
      <c r="B177" s="887"/>
      <c r="C177" s="599"/>
      <c r="D177" s="599"/>
      <c r="F177" s="599" t="s">
        <v>3325</v>
      </c>
      <c r="G177" s="592" t="s">
        <v>3305</v>
      </c>
      <c r="H177" s="355">
        <v>2.7</v>
      </c>
      <c r="I177" s="597" t="s">
        <v>3103</v>
      </c>
      <c r="J177" s="597"/>
      <c r="K177" s="383"/>
      <c r="L177" s="599"/>
      <c r="M177" s="351"/>
      <c r="N177" s="351"/>
      <c r="O177" s="351"/>
      <c r="P177" s="351"/>
      <c r="Q177" s="351"/>
      <c r="R177" s="351"/>
      <c r="S177" s="351"/>
      <c r="T177" s="351"/>
      <c r="U177" s="351"/>
      <c r="V177" s="351"/>
      <c r="W177" s="351"/>
      <c r="X177" s="351"/>
      <c r="Y177" s="351"/>
      <c r="Z177" s="351"/>
      <c r="AA177" s="351"/>
      <c r="AB177" s="351"/>
      <c r="AC177" s="351"/>
      <c r="AD177" s="351"/>
      <c r="AE177" s="351"/>
      <c r="AF177" s="351"/>
      <c r="AG177" s="351"/>
      <c r="AH177" s="351"/>
      <c r="AI177" s="351"/>
      <c r="AJ177" s="351"/>
    </row>
    <row r="178" spans="1:36" x14ac:dyDescent="0.2">
      <c r="A178" s="896"/>
      <c r="B178" s="887"/>
      <c r="C178" s="599"/>
      <c r="D178" s="599"/>
      <c r="F178" s="599" t="s">
        <v>3189</v>
      </c>
      <c r="G178" s="592" t="s">
        <v>3190</v>
      </c>
      <c r="H178" s="355">
        <v>1.53</v>
      </c>
      <c r="I178" s="597" t="s">
        <v>3073</v>
      </c>
      <c r="J178" s="597"/>
      <c r="K178" s="383"/>
      <c r="L178" s="599"/>
      <c r="M178" s="351"/>
      <c r="N178" s="351"/>
      <c r="O178" s="351"/>
      <c r="P178" s="351"/>
      <c r="Q178" s="351"/>
      <c r="R178" s="351"/>
      <c r="S178" s="351"/>
      <c r="T178" s="351"/>
      <c r="U178" s="351"/>
      <c r="V178" s="351"/>
      <c r="W178" s="351"/>
      <c r="X178" s="351"/>
      <c r="Y178" s="351"/>
      <c r="Z178" s="351"/>
      <c r="AA178" s="351"/>
      <c r="AB178" s="351"/>
      <c r="AC178" s="351"/>
      <c r="AD178" s="351"/>
      <c r="AE178" s="351"/>
      <c r="AF178" s="351"/>
      <c r="AG178" s="351"/>
      <c r="AH178" s="351"/>
      <c r="AI178" s="351"/>
      <c r="AJ178" s="351"/>
    </row>
    <row r="179" spans="1:36" x14ac:dyDescent="0.2">
      <c r="A179" s="896"/>
      <c r="B179" s="887"/>
      <c r="C179" s="599"/>
      <c r="D179" s="599"/>
      <c r="F179" s="599" t="s">
        <v>3192</v>
      </c>
      <c r="G179" s="592" t="s">
        <v>3193</v>
      </c>
      <c r="H179" s="355">
        <v>0.25</v>
      </c>
      <c r="I179" s="597" t="s">
        <v>3073</v>
      </c>
      <c r="J179" s="597"/>
      <c r="K179" s="383"/>
      <c r="L179" s="599"/>
      <c r="M179" s="351"/>
      <c r="N179" s="351"/>
      <c r="O179" s="351"/>
      <c r="P179" s="351"/>
      <c r="Q179" s="351"/>
      <c r="R179" s="351"/>
      <c r="S179" s="351"/>
      <c r="T179" s="351"/>
      <c r="U179" s="351"/>
      <c r="V179" s="351"/>
      <c r="W179" s="351"/>
      <c r="X179" s="351"/>
      <c r="Y179" s="351"/>
      <c r="Z179" s="351"/>
      <c r="AA179" s="351"/>
      <c r="AB179" s="351"/>
      <c r="AC179" s="351"/>
      <c r="AD179" s="351"/>
      <c r="AE179" s="351"/>
      <c r="AF179" s="351"/>
      <c r="AG179" s="351"/>
      <c r="AH179" s="351"/>
      <c r="AI179" s="351"/>
      <c r="AJ179" s="351"/>
    </row>
    <row r="180" spans="1:36" ht="30" x14ac:dyDescent="0.2">
      <c r="A180" s="896"/>
      <c r="B180" s="887"/>
      <c r="C180" s="599"/>
      <c r="D180" s="599"/>
      <c r="F180" s="179" t="s">
        <v>3194</v>
      </c>
      <c r="G180" s="594" t="s">
        <v>3195</v>
      </c>
      <c r="H180" s="355">
        <v>1.53</v>
      </c>
      <c r="I180" s="597" t="s">
        <v>3186</v>
      </c>
      <c r="J180" s="597"/>
      <c r="K180" s="383"/>
      <c r="M180" s="351"/>
      <c r="N180" s="351"/>
      <c r="O180" s="351"/>
      <c r="P180" s="351"/>
      <c r="Q180" s="351"/>
      <c r="R180" s="351"/>
      <c r="S180" s="351"/>
      <c r="T180" s="351"/>
      <c r="U180" s="351"/>
      <c r="V180" s="351"/>
      <c r="W180" s="351"/>
      <c r="X180" s="351"/>
      <c r="Y180" s="351"/>
      <c r="Z180" s="351"/>
      <c r="AA180" s="351"/>
      <c r="AB180" s="351"/>
      <c r="AC180" s="351"/>
      <c r="AD180" s="351"/>
      <c r="AE180" s="351"/>
      <c r="AF180" s="351"/>
      <c r="AG180" s="351"/>
      <c r="AH180" s="351"/>
      <c r="AI180" s="351"/>
      <c r="AJ180" s="351"/>
    </row>
    <row r="181" spans="1:36" ht="30" x14ac:dyDescent="0.2">
      <c r="A181" s="896"/>
      <c r="B181" s="887"/>
      <c r="C181" s="599"/>
      <c r="D181" s="599"/>
      <c r="F181" s="599" t="s">
        <v>3199</v>
      </c>
      <c r="G181" s="592" t="s">
        <v>3200</v>
      </c>
      <c r="H181" s="355">
        <v>1.95</v>
      </c>
      <c r="I181" s="597" t="s">
        <v>3207</v>
      </c>
      <c r="J181" s="597"/>
      <c r="K181" s="383"/>
      <c r="M181" s="351"/>
      <c r="N181" s="351"/>
      <c r="O181" s="351"/>
      <c r="P181" s="351"/>
      <c r="Q181" s="351"/>
      <c r="R181" s="351"/>
      <c r="S181" s="351"/>
      <c r="T181" s="351"/>
      <c r="U181" s="351"/>
      <c r="V181" s="351"/>
      <c r="W181" s="351"/>
      <c r="X181" s="351"/>
      <c r="Y181" s="351"/>
      <c r="Z181" s="351"/>
      <c r="AA181" s="351"/>
      <c r="AB181" s="351"/>
      <c r="AC181" s="351"/>
      <c r="AD181" s="351"/>
      <c r="AE181" s="351"/>
      <c r="AF181" s="351"/>
      <c r="AG181" s="351"/>
      <c r="AH181" s="351"/>
      <c r="AI181" s="351"/>
      <c r="AJ181" s="351"/>
    </row>
    <row r="182" spans="1:36" ht="24" customHeight="1" x14ac:dyDescent="0.2">
      <c r="A182" s="896"/>
      <c r="B182" s="887"/>
      <c r="C182" s="599"/>
      <c r="D182" s="599"/>
      <c r="F182" s="598" t="s">
        <v>3202</v>
      </c>
      <c r="G182" s="596" t="s">
        <v>3203</v>
      </c>
      <c r="H182" s="364">
        <v>1.85</v>
      </c>
      <c r="I182" s="365" t="s">
        <v>3326</v>
      </c>
      <c r="J182" s="597"/>
      <c r="K182" s="383"/>
      <c r="L182" s="355"/>
      <c r="M182" s="351"/>
      <c r="N182" s="351"/>
      <c r="O182" s="351"/>
      <c r="P182" s="351"/>
      <c r="Q182" s="351"/>
      <c r="R182" s="351"/>
      <c r="S182" s="351"/>
      <c r="T182" s="351"/>
      <c r="U182" s="351"/>
      <c r="V182" s="351"/>
      <c r="W182" s="351"/>
      <c r="X182" s="351"/>
      <c r="Y182" s="351"/>
      <c r="Z182" s="351"/>
      <c r="AA182" s="351"/>
      <c r="AB182" s="351"/>
      <c r="AC182" s="351"/>
      <c r="AD182" s="351"/>
      <c r="AE182" s="351"/>
      <c r="AF182" s="351"/>
      <c r="AG182" s="351"/>
      <c r="AH182" s="351"/>
      <c r="AI182" s="351"/>
      <c r="AJ182" s="351"/>
    </row>
    <row r="183" spans="1:36" ht="24" customHeight="1" x14ac:dyDescent="0.2">
      <c r="A183" s="896"/>
      <c r="B183" s="887"/>
      <c r="C183" s="599"/>
      <c r="D183" s="599"/>
      <c r="F183" s="598" t="s">
        <v>3205</v>
      </c>
      <c r="G183" s="596" t="s">
        <v>3206</v>
      </c>
      <c r="H183" s="364">
        <v>2.5</v>
      </c>
      <c r="I183" s="365" t="s">
        <v>3327</v>
      </c>
      <c r="J183" s="597"/>
      <c r="K183" s="383"/>
      <c r="L183" s="355"/>
      <c r="M183" s="351"/>
      <c r="N183" s="351"/>
      <c r="O183" s="351"/>
      <c r="P183" s="351"/>
      <c r="Q183" s="351"/>
      <c r="R183" s="351"/>
      <c r="S183" s="351"/>
      <c r="T183" s="351"/>
      <c r="U183" s="351"/>
      <c r="V183" s="351"/>
      <c r="W183" s="351"/>
      <c r="X183" s="351"/>
      <c r="Y183" s="351"/>
      <c r="Z183" s="351"/>
      <c r="AA183" s="351"/>
      <c r="AB183" s="351"/>
      <c r="AC183" s="351"/>
      <c r="AD183" s="351"/>
      <c r="AE183" s="351"/>
      <c r="AF183" s="351"/>
      <c r="AG183" s="351"/>
      <c r="AH183" s="351"/>
      <c r="AI183" s="351"/>
      <c r="AJ183" s="351"/>
    </row>
    <row r="184" spans="1:36" ht="24" customHeight="1" x14ac:dyDescent="0.2">
      <c r="A184" s="896"/>
      <c r="B184" s="887"/>
      <c r="C184" s="599"/>
      <c r="D184" s="599"/>
      <c r="F184" s="598" t="s">
        <v>3214</v>
      </c>
      <c r="G184" s="596" t="s">
        <v>3215</v>
      </c>
      <c r="H184" s="364">
        <v>3.35</v>
      </c>
      <c r="I184" s="365" t="s">
        <v>3114</v>
      </c>
      <c r="J184" s="597"/>
      <c r="K184" s="383"/>
      <c r="L184" s="355"/>
      <c r="M184" s="351"/>
      <c r="N184" s="351"/>
      <c r="O184" s="351"/>
      <c r="P184" s="351"/>
      <c r="Q184" s="351"/>
      <c r="R184" s="351"/>
      <c r="S184" s="351"/>
      <c r="T184" s="351"/>
      <c r="U184" s="351"/>
      <c r="V184" s="351"/>
      <c r="W184" s="351"/>
      <c r="X184" s="351"/>
      <c r="Y184" s="351"/>
      <c r="Z184" s="351"/>
      <c r="AA184" s="351"/>
      <c r="AB184" s="351"/>
      <c r="AC184" s="351"/>
      <c r="AD184" s="351"/>
      <c r="AE184" s="351"/>
      <c r="AF184" s="351"/>
      <c r="AG184" s="351"/>
      <c r="AH184" s="351"/>
      <c r="AI184" s="351"/>
      <c r="AJ184" s="351"/>
    </row>
    <row r="185" spans="1:36" ht="24" customHeight="1" x14ac:dyDescent="0.2">
      <c r="A185" s="896"/>
      <c r="B185" s="887"/>
      <c r="C185" s="599"/>
      <c r="D185" s="599"/>
      <c r="F185" s="599" t="s">
        <v>3217</v>
      </c>
      <c r="G185" s="592" t="s">
        <v>3218</v>
      </c>
      <c r="H185" s="355">
        <v>4</v>
      </c>
      <c r="I185" s="597" t="s">
        <v>3293</v>
      </c>
      <c r="J185" s="597"/>
      <c r="K185" s="383"/>
      <c r="L185" s="599"/>
      <c r="M185" s="351"/>
      <c r="N185" s="351"/>
      <c r="O185" s="351"/>
      <c r="P185" s="351"/>
      <c r="Q185" s="351"/>
      <c r="R185" s="351"/>
      <c r="S185" s="351"/>
      <c r="T185" s="351"/>
      <c r="U185" s="351"/>
      <c r="V185" s="351"/>
      <c r="W185" s="351"/>
      <c r="X185" s="351"/>
      <c r="Y185" s="351"/>
      <c r="Z185" s="351"/>
      <c r="AA185" s="351"/>
      <c r="AB185" s="351"/>
      <c r="AC185" s="351"/>
      <c r="AD185" s="351"/>
      <c r="AE185" s="351"/>
      <c r="AF185" s="351"/>
      <c r="AG185" s="351"/>
      <c r="AH185" s="351"/>
      <c r="AI185" s="351"/>
      <c r="AJ185" s="351"/>
    </row>
    <row r="186" spans="1:36" x14ac:dyDescent="0.2">
      <c r="A186" s="896"/>
      <c r="B186" s="887"/>
      <c r="C186" s="599"/>
      <c r="D186" s="599"/>
      <c r="F186" s="599" t="s">
        <v>3285</v>
      </c>
      <c r="G186" s="592" t="s">
        <v>3286</v>
      </c>
      <c r="H186" s="355">
        <v>1.5</v>
      </c>
      <c r="I186" s="597" t="s">
        <v>3321</v>
      </c>
      <c r="J186" s="597"/>
      <c r="K186" s="383"/>
      <c r="L186" s="378"/>
      <c r="M186" s="351"/>
      <c r="N186" s="351"/>
      <c r="O186" s="351"/>
      <c r="P186" s="351"/>
      <c r="Q186" s="351"/>
      <c r="R186" s="351"/>
      <c r="S186" s="351"/>
      <c r="T186" s="351"/>
      <c r="U186" s="351"/>
      <c r="V186" s="351"/>
      <c r="W186" s="351"/>
      <c r="X186" s="351"/>
      <c r="Y186" s="351"/>
      <c r="Z186" s="351"/>
      <c r="AA186" s="351"/>
      <c r="AB186" s="351"/>
      <c r="AC186" s="351"/>
      <c r="AD186" s="351"/>
      <c r="AE186" s="351"/>
      <c r="AF186" s="351"/>
      <c r="AG186" s="351"/>
      <c r="AH186" s="351"/>
      <c r="AI186" s="351"/>
      <c r="AJ186" s="351"/>
    </row>
    <row r="187" spans="1:36" x14ac:dyDescent="0.2">
      <c r="A187" s="896"/>
      <c r="B187" s="887"/>
      <c r="C187" s="599"/>
      <c r="D187" s="599"/>
      <c r="G187" s="625" t="s">
        <v>3084</v>
      </c>
      <c r="I187" s="359" t="s">
        <v>3328</v>
      </c>
      <c r="J187" s="359" t="s">
        <v>3329</v>
      </c>
      <c r="K187" s="624" t="s">
        <v>3330</v>
      </c>
      <c r="L187" s="378" t="s">
        <v>3331</v>
      </c>
      <c r="M187" s="351">
        <v>55</v>
      </c>
      <c r="N187" s="351">
        <v>120</v>
      </c>
      <c r="O187" s="351">
        <f>(M187+N187)/2</f>
        <v>87.5</v>
      </c>
      <c r="P187" s="351"/>
      <c r="Q187" s="351"/>
      <c r="R187" s="351"/>
      <c r="S187" s="351"/>
      <c r="T187" s="351"/>
      <c r="U187" s="351"/>
      <c r="V187" s="351"/>
      <c r="W187" s="351"/>
      <c r="X187" s="351"/>
      <c r="Y187" s="351"/>
      <c r="Z187" s="351"/>
      <c r="AA187" s="351"/>
      <c r="AB187" s="351"/>
      <c r="AC187" s="351"/>
      <c r="AD187" s="351"/>
      <c r="AE187" s="351"/>
      <c r="AF187" s="351"/>
      <c r="AG187" s="351"/>
      <c r="AH187" s="351"/>
      <c r="AI187" s="351"/>
      <c r="AJ187" s="351"/>
    </row>
    <row r="188" spans="1:36" ht="16.5" customHeight="1" x14ac:dyDescent="0.2">
      <c r="A188" s="896" t="s">
        <v>3332</v>
      </c>
      <c r="B188" s="887" t="s">
        <v>3333</v>
      </c>
      <c r="C188" s="599" t="s">
        <v>3228</v>
      </c>
      <c r="D188" s="596" t="s">
        <v>3334</v>
      </c>
      <c r="F188" s="599" t="s">
        <v>3071</v>
      </c>
      <c r="G188" s="592" t="s">
        <v>3072</v>
      </c>
      <c r="H188" s="355">
        <v>1.95</v>
      </c>
      <c r="I188" s="597" t="s">
        <v>3073</v>
      </c>
      <c r="J188" s="597"/>
      <c r="K188" s="597"/>
      <c r="L188" s="378"/>
      <c r="M188" s="351"/>
      <c r="N188" s="351"/>
      <c r="O188" s="351"/>
      <c r="P188" s="351"/>
      <c r="Q188" s="351"/>
      <c r="R188" s="351"/>
      <c r="S188" s="351"/>
      <c r="T188" s="351"/>
      <c r="U188" s="351"/>
      <c r="V188" s="351"/>
      <c r="W188" s="351"/>
      <c r="X188" s="351"/>
      <c r="Y188" s="351"/>
      <c r="Z188" s="351"/>
      <c r="AA188" s="351"/>
      <c r="AB188" s="351"/>
      <c r="AC188" s="351"/>
      <c r="AD188" s="351"/>
      <c r="AE188" s="351"/>
      <c r="AF188" s="351"/>
      <c r="AG188" s="351"/>
      <c r="AH188" s="351"/>
      <c r="AI188" s="351"/>
      <c r="AJ188" s="351"/>
    </row>
    <row r="189" spans="1:36" x14ac:dyDescent="0.2">
      <c r="A189" s="896"/>
      <c r="B189" s="887"/>
      <c r="C189" s="599" t="s">
        <v>3230</v>
      </c>
      <c r="D189" s="596" t="s">
        <v>3335</v>
      </c>
      <c r="F189" s="599" t="s">
        <v>3074</v>
      </c>
      <c r="G189" s="592" t="s">
        <v>3075</v>
      </c>
      <c r="H189" s="355">
        <v>1.95</v>
      </c>
      <c r="I189" s="597" t="s">
        <v>3073</v>
      </c>
      <c r="J189" s="361"/>
      <c r="K189" s="627"/>
      <c r="L189" s="378"/>
      <c r="M189" s="351"/>
      <c r="N189" s="351"/>
      <c r="O189" s="351"/>
      <c r="P189" s="351"/>
      <c r="Q189" s="351"/>
      <c r="R189" s="351"/>
      <c r="S189" s="351"/>
      <c r="T189" s="351"/>
      <c r="U189" s="351"/>
      <c r="V189" s="351"/>
      <c r="W189" s="351"/>
      <c r="X189" s="351"/>
      <c r="Y189" s="351"/>
      <c r="Z189" s="351"/>
      <c r="AA189" s="351"/>
      <c r="AB189" s="351"/>
      <c r="AC189" s="351"/>
      <c r="AD189" s="351"/>
      <c r="AE189" s="351"/>
      <c r="AF189" s="351"/>
      <c r="AG189" s="351"/>
      <c r="AH189" s="351"/>
      <c r="AI189" s="351"/>
      <c r="AJ189" s="351"/>
    </row>
    <row r="190" spans="1:36" ht="15" customHeight="1" x14ac:dyDescent="0.2">
      <c r="A190" s="896"/>
      <c r="B190" s="887"/>
      <c r="C190" s="599" t="s">
        <v>3232</v>
      </c>
      <c r="D190" s="592" t="s">
        <v>3233</v>
      </c>
      <c r="F190" s="599" t="s">
        <v>3076</v>
      </c>
      <c r="G190" s="592" t="s">
        <v>3077</v>
      </c>
      <c r="H190" s="355">
        <v>1.68</v>
      </c>
      <c r="I190" s="597" t="s">
        <v>3073</v>
      </c>
      <c r="J190" s="361"/>
      <c r="K190" s="627"/>
      <c r="L190" s="378"/>
      <c r="M190" s="351"/>
      <c r="N190" s="351"/>
      <c r="O190" s="351"/>
      <c r="P190" s="351"/>
      <c r="Q190" s="351"/>
      <c r="R190" s="351"/>
      <c r="S190" s="351"/>
      <c r="T190" s="351"/>
      <c r="U190" s="351"/>
      <c r="V190" s="351"/>
      <c r="W190" s="351"/>
      <c r="X190" s="351"/>
      <c r="Y190" s="351"/>
      <c r="Z190" s="351"/>
      <c r="AA190" s="351"/>
      <c r="AB190" s="351"/>
      <c r="AC190" s="351"/>
      <c r="AD190" s="351"/>
      <c r="AE190" s="351"/>
      <c r="AF190" s="351"/>
      <c r="AG190" s="351"/>
      <c r="AH190" s="351"/>
      <c r="AI190" s="351"/>
      <c r="AJ190" s="351"/>
    </row>
    <row r="191" spans="1:36" ht="13.5" customHeight="1" x14ac:dyDescent="0.2">
      <c r="A191" s="896"/>
      <c r="B191" s="887"/>
      <c r="C191" s="599" t="s">
        <v>3234</v>
      </c>
      <c r="D191" s="592" t="s">
        <v>3235</v>
      </c>
      <c r="F191" s="599" t="s">
        <v>3093</v>
      </c>
      <c r="G191" s="592" t="s">
        <v>3094</v>
      </c>
      <c r="H191" s="355">
        <v>1.37</v>
      </c>
      <c r="I191" s="597" t="s">
        <v>3134</v>
      </c>
      <c r="J191" s="361"/>
      <c r="K191" s="627"/>
      <c r="L191" s="378"/>
      <c r="M191" s="351"/>
      <c r="N191" s="351"/>
      <c r="O191" s="351"/>
      <c r="P191" s="351"/>
      <c r="Q191" s="351"/>
      <c r="R191" s="351"/>
      <c r="S191" s="351"/>
      <c r="T191" s="351"/>
      <c r="U191" s="351"/>
      <c r="V191" s="351"/>
      <c r="W191" s="351"/>
      <c r="X191" s="351"/>
      <c r="Y191" s="351"/>
      <c r="Z191" s="351"/>
      <c r="AA191" s="351"/>
      <c r="AB191" s="351"/>
      <c r="AC191" s="351"/>
      <c r="AD191" s="351"/>
      <c r="AE191" s="351"/>
      <c r="AF191" s="351"/>
      <c r="AG191" s="351"/>
      <c r="AH191" s="351"/>
      <c r="AI191" s="351"/>
      <c r="AJ191" s="351"/>
    </row>
    <row r="192" spans="1:36" x14ac:dyDescent="0.2">
      <c r="A192" s="896"/>
      <c r="B192" s="887"/>
      <c r="C192" s="599" t="s">
        <v>3239</v>
      </c>
      <c r="D192" s="592" t="s">
        <v>3240</v>
      </c>
      <c r="F192" s="599" t="s">
        <v>3096</v>
      </c>
      <c r="G192" s="592" t="s">
        <v>3097</v>
      </c>
      <c r="H192" s="355">
        <v>1.37</v>
      </c>
      <c r="I192" s="597" t="s">
        <v>3134</v>
      </c>
      <c r="J192" s="361"/>
      <c r="K192" s="627"/>
      <c r="L192" s="378"/>
      <c r="M192" s="351"/>
      <c r="N192" s="351"/>
      <c r="O192" s="351"/>
      <c r="P192" s="351"/>
      <c r="Q192" s="351"/>
      <c r="R192" s="351"/>
      <c r="S192" s="351"/>
      <c r="T192" s="351"/>
      <c r="U192" s="351"/>
      <c r="V192" s="351"/>
      <c r="W192" s="351"/>
      <c r="X192" s="351"/>
      <c r="Y192" s="351"/>
      <c r="Z192" s="351"/>
      <c r="AA192" s="351"/>
      <c r="AB192" s="351"/>
      <c r="AC192" s="351"/>
      <c r="AD192" s="351"/>
      <c r="AE192" s="351"/>
      <c r="AF192" s="351"/>
      <c r="AG192" s="351"/>
      <c r="AH192" s="351"/>
      <c r="AI192" s="351"/>
      <c r="AJ192" s="351"/>
    </row>
    <row r="193" spans="1:36" x14ac:dyDescent="0.2">
      <c r="A193" s="896"/>
      <c r="B193" s="887"/>
      <c r="C193" s="599" t="s">
        <v>3241</v>
      </c>
      <c r="D193" s="592" t="s">
        <v>3242</v>
      </c>
      <c r="F193" s="599" t="s">
        <v>3098</v>
      </c>
      <c r="G193" s="592" t="s">
        <v>3099</v>
      </c>
      <c r="H193" s="355">
        <v>1.18</v>
      </c>
      <c r="I193" s="597" t="s">
        <v>3134</v>
      </c>
      <c r="J193" s="361"/>
      <c r="K193" s="627"/>
      <c r="L193" s="378"/>
      <c r="M193" s="351"/>
      <c r="N193" s="351"/>
      <c r="O193" s="351"/>
      <c r="P193" s="351"/>
      <c r="Q193" s="351"/>
      <c r="R193" s="351"/>
      <c r="S193" s="351"/>
      <c r="T193" s="351"/>
      <c r="U193" s="351"/>
      <c r="V193" s="351"/>
      <c r="W193" s="351"/>
      <c r="X193" s="351"/>
      <c r="Y193" s="351"/>
      <c r="Z193" s="351"/>
      <c r="AA193" s="351"/>
      <c r="AB193" s="351"/>
      <c r="AC193" s="351"/>
      <c r="AD193" s="351"/>
      <c r="AE193" s="351"/>
      <c r="AF193" s="351"/>
      <c r="AG193" s="351"/>
      <c r="AH193" s="351"/>
      <c r="AI193" s="351"/>
      <c r="AJ193" s="351"/>
    </row>
    <row r="194" spans="1:36" x14ac:dyDescent="0.2">
      <c r="A194" s="896"/>
      <c r="B194" s="887"/>
      <c r="C194" s="598" t="s">
        <v>3243</v>
      </c>
      <c r="D194" s="596" t="s">
        <v>3244</v>
      </c>
      <c r="G194" s="120" t="s">
        <v>3336</v>
      </c>
      <c r="L194" s="599"/>
      <c r="M194" s="351"/>
      <c r="N194" s="351"/>
      <c r="O194" s="351"/>
      <c r="P194" s="351"/>
      <c r="Q194" s="351"/>
      <c r="R194" s="351"/>
      <c r="S194" s="351"/>
      <c r="T194" s="351"/>
      <c r="U194" s="351"/>
      <c r="V194" s="351"/>
      <c r="W194" s="351"/>
      <c r="X194" s="351"/>
      <c r="Y194" s="351"/>
      <c r="Z194" s="351"/>
      <c r="AA194" s="351"/>
      <c r="AB194" s="351"/>
      <c r="AC194" s="351"/>
      <c r="AD194" s="351"/>
      <c r="AE194" s="351"/>
      <c r="AF194" s="351"/>
      <c r="AG194" s="351"/>
      <c r="AH194" s="351"/>
      <c r="AI194" s="351"/>
      <c r="AJ194" s="351"/>
    </row>
    <row r="195" spans="1:36" ht="13.5" customHeight="1" x14ac:dyDescent="0.2">
      <c r="A195" s="896"/>
      <c r="B195" s="887"/>
      <c r="C195" s="599" t="s">
        <v>3245</v>
      </c>
      <c r="D195" s="592" t="s">
        <v>3246</v>
      </c>
      <c r="F195" s="598" t="s">
        <v>3109</v>
      </c>
      <c r="G195" s="596" t="s">
        <v>3110</v>
      </c>
      <c r="H195" s="364">
        <v>0.42</v>
      </c>
      <c r="I195" s="365" t="s">
        <v>3095</v>
      </c>
      <c r="J195" s="597"/>
      <c r="K195" s="383"/>
      <c r="L195" s="599"/>
      <c r="M195" s="351"/>
      <c r="N195" s="351"/>
      <c r="O195" s="351"/>
      <c r="P195" s="351"/>
      <c r="Q195" s="351"/>
      <c r="R195" s="351"/>
      <c r="S195" s="351"/>
      <c r="T195" s="351"/>
      <c r="U195" s="351"/>
      <c r="V195" s="351"/>
      <c r="W195" s="351"/>
      <c r="X195" s="351"/>
      <c r="Y195" s="351"/>
      <c r="Z195" s="351"/>
      <c r="AA195" s="351"/>
      <c r="AB195" s="351"/>
      <c r="AC195" s="351"/>
      <c r="AD195" s="351"/>
      <c r="AE195" s="351"/>
      <c r="AF195" s="351"/>
      <c r="AG195" s="351"/>
      <c r="AH195" s="351"/>
      <c r="AI195" s="351"/>
      <c r="AJ195" s="351"/>
    </row>
    <row r="196" spans="1:36" x14ac:dyDescent="0.2">
      <c r="A196" s="896"/>
      <c r="B196" s="887"/>
      <c r="F196" s="599" t="s">
        <v>3101</v>
      </c>
      <c r="G196" s="592" t="s">
        <v>3102</v>
      </c>
      <c r="H196" s="355">
        <v>0.75</v>
      </c>
      <c r="I196" s="597" t="s">
        <v>3160</v>
      </c>
      <c r="J196" s="597"/>
      <c r="K196" s="383"/>
      <c r="L196" s="599"/>
      <c r="M196" s="351"/>
      <c r="N196" s="351"/>
      <c r="O196" s="351"/>
      <c r="P196" s="351"/>
      <c r="Q196" s="351"/>
      <c r="R196" s="351"/>
      <c r="S196" s="351"/>
      <c r="T196" s="351"/>
      <c r="U196" s="351"/>
      <c r="V196" s="351"/>
      <c r="W196" s="351"/>
      <c r="X196" s="351"/>
      <c r="Y196" s="351"/>
      <c r="Z196" s="351"/>
      <c r="AA196" s="351"/>
      <c r="AB196" s="351"/>
      <c r="AC196" s="351"/>
      <c r="AD196" s="351"/>
      <c r="AE196" s="351"/>
      <c r="AF196" s="351"/>
      <c r="AG196" s="351"/>
      <c r="AH196" s="351"/>
      <c r="AI196" s="351"/>
      <c r="AJ196" s="351"/>
    </row>
    <row r="197" spans="1:36" x14ac:dyDescent="0.2">
      <c r="A197" s="896"/>
      <c r="B197" s="887"/>
      <c r="F197" s="599" t="s">
        <v>3104</v>
      </c>
      <c r="G197" s="592" t="s">
        <v>3105</v>
      </c>
      <c r="H197" s="355">
        <v>0.75</v>
      </c>
      <c r="I197" s="597" t="s">
        <v>3337</v>
      </c>
      <c r="J197" s="597"/>
      <c r="K197" s="383"/>
      <c r="L197" s="599"/>
      <c r="M197" s="351"/>
      <c r="N197" s="351"/>
      <c r="O197" s="351"/>
      <c r="P197" s="351"/>
      <c r="Q197" s="351"/>
      <c r="R197" s="351"/>
      <c r="S197" s="351"/>
      <c r="T197" s="351"/>
      <c r="U197" s="351"/>
      <c r="V197" s="351"/>
      <c r="W197" s="351"/>
      <c r="X197" s="351"/>
      <c r="Y197" s="351"/>
      <c r="Z197" s="351"/>
      <c r="AA197" s="351"/>
      <c r="AB197" s="351"/>
      <c r="AC197" s="351"/>
      <c r="AD197" s="351"/>
      <c r="AE197" s="351"/>
      <c r="AF197" s="351"/>
      <c r="AG197" s="351"/>
      <c r="AH197" s="351"/>
      <c r="AI197" s="351"/>
      <c r="AJ197" s="351"/>
    </row>
    <row r="198" spans="1:36" x14ac:dyDescent="0.2">
      <c r="A198" s="896"/>
      <c r="B198" s="887"/>
      <c r="F198" s="595" t="s">
        <v>3106</v>
      </c>
      <c r="G198" s="595" t="s">
        <v>3107</v>
      </c>
      <c r="H198" s="363">
        <v>0.93</v>
      </c>
      <c r="I198" s="597" t="s">
        <v>3108</v>
      </c>
      <c r="J198" s="597"/>
      <c r="K198" s="383"/>
      <c r="L198" s="599"/>
      <c r="M198" s="351"/>
      <c r="N198" s="351"/>
      <c r="O198" s="351"/>
      <c r="P198" s="351"/>
      <c r="Q198" s="351"/>
      <c r="R198" s="351"/>
      <c r="S198" s="351"/>
      <c r="T198" s="351"/>
      <c r="U198" s="351"/>
      <c r="V198" s="351"/>
      <c r="W198" s="351"/>
      <c r="X198" s="351"/>
      <c r="Y198" s="351"/>
      <c r="Z198" s="351"/>
      <c r="AA198" s="351"/>
      <c r="AB198" s="351"/>
      <c r="AC198" s="351"/>
      <c r="AD198" s="351"/>
      <c r="AE198" s="351"/>
      <c r="AF198" s="351"/>
      <c r="AG198" s="351"/>
      <c r="AH198" s="351"/>
      <c r="AI198" s="351"/>
      <c r="AJ198" s="351"/>
    </row>
    <row r="199" spans="1:36" x14ac:dyDescent="0.2">
      <c r="A199" s="896"/>
      <c r="B199" s="887"/>
      <c r="F199" s="599"/>
      <c r="G199" s="357" t="s">
        <v>3111</v>
      </c>
      <c r="H199" s="355"/>
      <c r="I199" s="597"/>
      <c r="J199" s="597"/>
      <c r="K199" s="383"/>
      <c r="L199" s="599"/>
      <c r="M199" s="351"/>
      <c r="N199" s="351"/>
      <c r="O199" s="351"/>
      <c r="P199" s="351"/>
      <c r="Q199" s="351"/>
      <c r="R199" s="351"/>
      <c r="S199" s="351"/>
      <c r="T199" s="351"/>
      <c r="U199" s="351"/>
      <c r="V199" s="351"/>
      <c r="W199" s="351"/>
      <c r="X199" s="351"/>
      <c r="Y199" s="351"/>
      <c r="Z199" s="351"/>
      <c r="AA199" s="351"/>
      <c r="AB199" s="351"/>
      <c r="AC199" s="351"/>
      <c r="AD199" s="351"/>
      <c r="AE199" s="351"/>
      <c r="AF199" s="351"/>
      <c r="AG199" s="351"/>
      <c r="AH199" s="351"/>
      <c r="AI199" s="351"/>
      <c r="AJ199" s="351"/>
    </row>
    <row r="200" spans="1:36" x14ac:dyDescent="0.2">
      <c r="A200" s="896"/>
      <c r="B200" s="887"/>
      <c r="D200" s="596"/>
      <c r="F200" s="599" t="s">
        <v>3112</v>
      </c>
      <c r="G200" s="592" t="s">
        <v>3113</v>
      </c>
      <c r="H200" s="355">
        <v>0.96</v>
      </c>
      <c r="I200" s="597" t="s">
        <v>3337</v>
      </c>
      <c r="J200" s="597"/>
      <c r="K200" s="383"/>
      <c r="L200" s="599"/>
      <c r="M200" s="351"/>
      <c r="N200" s="351"/>
      <c r="O200" s="351"/>
      <c r="P200" s="351"/>
      <c r="Q200" s="351"/>
      <c r="R200" s="351"/>
      <c r="S200" s="351"/>
      <c r="T200" s="351"/>
      <c r="U200" s="351"/>
      <c r="V200" s="351"/>
      <c r="W200" s="351"/>
      <c r="X200" s="351"/>
      <c r="Y200" s="351"/>
      <c r="Z200" s="351"/>
      <c r="AA200" s="351"/>
      <c r="AB200" s="351"/>
      <c r="AC200" s="351"/>
      <c r="AD200" s="351"/>
      <c r="AE200" s="351"/>
      <c r="AF200" s="351"/>
      <c r="AG200" s="351"/>
      <c r="AH200" s="351"/>
      <c r="AI200" s="351"/>
      <c r="AJ200" s="351"/>
    </row>
    <row r="201" spans="1:36" x14ac:dyDescent="0.2">
      <c r="A201" s="896"/>
      <c r="B201" s="887"/>
      <c r="D201" s="596"/>
      <c r="F201" s="599" t="s">
        <v>3115</v>
      </c>
      <c r="G201" s="592" t="s">
        <v>3116</v>
      </c>
      <c r="H201" s="355">
        <v>0.31</v>
      </c>
      <c r="I201" s="597" t="s">
        <v>3338</v>
      </c>
      <c r="J201" s="597"/>
      <c r="K201" s="383"/>
      <c r="L201" s="599"/>
      <c r="M201" s="351"/>
      <c r="N201" s="351"/>
      <c r="O201" s="351"/>
      <c r="P201" s="351"/>
      <c r="Q201" s="351"/>
      <c r="R201" s="351"/>
      <c r="S201" s="351"/>
      <c r="T201" s="351"/>
      <c r="U201" s="351"/>
      <c r="V201" s="351"/>
      <c r="W201" s="351"/>
      <c r="X201" s="351"/>
      <c r="Y201" s="351"/>
      <c r="Z201" s="351"/>
      <c r="AA201" s="351"/>
      <c r="AB201" s="351"/>
      <c r="AC201" s="351"/>
      <c r="AD201" s="351"/>
      <c r="AE201" s="351"/>
      <c r="AF201" s="351"/>
      <c r="AG201" s="351"/>
      <c r="AH201" s="351"/>
      <c r="AI201" s="351"/>
      <c r="AJ201" s="351"/>
    </row>
    <row r="202" spans="1:36" x14ac:dyDescent="0.2">
      <c r="A202" s="896"/>
      <c r="B202" s="887"/>
      <c r="D202" s="596"/>
      <c r="F202" s="599" t="s">
        <v>3118</v>
      </c>
      <c r="G202" s="592" t="s">
        <v>3119</v>
      </c>
      <c r="H202" s="355">
        <v>0.5</v>
      </c>
      <c r="I202" s="597" t="s">
        <v>3339</v>
      </c>
      <c r="J202" s="597"/>
      <c r="K202" s="383"/>
      <c r="L202" s="599"/>
      <c r="M202" s="351"/>
      <c r="N202" s="351"/>
      <c r="O202" s="351"/>
      <c r="P202" s="351"/>
      <c r="Q202" s="351"/>
      <c r="R202" s="351"/>
      <c r="S202" s="351"/>
      <c r="T202" s="351"/>
      <c r="U202" s="351"/>
      <c r="V202" s="351"/>
      <c r="W202" s="351"/>
      <c r="X202" s="351"/>
      <c r="Y202" s="351"/>
      <c r="Z202" s="351"/>
      <c r="AA202" s="351"/>
      <c r="AB202" s="351"/>
      <c r="AC202" s="351"/>
      <c r="AD202" s="351"/>
      <c r="AE202" s="351"/>
      <c r="AF202" s="351"/>
      <c r="AG202" s="351"/>
      <c r="AH202" s="351"/>
      <c r="AI202" s="351"/>
      <c r="AJ202" s="351"/>
    </row>
    <row r="203" spans="1:36" x14ac:dyDescent="0.2">
      <c r="A203" s="896"/>
      <c r="B203" s="887"/>
      <c r="F203" s="599" t="s">
        <v>3253</v>
      </c>
      <c r="G203" s="592" t="s">
        <v>3254</v>
      </c>
      <c r="H203" s="355">
        <v>0.03</v>
      </c>
      <c r="I203" s="597" t="s">
        <v>3117</v>
      </c>
      <c r="J203" s="597"/>
      <c r="K203" s="383"/>
      <c r="L203" s="599"/>
      <c r="M203" s="351"/>
      <c r="N203" s="351"/>
      <c r="O203" s="351"/>
      <c r="P203" s="351"/>
      <c r="Q203" s="351"/>
      <c r="R203" s="351"/>
      <c r="S203" s="351"/>
      <c r="T203" s="351"/>
      <c r="U203" s="351"/>
      <c r="V203" s="351"/>
      <c r="W203" s="351"/>
      <c r="X203" s="351"/>
      <c r="Y203" s="351"/>
      <c r="Z203" s="351"/>
      <c r="AA203" s="351"/>
      <c r="AB203" s="351"/>
      <c r="AC203" s="351"/>
      <c r="AD203" s="351"/>
      <c r="AE203" s="351"/>
      <c r="AF203" s="351"/>
      <c r="AG203" s="351"/>
      <c r="AH203" s="351"/>
      <c r="AI203" s="351"/>
      <c r="AJ203" s="351"/>
    </row>
    <row r="204" spans="1:36" x14ac:dyDescent="0.2">
      <c r="A204" s="896"/>
      <c r="B204" s="887"/>
      <c r="C204" s="599"/>
      <c r="D204" s="592"/>
      <c r="F204" s="599" t="s">
        <v>3256</v>
      </c>
      <c r="G204" s="592" t="s">
        <v>3257</v>
      </c>
      <c r="H204" s="355">
        <v>0.21</v>
      </c>
      <c r="I204" s="597" t="s">
        <v>3117</v>
      </c>
      <c r="J204" s="597"/>
      <c r="K204" s="383"/>
      <c r="L204" s="599"/>
      <c r="M204" s="351"/>
      <c r="N204" s="351"/>
      <c r="O204" s="351"/>
      <c r="P204" s="351"/>
      <c r="Q204" s="351"/>
      <c r="R204" s="351"/>
      <c r="S204" s="351"/>
      <c r="T204" s="351"/>
      <c r="U204" s="351"/>
      <c r="V204" s="351"/>
      <c r="W204" s="351"/>
      <c r="X204" s="351"/>
      <c r="Y204" s="351"/>
      <c r="Z204" s="351"/>
      <c r="AA204" s="351"/>
      <c r="AB204" s="351"/>
      <c r="AC204" s="351"/>
      <c r="AD204" s="351"/>
      <c r="AE204" s="351"/>
      <c r="AF204" s="351"/>
      <c r="AG204" s="351"/>
      <c r="AH204" s="351"/>
      <c r="AI204" s="351"/>
      <c r="AJ204" s="351"/>
    </row>
    <row r="205" spans="1:36" ht="17.25" customHeight="1" x14ac:dyDescent="0.2">
      <c r="A205" s="896"/>
      <c r="B205" s="887"/>
      <c r="F205" s="599" t="s">
        <v>3340</v>
      </c>
      <c r="G205" s="592" t="s">
        <v>3159</v>
      </c>
      <c r="H205" s="355">
        <v>1</v>
      </c>
      <c r="I205" s="597" t="s">
        <v>3095</v>
      </c>
      <c r="J205" s="597"/>
      <c r="K205" s="383"/>
      <c r="L205" s="599"/>
      <c r="M205" s="351"/>
      <c r="N205" s="351"/>
      <c r="O205" s="351"/>
      <c r="P205" s="351"/>
      <c r="Q205" s="351"/>
      <c r="R205" s="351"/>
      <c r="S205" s="351"/>
      <c r="T205" s="351"/>
      <c r="U205" s="351"/>
      <c r="V205" s="351"/>
      <c r="W205" s="351"/>
      <c r="X205" s="351"/>
      <c r="Y205" s="351"/>
      <c r="Z205" s="351"/>
      <c r="AA205" s="351"/>
      <c r="AB205" s="351"/>
      <c r="AC205" s="351"/>
      <c r="AD205" s="351"/>
      <c r="AE205" s="351"/>
      <c r="AF205" s="351"/>
      <c r="AG205" s="351"/>
      <c r="AH205" s="351"/>
      <c r="AI205" s="351"/>
      <c r="AJ205" s="351"/>
    </row>
    <row r="206" spans="1:36" ht="17.25" customHeight="1" x14ac:dyDescent="0.2">
      <c r="A206" s="896"/>
      <c r="B206" s="887"/>
      <c r="F206" s="599" t="s">
        <v>3189</v>
      </c>
      <c r="G206" s="592" t="s">
        <v>3190</v>
      </c>
      <c r="H206" s="355">
        <v>1.53</v>
      </c>
      <c r="I206" s="597" t="s">
        <v>3095</v>
      </c>
      <c r="J206" s="597"/>
      <c r="K206" s="383"/>
      <c r="L206" s="599"/>
      <c r="M206" s="351"/>
      <c r="N206" s="351"/>
      <c r="O206" s="351"/>
      <c r="P206" s="351"/>
      <c r="Q206" s="351"/>
      <c r="R206" s="351"/>
      <c r="S206" s="351"/>
      <c r="T206" s="351"/>
      <c r="U206" s="351"/>
      <c r="V206" s="351"/>
      <c r="W206" s="351"/>
      <c r="X206" s="351"/>
      <c r="Y206" s="351"/>
      <c r="Z206" s="351"/>
      <c r="AA206" s="351"/>
      <c r="AB206" s="351"/>
      <c r="AC206" s="351"/>
      <c r="AD206" s="351"/>
      <c r="AE206" s="351"/>
      <c r="AF206" s="351"/>
      <c r="AG206" s="351"/>
      <c r="AH206" s="351"/>
      <c r="AI206" s="351"/>
      <c r="AJ206" s="351"/>
    </row>
    <row r="207" spans="1:36" ht="17.25" customHeight="1" x14ac:dyDescent="0.2">
      <c r="A207" s="896"/>
      <c r="B207" s="887"/>
      <c r="F207" s="599" t="s">
        <v>3192</v>
      </c>
      <c r="G207" s="592" t="s">
        <v>3193</v>
      </c>
      <c r="H207" s="355">
        <v>0.25</v>
      </c>
      <c r="I207" s="597" t="s">
        <v>3095</v>
      </c>
      <c r="J207" s="597"/>
      <c r="K207" s="383"/>
      <c r="L207" s="599"/>
      <c r="M207" s="351"/>
      <c r="N207" s="351"/>
      <c r="O207" s="351"/>
      <c r="P207" s="351"/>
      <c r="Q207" s="351"/>
      <c r="R207" s="351"/>
      <c r="S207" s="351"/>
      <c r="T207" s="351"/>
      <c r="U207" s="351"/>
      <c r="V207" s="351"/>
      <c r="W207" s="351"/>
      <c r="X207" s="351"/>
      <c r="Y207" s="351"/>
      <c r="Z207" s="351"/>
      <c r="AA207" s="351"/>
      <c r="AB207" s="351"/>
      <c r="AC207" s="351"/>
      <c r="AD207" s="351"/>
      <c r="AE207" s="351"/>
      <c r="AF207" s="351"/>
      <c r="AG207" s="351"/>
      <c r="AH207" s="351"/>
      <c r="AI207" s="351"/>
      <c r="AJ207" s="351"/>
    </row>
    <row r="208" spans="1:36" ht="15.75" customHeight="1" x14ac:dyDescent="0.2">
      <c r="A208" s="896"/>
      <c r="B208" s="887"/>
      <c r="C208" s="599"/>
      <c r="D208" s="599"/>
      <c r="F208" s="598" t="s">
        <v>3194</v>
      </c>
      <c r="G208" s="596" t="s">
        <v>3195</v>
      </c>
      <c r="H208" s="364">
        <v>1.53</v>
      </c>
      <c r="I208" s="365" t="s">
        <v>3341</v>
      </c>
      <c r="J208" s="597"/>
      <c r="K208" s="383"/>
      <c r="L208" s="364"/>
      <c r="M208" s="351"/>
      <c r="N208" s="351"/>
      <c r="O208" s="351"/>
      <c r="P208" s="351"/>
      <c r="Q208" s="351"/>
      <c r="R208" s="351"/>
      <c r="S208" s="351"/>
      <c r="T208" s="351"/>
      <c r="U208" s="351"/>
      <c r="V208" s="351"/>
      <c r="W208" s="351"/>
      <c r="X208" s="351"/>
      <c r="Y208" s="351"/>
      <c r="Z208" s="351"/>
      <c r="AA208" s="351"/>
      <c r="AB208" s="351"/>
      <c r="AC208" s="351"/>
      <c r="AD208" s="351"/>
      <c r="AE208" s="351"/>
      <c r="AF208" s="351"/>
      <c r="AG208" s="351"/>
      <c r="AH208" s="351"/>
      <c r="AI208" s="351"/>
      <c r="AJ208" s="351"/>
    </row>
    <row r="209" spans="1:36" ht="15.75" customHeight="1" x14ac:dyDescent="0.2">
      <c r="A209" s="896"/>
      <c r="B209" s="887"/>
      <c r="C209" s="599"/>
      <c r="D209" s="599"/>
      <c r="F209" s="598" t="s">
        <v>3199</v>
      </c>
      <c r="G209" s="596" t="s">
        <v>3200</v>
      </c>
      <c r="H209" s="364">
        <v>1.95</v>
      </c>
      <c r="I209" s="365" t="s">
        <v>3204</v>
      </c>
      <c r="J209" s="597"/>
      <c r="K209" s="383"/>
      <c r="L209" s="364"/>
      <c r="M209" s="351"/>
      <c r="N209" s="351"/>
      <c r="O209" s="351"/>
      <c r="P209" s="351"/>
      <c r="Q209" s="351"/>
      <c r="R209" s="351"/>
      <c r="S209" s="351"/>
      <c r="T209" s="351"/>
      <c r="U209" s="351"/>
      <c r="V209" s="351"/>
      <c r="W209" s="351"/>
      <c r="X209" s="351"/>
      <c r="Y209" s="351"/>
      <c r="Z209" s="351"/>
      <c r="AA209" s="351"/>
      <c r="AB209" s="351"/>
      <c r="AC209" s="351"/>
      <c r="AD209" s="351"/>
      <c r="AE209" s="351"/>
      <c r="AF209" s="351"/>
      <c r="AG209" s="351"/>
      <c r="AH209" s="351"/>
      <c r="AI209" s="351"/>
      <c r="AJ209" s="351"/>
    </row>
    <row r="210" spans="1:36" ht="15.75" customHeight="1" x14ac:dyDescent="0.2">
      <c r="A210" s="896"/>
      <c r="B210" s="887"/>
      <c r="C210" s="599"/>
      <c r="D210" s="599"/>
      <c r="F210" s="598" t="s">
        <v>3202</v>
      </c>
      <c r="G210" s="596" t="s">
        <v>3203</v>
      </c>
      <c r="H210" s="364">
        <v>1.85</v>
      </c>
      <c r="I210" s="365" t="s">
        <v>3342</v>
      </c>
      <c r="J210" s="597"/>
      <c r="K210" s="383"/>
      <c r="L210" s="364"/>
      <c r="M210" s="351"/>
      <c r="N210" s="351"/>
      <c r="O210" s="351"/>
      <c r="P210" s="351"/>
      <c r="Q210" s="351"/>
      <c r="R210" s="351"/>
      <c r="S210" s="351"/>
      <c r="T210" s="351"/>
      <c r="U210" s="351"/>
      <c r="V210" s="351"/>
      <c r="W210" s="351"/>
      <c r="X210" s="351"/>
      <c r="Y210" s="351"/>
      <c r="Z210" s="351"/>
      <c r="AA210" s="351"/>
      <c r="AB210" s="351"/>
      <c r="AC210" s="351"/>
      <c r="AD210" s="351"/>
      <c r="AE210" s="351"/>
      <c r="AF210" s="351"/>
      <c r="AG210" s="351"/>
      <c r="AH210" s="351"/>
      <c r="AI210" s="351"/>
      <c r="AJ210" s="351"/>
    </row>
    <row r="211" spans="1:36" ht="15.75" customHeight="1" x14ac:dyDescent="0.2">
      <c r="A211" s="896"/>
      <c r="B211" s="887"/>
      <c r="C211" s="599"/>
      <c r="D211" s="599"/>
      <c r="F211" s="598" t="s">
        <v>3205</v>
      </c>
      <c r="G211" s="596" t="s">
        <v>3206</v>
      </c>
      <c r="H211" s="364">
        <v>2.5</v>
      </c>
      <c r="I211" s="365" t="s">
        <v>3343</v>
      </c>
      <c r="J211" s="597"/>
      <c r="K211" s="383"/>
      <c r="L211" s="364"/>
      <c r="M211" s="351"/>
      <c r="N211" s="351"/>
      <c r="O211" s="351"/>
      <c r="P211" s="351"/>
      <c r="Q211" s="351"/>
      <c r="R211" s="351"/>
      <c r="S211" s="351"/>
      <c r="T211" s="351"/>
      <c r="U211" s="351"/>
      <c r="V211" s="351"/>
      <c r="W211" s="351"/>
      <c r="X211" s="351"/>
      <c r="Y211" s="351"/>
      <c r="Z211" s="351"/>
      <c r="AA211" s="351"/>
      <c r="AB211" s="351"/>
      <c r="AC211" s="351"/>
      <c r="AD211" s="351"/>
      <c r="AE211" s="351"/>
      <c r="AF211" s="351"/>
      <c r="AG211" s="351"/>
      <c r="AH211" s="351"/>
      <c r="AI211" s="351"/>
      <c r="AJ211" s="351"/>
    </row>
    <row r="212" spans="1:36" ht="15.75" customHeight="1" x14ac:dyDescent="0.2">
      <c r="A212" s="896"/>
      <c r="B212" s="887"/>
      <c r="C212" s="599"/>
      <c r="D212" s="599"/>
      <c r="F212" s="598" t="s">
        <v>3211</v>
      </c>
      <c r="G212" s="596" t="s">
        <v>3212</v>
      </c>
      <c r="H212" s="364">
        <v>3.25</v>
      </c>
      <c r="I212" s="365" t="s">
        <v>3344</v>
      </c>
      <c r="J212" s="597"/>
      <c r="K212" s="383"/>
      <c r="L212" s="364"/>
      <c r="M212" s="351"/>
      <c r="N212" s="351"/>
      <c r="O212" s="351"/>
      <c r="P212" s="351"/>
      <c r="Q212" s="351"/>
      <c r="R212" s="351"/>
      <c r="S212" s="351"/>
      <c r="T212" s="351"/>
      <c r="U212" s="351"/>
      <c r="V212" s="351"/>
      <c r="W212" s="351"/>
      <c r="X212" s="351"/>
      <c r="Y212" s="351"/>
      <c r="Z212" s="351"/>
      <c r="AA212" s="351"/>
      <c r="AB212" s="351"/>
      <c r="AC212" s="351"/>
      <c r="AD212" s="351"/>
      <c r="AE212" s="351"/>
      <c r="AF212" s="351"/>
      <c r="AG212" s="351"/>
      <c r="AH212" s="351"/>
      <c r="AI212" s="351"/>
      <c r="AJ212" s="351"/>
    </row>
    <row r="213" spans="1:36" ht="15.75" customHeight="1" x14ac:dyDescent="0.2">
      <c r="A213" s="896"/>
      <c r="B213" s="887"/>
      <c r="C213" s="599"/>
      <c r="D213" s="599"/>
      <c r="F213" s="598" t="s">
        <v>3214</v>
      </c>
      <c r="G213" s="596" t="s">
        <v>3215</v>
      </c>
      <c r="H213" s="364">
        <v>3.35</v>
      </c>
      <c r="I213" s="365" t="s">
        <v>3345</v>
      </c>
      <c r="J213" s="597"/>
      <c r="K213" s="383"/>
      <c r="L213" s="355"/>
      <c r="M213" s="351"/>
      <c r="N213" s="351"/>
      <c r="O213" s="351"/>
      <c r="P213" s="351"/>
      <c r="Q213" s="351"/>
      <c r="R213" s="351"/>
      <c r="S213" s="351"/>
      <c r="T213" s="351"/>
      <c r="U213" s="351"/>
      <c r="V213" s="351"/>
      <c r="W213" s="351"/>
      <c r="X213" s="351"/>
      <c r="Y213" s="351"/>
      <c r="Z213" s="351"/>
      <c r="AA213" s="351"/>
      <c r="AB213" s="351"/>
      <c r="AC213" s="351"/>
      <c r="AD213" s="351"/>
      <c r="AE213" s="351"/>
      <c r="AF213" s="351"/>
      <c r="AG213" s="351"/>
      <c r="AH213" s="351"/>
      <c r="AI213" s="351"/>
      <c r="AJ213" s="351"/>
    </row>
    <row r="214" spans="1:36" ht="15.75" customHeight="1" x14ac:dyDescent="0.2">
      <c r="A214" s="896"/>
      <c r="B214" s="887"/>
      <c r="C214" s="599"/>
      <c r="D214" s="599"/>
      <c r="F214" s="598" t="s">
        <v>3217</v>
      </c>
      <c r="G214" s="596" t="s">
        <v>3218</v>
      </c>
      <c r="H214" s="364">
        <v>3.75</v>
      </c>
      <c r="I214" s="365" t="s">
        <v>3346</v>
      </c>
      <c r="J214" s="597"/>
      <c r="K214" s="383"/>
      <c r="L214" s="355"/>
      <c r="M214" s="351"/>
      <c r="N214" s="351"/>
      <c r="O214" s="351"/>
      <c r="P214" s="351"/>
      <c r="Q214" s="351"/>
      <c r="R214" s="351"/>
      <c r="S214" s="351"/>
      <c r="T214" s="351"/>
      <c r="U214" s="351"/>
      <c r="V214" s="351"/>
      <c r="W214" s="351"/>
      <c r="X214" s="351"/>
      <c r="Y214" s="351"/>
      <c r="Z214" s="351"/>
      <c r="AA214" s="351"/>
      <c r="AB214" s="351"/>
      <c r="AC214" s="351"/>
      <c r="AD214" s="351"/>
      <c r="AE214" s="351"/>
      <c r="AF214" s="351"/>
      <c r="AG214" s="351"/>
      <c r="AH214" s="351"/>
      <c r="AI214" s="351"/>
      <c r="AJ214" s="351"/>
    </row>
    <row r="215" spans="1:36" ht="15.75" customHeight="1" x14ac:dyDescent="0.2">
      <c r="A215" s="896"/>
      <c r="B215" s="887"/>
      <c r="C215" s="599"/>
      <c r="D215" s="599"/>
      <c r="F215" s="599" t="s">
        <v>3220</v>
      </c>
      <c r="G215" s="592" t="s">
        <v>3221</v>
      </c>
      <c r="H215" s="355">
        <v>4</v>
      </c>
      <c r="I215" s="597" t="s">
        <v>3347</v>
      </c>
      <c r="J215" s="597"/>
      <c r="K215" s="383"/>
      <c r="L215" s="355"/>
      <c r="M215" s="351"/>
      <c r="N215" s="351"/>
      <c r="O215" s="351"/>
      <c r="P215" s="351"/>
      <c r="Q215" s="351"/>
      <c r="R215" s="351"/>
      <c r="S215" s="351"/>
      <c r="T215" s="351"/>
      <c r="U215" s="351"/>
      <c r="V215" s="351"/>
      <c r="W215" s="351"/>
      <c r="X215" s="351"/>
      <c r="Y215" s="351"/>
      <c r="Z215" s="351"/>
      <c r="AA215" s="351"/>
      <c r="AB215" s="351"/>
      <c r="AC215" s="351"/>
      <c r="AD215" s="351"/>
      <c r="AE215" s="351"/>
      <c r="AF215" s="351"/>
      <c r="AG215" s="351"/>
      <c r="AH215" s="351"/>
      <c r="AI215" s="351"/>
      <c r="AJ215" s="351"/>
    </row>
    <row r="216" spans="1:36" x14ac:dyDescent="0.2">
      <c r="A216" s="896"/>
      <c r="B216" s="887"/>
      <c r="C216" s="599"/>
      <c r="D216" s="599"/>
      <c r="F216" s="599"/>
      <c r="G216" s="625" t="s">
        <v>3084</v>
      </c>
      <c r="H216" s="355"/>
      <c r="I216" s="380" t="s">
        <v>3348</v>
      </c>
      <c r="J216" s="380" t="s">
        <v>3349</v>
      </c>
      <c r="K216" s="642" t="s">
        <v>3350</v>
      </c>
      <c r="L216" s="378" t="s">
        <v>3129</v>
      </c>
      <c r="M216" s="351">
        <v>20</v>
      </c>
      <c r="N216" s="351">
        <v>50</v>
      </c>
      <c r="O216" s="351">
        <f>(M216+N216)/2</f>
        <v>35</v>
      </c>
      <c r="P216" s="351"/>
      <c r="Q216" s="351"/>
      <c r="R216" s="351"/>
      <c r="S216" s="351"/>
      <c r="T216" s="351"/>
      <c r="U216" s="351"/>
      <c r="V216" s="351"/>
      <c r="W216" s="351"/>
      <c r="X216" s="351"/>
      <c r="Y216" s="351"/>
      <c r="Z216" s="351"/>
      <c r="AA216" s="351"/>
      <c r="AB216" s="351"/>
      <c r="AC216" s="351"/>
      <c r="AD216" s="351"/>
      <c r="AE216" s="351"/>
      <c r="AF216" s="351"/>
      <c r="AG216" s="351"/>
      <c r="AH216" s="351"/>
      <c r="AI216" s="351"/>
      <c r="AJ216" s="351"/>
    </row>
    <row r="217" spans="1:36" x14ac:dyDescent="0.2">
      <c r="A217" s="896" t="s">
        <v>3351</v>
      </c>
      <c r="B217" s="887" t="s">
        <v>3352</v>
      </c>
      <c r="C217" s="599" t="s">
        <v>3353</v>
      </c>
      <c r="D217" s="599" t="s">
        <v>3354</v>
      </c>
      <c r="F217" s="599" t="s">
        <v>3071</v>
      </c>
      <c r="G217" s="592" t="s">
        <v>3072</v>
      </c>
      <c r="H217" s="355">
        <v>1.95</v>
      </c>
      <c r="I217" s="597" t="s">
        <v>3073</v>
      </c>
      <c r="J217" s="380"/>
      <c r="K217" s="642"/>
      <c r="L217" s="378"/>
      <c r="M217" s="616"/>
      <c r="N217" s="351"/>
      <c r="O217" s="351"/>
      <c r="P217" s="351"/>
      <c r="Q217" s="351"/>
      <c r="R217" s="351"/>
      <c r="S217" s="351"/>
      <c r="T217" s="351"/>
      <c r="U217" s="351"/>
      <c r="V217" s="351"/>
      <c r="W217" s="351"/>
      <c r="X217" s="351"/>
      <c r="Y217" s="351"/>
      <c r="Z217" s="351"/>
      <c r="AA217" s="351"/>
      <c r="AB217" s="351"/>
      <c r="AC217" s="351"/>
      <c r="AD217" s="351"/>
      <c r="AE217" s="351"/>
      <c r="AF217" s="351"/>
      <c r="AG217" s="351"/>
      <c r="AH217" s="351"/>
      <c r="AI217" s="351"/>
      <c r="AJ217" s="351"/>
    </row>
    <row r="218" spans="1:36" x14ac:dyDescent="0.2">
      <c r="A218" s="896"/>
      <c r="B218" s="887"/>
      <c r="C218" s="599" t="s">
        <v>3355</v>
      </c>
      <c r="D218" s="592" t="s">
        <v>3356</v>
      </c>
      <c r="F218" s="599" t="s">
        <v>3074</v>
      </c>
      <c r="G218" s="592" t="s">
        <v>3075</v>
      </c>
      <c r="H218" s="355">
        <v>1.95</v>
      </c>
      <c r="I218" s="597" t="s">
        <v>3073</v>
      </c>
      <c r="J218" s="380"/>
      <c r="K218" s="642"/>
      <c r="L218" s="378"/>
      <c r="M218" s="616"/>
      <c r="N218" s="351"/>
      <c r="O218" s="351"/>
      <c r="P218" s="351"/>
      <c r="Q218" s="351"/>
      <c r="R218" s="351"/>
      <c r="S218" s="351"/>
      <c r="T218" s="351"/>
      <c r="U218" s="351"/>
      <c r="V218" s="351"/>
      <c r="W218" s="351"/>
      <c r="X218" s="351"/>
      <c r="Y218" s="351"/>
      <c r="Z218" s="351"/>
      <c r="AA218" s="351"/>
      <c r="AB218" s="351"/>
      <c r="AC218" s="351"/>
      <c r="AD218" s="351"/>
      <c r="AE218" s="351"/>
      <c r="AF218" s="351"/>
      <c r="AG218" s="351"/>
      <c r="AH218" s="351"/>
      <c r="AI218" s="351"/>
      <c r="AJ218" s="351"/>
    </row>
    <row r="219" spans="1:36" x14ac:dyDescent="0.2">
      <c r="A219" s="896"/>
      <c r="B219" s="887"/>
      <c r="C219" s="599" t="s">
        <v>3357</v>
      </c>
      <c r="D219" s="592" t="s">
        <v>3358</v>
      </c>
      <c r="F219" s="599" t="s">
        <v>3076</v>
      </c>
      <c r="G219" s="592" t="s">
        <v>3077</v>
      </c>
      <c r="H219" s="355">
        <v>1.68</v>
      </c>
      <c r="I219" s="597" t="s">
        <v>3073</v>
      </c>
      <c r="J219" s="380"/>
      <c r="K219" s="642"/>
      <c r="L219" s="378"/>
      <c r="M219" s="616"/>
      <c r="N219" s="351"/>
      <c r="O219" s="351"/>
      <c r="P219" s="351"/>
      <c r="Q219" s="351"/>
      <c r="R219" s="351"/>
      <c r="S219" s="351"/>
      <c r="T219" s="351"/>
      <c r="U219" s="351"/>
      <c r="V219" s="351"/>
      <c r="W219" s="351"/>
      <c r="X219" s="351"/>
      <c r="Y219" s="351"/>
      <c r="Z219" s="351"/>
      <c r="AA219" s="351"/>
      <c r="AB219" s="351"/>
      <c r="AC219" s="351"/>
      <c r="AD219" s="351"/>
      <c r="AE219" s="351"/>
      <c r="AF219" s="351"/>
      <c r="AG219" s="351"/>
      <c r="AH219" s="351"/>
      <c r="AI219" s="351"/>
      <c r="AJ219" s="351"/>
    </row>
    <row r="220" spans="1:36" x14ac:dyDescent="0.2">
      <c r="A220" s="896"/>
      <c r="B220" s="887"/>
      <c r="C220" s="599" t="s">
        <v>3359</v>
      </c>
      <c r="D220" s="592" t="s">
        <v>3360</v>
      </c>
      <c r="F220" s="599" t="s">
        <v>3093</v>
      </c>
      <c r="G220" s="592" t="s">
        <v>3094</v>
      </c>
      <c r="H220" s="355">
        <v>1.37</v>
      </c>
      <c r="I220" s="597" t="s">
        <v>3236</v>
      </c>
      <c r="J220" s="380"/>
      <c r="K220" s="642"/>
      <c r="L220" s="378"/>
      <c r="M220" s="616"/>
      <c r="N220" s="351"/>
      <c r="O220" s="351"/>
      <c r="P220" s="351"/>
      <c r="Q220" s="351"/>
      <c r="R220" s="351"/>
      <c r="S220" s="351"/>
      <c r="T220" s="351"/>
      <c r="U220" s="351"/>
      <c r="V220" s="351"/>
      <c r="W220" s="351"/>
      <c r="X220" s="351"/>
      <c r="Y220" s="351"/>
      <c r="Z220" s="351"/>
      <c r="AA220" s="351"/>
      <c r="AB220" s="351"/>
      <c r="AC220" s="351"/>
      <c r="AD220" s="351"/>
      <c r="AE220" s="351"/>
      <c r="AF220" s="351"/>
      <c r="AG220" s="351"/>
      <c r="AH220" s="351"/>
      <c r="AI220" s="351"/>
      <c r="AJ220" s="351"/>
    </row>
    <row r="221" spans="1:36" x14ac:dyDescent="0.2">
      <c r="A221" s="896"/>
      <c r="B221" s="887"/>
      <c r="C221" s="599" t="s">
        <v>3361</v>
      </c>
      <c r="D221" s="592" t="s">
        <v>3362</v>
      </c>
      <c r="F221" s="599" t="s">
        <v>3096</v>
      </c>
      <c r="G221" s="592" t="s">
        <v>3097</v>
      </c>
      <c r="H221" s="355">
        <v>1.37</v>
      </c>
      <c r="I221" s="597" t="s">
        <v>3236</v>
      </c>
      <c r="J221" s="380"/>
      <c r="K221" s="642"/>
      <c r="L221" s="378"/>
      <c r="M221" s="616"/>
      <c r="N221" s="351"/>
      <c r="O221" s="351"/>
      <c r="P221" s="351"/>
      <c r="Q221" s="351"/>
      <c r="R221" s="351"/>
      <c r="S221" s="351"/>
      <c r="T221" s="351"/>
      <c r="U221" s="351"/>
      <c r="V221" s="351"/>
      <c r="W221" s="351"/>
      <c r="X221" s="351"/>
      <c r="Y221" s="351"/>
      <c r="Z221" s="351"/>
      <c r="AA221" s="351"/>
      <c r="AB221" s="351"/>
      <c r="AC221" s="351"/>
      <c r="AD221" s="351"/>
      <c r="AE221" s="351"/>
      <c r="AF221" s="351"/>
      <c r="AG221" s="351"/>
      <c r="AH221" s="351"/>
      <c r="AI221" s="351"/>
      <c r="AJ221" s="351"/>
    </row>
    <row r="222" spans="1:36" x14ac:dyDescent="0.2">
      <c r="A222" s="896"/>
      <c r="B222" s="887"/>
      <c r="C222" s="599" t="s">
        <v>3363</v>
      </c>
      <c r="D222" s="592" t="s">
        <v>3364</v>
      </c>
      <c r="F222" s="599" t="s">
        <v>3098</v>
      </c>
      <c r="G222" s="592" t="s">
        <v>3099</v>
      </c>
      <c r="H222" s="355">
        <v>1.18</v>
      </c>
      <c r="I222" s="597" t="s">
        <v>3236</v>
      </c>
      <c r="J222" s="380"/>
      <c r="K222" s="642"/>
      <c r="L222" s="378"/>
      <c r="M222" s="616"/>
      <c r="N222" s="351"/>
      <c r="O222" s="351"/>
      <c r="P222" s="351"/>
      <c r="Q222" s="351"/>
      <c r="R222" s="351"/>
      <c r="S222" s="351"/>
      <c r="T222" s="351"/>
      <c r="U222" s="351"/>
      <c r="V222" s="351"/>
      <c r="W222" s="351"/>
      <c r="X222" s="351"/>
      <c r="Y222" s="351"/>
      <c r="Z222" s="351"/>
      <c r="AA222" s="351"/>
      <c r="AB222" s="351"/>
      <c r="AC222" s="351"/>
      <c r="AD222" s="351"/>
      <c r="AE222" s="351"/>
      <c r="AF222" s="351"/>
      <c r="AG222" s="351"/>
      <c r="AH222" s="351"/>
      <c r="AI222" s="351"/>
      <c r="AJ222" s="351"/>
    </row>
    <row r="223" spans="1:36" x14ac:dyDescent="0.2">
      <c r="A223" s="896"/>
      <c r="B223" s="887"/>
      <c r="C223" s="599" t="s">
        <v>3365</v>
      </c>
      <c r="D223" s="599" t="s">
        <v>3366</v>
      </c>
      <c r="G223" s="357" t="s">
        <v>3336</v>
      </c>
      <c r="L223" s="592"/>
      <c r="M223" s="616"/>
      <c r="N223" s="351"/>
      <c r="O223" s="351"/>
      <c r="P223" s="351"/>
      <c r="Q223" s="351"/>
      <c r="R223" s="351"/>
      <c r="S223" s="351"/>
      <c r="T223" s="351"/>
      <c r="U223" s="351"/>
      <c r="V223" s="351"/>
      <c r="W223" s="351"/>
      <c r="X223" s="351"/>
      <c r="Y223" s="351"/>
      <c r="Z223" s="351"/>
      <c r="AA223" s="351"/>
      <c r="AB223" s="351"/>
      <c r="AC223" s="351"/>
      <c r="AD223" s="351"/>
      <c r="AE223" s="351"/>
      <c r="AF223" s="351"/>
      <c r="AG223" s="351"/>
      <c r="AH223" s="351"/>
      <c r="AI223" s="351"/>
      <c r="AJ223" s="351"/>
    </row>
    <row r="224" spans="1:36" ht="15" customHeight="1" x14ac:dyDescent="0.2">
      <c r="A224" s="896"/>
      <c r="B224" s="887"/>
      <c r="C224" s="599" t="s">
        <v>3367</v>
      </c>
      <c r="D224" s="592" t="s">
        <v>3368</v>
      </c>
      <c r="F224" s="595" t="s">
        <v>3106</v>
      </c>
      <c r="G224" s="595" t="s">
        <v>3107</v>
      </c>
      <c r="H224" s="363">
        <v>0.93</v>
      </c>
      <c r="I224" s="597" t="s">
        <v>3186</v>
      </c>
      <c r="J224" s="597"/>
      <c r="K224" s="383"/>
      <c r="L224" s="592"/>
      <c r="M224" s="616"/>
      <c r="N224" s="351"/>
      <c r="O224" s="351"/>
      <c r="P224" s="351"/>
      <c r="Q224" s="351"/>
      <c r="R224" s="351"/>
      <c r="S224" s="351"/>
      <c r="T224" s="351"/>
      <c r="U224" s="351"/>
      <c r="V224" s="351"/>
      <c r="W224" s="351"/>
      <c r="X224" s="351"/>
      <c r="Y224" s="351"/>
      <c r="Z224" s="351"/>
      <c r="AA224" s="351"/>
      <c r="AB224" s="351"/>
      <c r="AC224" s="351"/>
      <c r="AD224" s="351"/>
      <c r="AE224" s="351"/>
      <c r="AF224" s="351"/>
      <c r="AG224" s="351"/>
      <c r="AH224" s="351"/>
      <c r="AI224" s="351"/>
      <c r="AJ224" s="351"/>
    </row>
    <row r="225" spans="1:36" ht="15" customHeight="1" x14ac:dyDescent="0.2">
      <c r="A225" s="896"/>
      <c r="B225" s="887"/>
      <c r="C225" s="599" t="s">
        <v>3369</v>
      </c>
      <c r="D225" s="592" t="s">
        <v>3370</v>
      </c>
      <c r="G225" s="357" t="s">
        <v>3111</v>
      </c>
      <c r="J225" s="597"/>
      <c r="K225" s="383"/>
      <c r="L225" s="592"/>
      <c r="M225" s="616"/>
      <c r="N225" s="351"/>
      <c r="O225" s="351"/>
      <c r="P225" s="351"/>
      <c r="Q225" s="351"/>
      <c r="R225" s="351"/>
      <c r="S225" s="351"/>
      <c r="T225" s="351"/>
      <c r="U225" s="351"/>
      <c r="V225" s="351"/>
      <c r="W225" s="351"/>
      <c r="X225" s="351"/>
      <c r="Y225" s="351"/>
      <c r="Z225" s="351"/>
      <c r="AA225" s="351"/>
      <c r="AB225" s="351"/>
      <c r="AC225" s="351"/>
      <c r="AD225" s="351"/>
      <c r="AE225" s="351"/>
      <c r="AF225" s="351"/>
      <c r="AG225" s="351"/>
      <c r="AH225" s="351"/>
      <c r="AI225" s="351"/>
      <c r="AJ225" s="351"/>
    </row>
    <row r="226" spans="1:36" ht="15" customHeight="1" x14ac:dyDescent="0.2">
      <c r="A226" s="896"/>
      <c r="B226" s="887"/>
      <c r="C226" s="599" t="s">
        <v>3371</v>
      </c>
      <c r="D226" s="592" t="s">
        <v>3372</v>
      </c>
      <c r="F226" s="599" t="s">
        <v>3115</v>
      </c>
      <c r="G226" s="592" t="s">
        <v>3116</v>
      </c>
      <c r="H226" s="355">
        <v>0.31</v>
      </c>
      <c r="I226" s="597" t="s">
        <v>733</v>
      </c>
      <c r="J226" s="597"/>
      <c r="K226" s="383"/>
      <c r="L226" s="592"/>
      <c r="M226" s="616"/>
      <c r="N226" s="351"/>
      <c r="O226" s="351"/>
      <c r="P226" s="351"/>
      <c r="Q226" s="351"/>
      <c r="R226" s="351"/>
      <c r="S226" s="351"/>
      <c r="T226" s="351"/>
      <c r="U226" s="351"/>
      <c r="V226" s="351"/>
      <c r="W226" s="351"/>
      <c r="X226" s="351"/>
      <c r="Y226" s="351"/>
      <c r="Z226" s="351"/>
      <c r="AA226" s="351"/>
      <c r="AB226" s="351"/>
      <c r="AC226" s="351"/>
      <c r="AD226" s="351"/>
      <c r="AE226" s="351"/>
      <c r="AF226" s="351"/>
      <c r="AG226" s="351"/>
      <c r="AH226" s="351"/>
      <c r="AI226" s="351"/>
      <c r="AJ226" s="351"/>
    </row>
    <row r="227" spans="1:36" ht="15" customHeight="1" x14ac:dyDescent="0.2">
      <c r="A227" s="896"/>
      <c r="B227" s="887"/>
      <c r="F227" s="599" t="s">
        <v>3373</v>
      </c>
      <c r="G227" s="592" t="s">
        <v>3374</v>
      </c>
      <c r="H227" s="355">
        <v>2</v>
      </c>
      <c r="I227" s="597" t="s">
        <v>3318</v>
      </c>
      <c r="J227" s="597"/>
      <c r="K227" s="383"/>
      <c r="L227" s="592"/>
      <c r="M227" s="616"/>
      <c r="N227" s="351"/>
      <c r="O227" s="351"/>
      <c r="P227" s="351"/>
      <c r="Q227" s="351"/>
      <c r="R227" s="351"/>
      <c r="S227" s="351"/>
      <c r="T227" s="351"/>
      <c r="U227" s="351"/>
      <c r="V227" s="351"/>
      <c r="W227" s="351"/>
      <c r="X227" s="351"/>
      <c r="Y227" s="351"/>
      <c r="Z227" s="351"/>
      <c r="AA227" s="351"/>
      <c r="AB227" s="351"/>
      <c r="AC227" s="351"/>
      <c r="AD227" s="351"/>
      <c r="AE227" s="351"/>
      <c r="AF227" s="351"/>
      <c r="AG227" s="351"/>
      <c r="AH227" s="351"/>
      <c r="AI227" s="351"/>
      <c r="AJ227" s="351"/>
    </row>
    <row r="228" spans="1:36" ht="30" x14ac:dyDescent="0.2">
      <c r="A228" s="896"/>
      <c r="B228" s="887"/>
      <c r="F228" s="596" t="s">
        <v>3375</v>
      </c>
      <c r="G228" s="596" t="s">
        <v>3376</v>
      </c>
      <c r="H228" s="355">
        <v>0.45</v>
      </c>
      <c r="I228" s="597" t="s">
        <v>3124</v>
      </c>
      <c r="J228" s="597"/>
      <c r="K228" s="383"/>
      <c r="L228" s="592"/>
      <c r="M228" s="616"/>
      <c r="N228" s="351"/>
      <c r="O228" s="351"/>
      <c r="P228" s="351"/>
      <c r="Q228" s="351"/>
      <c r="R228" s="351"/>
      <c r="S228" s="351"/>
      <c r="T228" s="351"/>
      <c r="U228" s="351"/>
      <c r="V228" s="351"/>
      <c r="W228" s="351"/>
      <c r="X228" s="351"/>
      <c r="Y228" s="351"/>
      <c r="Z228" s="351"/>
      <c r="AA228" s="351"/>
      <c r="AB228" s="351"/>
      <c r="AC228" s="351"/>
      <c r="AD228" s="351"/>
      <c r="AE228" s="351"/>
      <c r="AF228" s="351"/>
      <c r="AG228" s="351"/>
      <c r="AH228" s="351"/>
      <c r="AI228" s="351"/>
      <c r="AJ228" s="351"/>
    </row>
    <row r="229" spans="1:36" ht="30" x14ac:dyDescent="0.2">
      <c r="A229" s="896"/>
      <c r="B229" s="887"/>
      <c r="F229" s="596" t="s">
        <v>3377</v>
      </c>
      <c r="G229" s="596" t="s">
        <v>3378</v>
      </c>
      <c r="H229" s="355">
        <v>2</v>
      </c>
      <c r="I229" s="597" t="s">
        <v>3124</v>
      </c>
      <c r="J229" s="597"/>
      <c r="K229" s="383"/>
      <c r="L229" s="599"/>
      <c r="M229" s="616"/>
      <c r="N229" s="351"/>
      <c r="O229" s="351"/>
      <c r="P229" s="351"/>
      <c r="Q229" s="351"/>
      <c r="R229" s="351"/>
      <c r="S229" s="351"/>
      <c r="T229" s="351"/>
      <c r="U229" s="351"/>
      <c r="V229" s="351"/>
      <c r="W229" s="351"/>
      <c r="X229" s="351"/>
      <c r="Y229" s="351"/>
      <c r="Z229" s="351"/>
      <c r="AA229" s="351"/>
      <c r="AB229" s="351"/>
      <c r="AC229" s="351"/>
      <c r="AD229" s="351"/>
      <c r="AE229" s="351"/>
      <c r="AF229" s="351"/>
      <c r="AG229" s="351"/>
      <c r="AH229" s="351"/>
      <c r="AI229" s="351"/>
      <c r="AJ229" s="351"/>
    </row>
    <row r="230" spans="1:36" ht="15.75" customHeight="1" x14ac:dyDescent="0.2">
      <c r="A230" s="896"/>
      <c r="B230" s="887"/>
      <c r="F230" s="599" t="s">
        <v>3082</v>
      </c>
      <c r="G230" s="592" t="s">
        <v>3083</v>
      </c>
      <c r="H230" s="363">
        <v>0.3</v>
      </c>
      <c r="I230" s="595" t="s">
        <v>3095</v>
      </c>
      <c r="J230" s="597"/>
      <c r="K230" s="383"/>
      <c r="M230" s="616"/>
      <c r="N230" s="351"/>
      <c r="O230" s="351"/>
      <c r="P230" s="351"/>
      <c r="Q230" s="351"/>
      <c r="R230" s="351"/>
      <c r="S230" s="351"/>
      <c r="T230" s="351"/>
      <c r="U230" s="351"/>
      <c r="V230" s="351"/>
      <c r="W230" s="351"/>
      <c r="X230" s="351"/>
      <c r="Y230" s="351"/>
      <c r="Z230" s="351"/>
      <c r="AA230" s="351"/>
      <c r="AB230" s="351"/>
      <c r="AC230" s="351"/>
      <c r="AD230" s="351"/>
      <c r="AE230" s="351"/>
      <c r="AF230" s="351"/>
      <c r="AG230" s="351"/>
      <c r="AH230" s="351"/>
      <c r="AI230" s="351"/>
      <c r="AJ230" s="351"/>
    </row>
    <row r="231" spans="1:36" ht="15.75" customHeight="1" x14ac:dyDescent="0.2">
      <c r="A231" s="896"/>
      <c r="B231" s="887"/>
      <c r="D231" s="592"/>
      <c r="F231" s="599" t="s">
        <v>3340</v>
      </c>
      <c r="G231" s="592" t="s">
        <v>3159</v>
      </c>
      <c r="H231" s="355">
        <v>0.5</v>
      </c>
      <c r="I231" s="597" t="s">
        <v>3095</v>
      </c>
      <c r="J231" s="597"/>
      <c r="K231" s="383"/>
      <c r="L231" s="592"/>
      <c r="M231" s="616"/>
      <c r="N231" s="351"/>
      <c r="O231" s="351"/>
      <c r="P231" s="351"/>
      <c r="Q231" s="351"/>
      <c r="R231" s="351"/>
      <c r="S231" s="351"/>
      <c r="T231" s="351"/>
      <c r="U231" s="351"/>
      <c r="V231" s="351"/>
      <c r="W231" s="351"/>
      <c r="X231" s="351"/>
      <c r="Y231" s="351"/>
      <c r="Z231" s="351"/>
      <c r="AA231" s="351"/>
      <c r="AB231" s="351"/>
      <c r="AC231" s="351"/>
      <c r="AD231" s="351"/>
      <c r="AE231" s="351"/>
      <c r="AF231" s="351"/>
      <c r="AG231" s="351"/>
      <c r="AH231" s="351"/>
      <c r="AI231" s="351"/>
      <c r="AJ231" s="351"/>
    </row>
    <row r="232" spans="1:36" ht="16.5" customHeight="1" x14ac:dyDescent="0.2">
      <c r="A232" s="896"/>
      <c r="B232" s="887"/>
      <c r="C232" s="599"/>
      <c r="D232" s="599"/>
      <c r="F232" s="599" t="s">
        <v>3379</v>
      </c>
      <c r="G232" s="592" t="s">
        <v>3380</v>
      </c>
      <c r="H232" s="355">
        <v>0.1</v>
      </c>
      <c r="I232" s="597" t="s">
        <v>3124</v>
      </c>
      <c r="J232" s="597"/>
      <c r="K232" s="383"/>
      <c r="L232" s="592"/>
      <c r="M232" s="616"/>
      <c r="N232" s="351"/>
      <c r="O232" s="351"/>
      <c r="P232" s="351"/>
      <c r="Q232" s="351"/>
      <c r="R232" s="351"/>
      <c r="S232" s="351"/>
      <c r="T232" s="351"/>
      <c r="U232" s="351"/>
      <c r="V232" s="351"/>
      <c r="W232" s="351"/>
      <c r="X232" s="351"/>
      <c r="Y232" s="351"/>
      <c r="Z232" s="351"/>
      <c r="AA232" s="351"/>
      <c r="AB232" s="351"/>
      <c r="AC232" s="351"/>
      <c r="AD232" s="351"/>
      <c r="AE232" s="351"/>
      <c r="AF232" s="351"/>
      <c r="AG232" s="351"/>
      <c r="AH232" s="351"/>
      <c r="AI232" s="351"/>
      <c r="AJ232" s="351"/>
    </row>
    <row r="233" spans="1:36" ht="17.25" customHeight="1" x14ac:dyDescent="0.2">
      <c r="A233" s="896"/>
      <c r="B233" s="887"/>
      <c r="C233" s="599"/>
      <c r="D233" s="599"/>
      <c r="F233" s="599"/>
      <c r="G233" s="625" t="s">
        <v>3084</v>
      </c>
      <c r="H233" s="355"/>
      <c r="I233" s="380" t="s">
        <v>3381</v>
      </c>
      <c r="J233" s="368">
        <v>7.59</v>
      </c>
      <c r="K233" s="632" t="s">
        <v>3382</v>
      </c>
      <c r="L233" s="628" t="s">
        <v>3331</v>
      </c>
      <c r="M233" s="616">
        <v>50</v>
      </c>
      <c r="N233" s="351">
        <v>150</v>
      </c>
      <c r="O233" s="351">
        <f>(M233+N233)/2</f>
        <v>100</v>
      </c>
      <c r="P233" s="351"/>
      <c r="Q233" s="351"/>
      <c r="R233" s="351"/>
      <c r="S233" s="351"/>
      <c r="T233" s="351"/>
      <c r="U233" s="351"/>
      <c r="V233" s="351"/>
      <c r="W233" s="351"/>
      <c r="X233" s="351"/>
      <c r="Y233" s="351"/>
      <c r="Z233" s="351"/>
      <c r="AA233" s="351"/>
      <c r="AB233" s="351"/>
      <c r="AC233" s="351"/>
      <c r="AD233" s="351"/>
      <c r="AE233" s="351"/>
      <c r="AF233" s="351"/>
      <c r="AG233" s="351"/>
      <c r="AH233" s="351"/>
      <c r="AI233" s="351"/>
      <c r="AJ233" s="351"/>
    </row>
    <row r="234" spans="1:36" x14ac:dyDescent="0.2">
      <c r="A234" s="896" t="s">
        <v>3383</v>
      </c>
      <c r="B234" s="887" t="s">
        <v>3384</v>
      </c>
      <c r="C234" s="384" t="s">
        <v>3385</v>
      </c>
      <c r="D234" s="384" t="s">
        <v>3386</v>
      </c>
      <c r="F234" s="599" t="s">
        <v>3071</v>
      </c>
      <c r="G234" s="592" t="s">
        <v>3072</v>
      </c>
      <c r="H234" s="355">
        <v>1.95</v>
      </c>
      <c r="I234" s="597" t="s">
        <v>3073</v>
      </c>
      <c r="J234" s="368"/>
      <c r="K234" s="632"/>
      <c r="L234" s="378"/>
      <c r="M234" s="616"/>
      <c r="N234" s="351"/>
      <c r="O234" s="351"/>
      <c r="P234" s="351"/>
      <c r="Q234" s="351"/>
      <c r="R234" s="351"/>
      <c r="S234" s="351"/>
      <c r="T234" s="351"/>
      <c r="U234" s="351"/>
      <c r="V234" s="351"/>
      <c r="W234" s="351"/>
      <c r="X234" s="351"/>
      <c r="Y234" s="351"/>
      <c r="Z234" s="351"/>
      <c r="AA234" s="351"/>
      <c r="AB234" s="351"/>
      <c r="AC234" s="351"/>
      <c r="AD234" s="351"/>
      <c r="AE234" s="351"/>
      <c r="AF234" s="351"/>
      <c r="AG234" s="351"/>
      <c r="AH234" s="351"/>
      <c r="AI234" s="351"/>
      <c r="AJ234" s="351"/>
    </row>
    <row r="235" spans="1:36" ht="30" x14ac:dyDescent="0.2">
      <c r="A235" s="896"/>
      <c r="B235" s="887"/>
      <c r="C235" s="384" t="s">
        <v>3387</v>
      </c>
      <c r="D235" s="384" t="s">
        <v>3388</v>
      </c>
      <c r="F235" s="599" t="s">
        <v>3074</v>
      </c>
      <c r="G235" s="592" t="s">
        <v>3075</v>
      </c>
      <c r="H235" s="355">
        <v>1.95</v>
      </c>
      <c r="I235" s="597" t="s">
        <v>3073</v>
      </c>
      <c r="J235" s="368"/>
      <c r="K235" s="632"/>
      <c r="L235" s="378"/>
      <c r="M235" s="616"/>
      <c r="N235" s="351"/>
      <c r="O235" s="351"/>
      <c r="P235" s="351"/>
      <c r="Q235" s="351"/>
      <c r="R235" s="351"/>
      <c r="S235" s="351"/>
      <c r="T235" s="351"/>
      <c r="U235" s="351"/>
      <c r="V235" s="351"/>
      <c r="W235" s="351"/>
      <c r="X235" s="351"/>
      <c r="Y235" s="351"/>
      <c r="Z235" s="351"/>
      <c r="AA235" s="351"/>
      <c r="AB235" s="351"/>
      <c r="AC235" s="351"/>
      <c r="AD235" s="351"/>
      <c r="AE235" s="351"/>
      <c r="AF235" s="351"/>
      <c r="AG235" s="351"/>
      <c r="AH235" s="351"/>
      <c r="AI235" s="351"/>
      <c r="AJ235" s="351"/>
    </row>
    <row r="236" spans="1:36" x14ac:dyDescent="0.2">
      <c r="A236" s="896"/>
      <c r="B236" s="887"/>
      <c r="C236" s="384" t="s">
        <v>3389</v>
      </c>
      <c r="D236" s="384" t="s">
        <v>3390</v>
      </c>
      <c r="F236" s="599" t="s">
        <v>3076</v>
      </c>
      <c r="G236" s="592" t="s">
        <v>3077</v>
      </c>
      <c r="H236" s="355">
        <v>1.68</v>
      </c>
      <c r="I236" s="597" t="s">
        <v>3073</v>
      </c>
      <c r="J236" s="368"/>
      <c r="K236" s="632"/>
      <c r="L236" s="378"/>
      <c r="M236" s="616"/>
      <c r="N236" s="351"/>
      <c r="O236" s="351"/>
      <c r="P236" s="351"/>
      <c r="Q236" s="351"/>
      <c r="R236" s="351"/>
      <c r="S236" s="351"/>
      <c r="T236" s="351"/>
      <c r="U236" s="351"/>
      <c r="V236" s="351"/>
      <c r="W236" s="351"/>
      <c r="X236" s="351"/>
      <c r="Y236" s="351"/>
      <c r="Z236" s="351"/>
      <c r="AA236" s="351"/>
      <c r="AB236" s="351"/>
      <c r="AC236" s="351"/>
      <c r="AD236" s="351"/>
      <c r="AE236" s="351"/>
      <c r="AF236" s="351"/>
      <c r="AG236" s="351"/>
      <c r="AH236" s="351"/>
      <c r="AI236" s="351"/>
      <c r="AJ236" s="351"/>
    </row>
    <row r="237" spans="1:36" x14ac:dyDescent="0.2">
      <c r="A237" s="896"/>
      <c r="B237" s="887"/>
      <c r="C237" s="384" t="s">
        <v>3391</v>
      </c>
      <c r="D237" s="384" t="s">
        <v>3392</v>
      </c>
      <c r="F237" s="599" t="s">
        <v>3093</v>
      </c>
      <c r="G237" s="592" t="s">
        <v>3094</v>
      </c>
      <c r="H237" s="355">
        <v>1.37</v>
      </c>
      <c r="I237" s="597" t="s">
        <v>3134</v>
      </c>
      <c r="J237" s="368"/>
      <c r="K237" s="632"/>
      <c r="L237" s="378"/>
      <c r="M237" s="616"/>
      <c r="N237" s="351"/>
      <c r="O237" s="351"/>
      <c r="P237" s="351"/>
      <c r="Q237" s="351"/>
      <c r="R237" s="351"/>
      <c r="S237" s="351"/>
      <c r="T237" s="351"/>
      <c r="U237" s="351"/>
      <c r="V237" s="351"/>
      <c r="W237" s="351"/>
      <c r="X237" s="351"/>
      <c r="Y237" s="351"/>
      <c r="Z237" s="351"/>
      <c r="AA237" s="351"/>
      <c r="AB237" s="351"/>
      <c r="AC237" s="351"/>
      <c r="AD237" s="351"/>
      <c r="AE237" s="351"/>
      <c r="AF237" s="351"/>
      <c r="AG237" s="351"/>
      <c r="AH237" s="351"/>
      <c r="AI237" s="351"/>
      <c r="AJ237" s="351"/>
    </row>
    <row r="238" spans="1:36" ht="30" x14ac:dyDescent="0.2">
      <c r="A238" s="896"/>
      <c r="B238" s="887"/>
      <c r="C238" s="384" t="s">
        <v>3393</v>
      </c>
      <c r="D238" s="384" t="s">
        <v>3394</v>
      </c>
      <c r="F238" s="599" t="s">
        <v>3096</v>
      </c>
      <c r="G238" s="592" t="s">
        <v>3097</v>
      </c>
      <c r="H238" s="355">
        <v>1.37</v>
      </c>
      <c r="I238" s="597" t="s">
        <v>3134</v>
      </c>
      <c r="J238" s="368"/>
      <c r="K238" s="632"/>
      <c r="L238" s="378"/>
      <c r="M238" s="616"/>
      <c r="N238" s="351"/>
      <c r="O238" s="351"/>
      <c r="P238" s="351"/>
      <c r="Q238" s="351"/>
      <c r="R238" s="351"/>
      <c r="S238" s="351"/>
      <c r="T238" s="351"/>
      <c r="U238" s="351"/>
      <c r="V238" s="351"/>
      <c r="W238" s="351"/>
      <c r="X238" s="351"/>
      <c r="Y238" s="351"/>
      <c r="Z238" s="351"/>
      <c r="AA238" s="351"/>
      <c r="AB238" s="351"/>
      <c r="AC238" s="351"/>
      <c r="AD238" s="351"/>
      <c r="AE238" s="351"/>
      <c r="AF238" s="351"/>
      <c r="AG238" s="351"/>
      <c r="AH238" s="351"/>
      <c r="AI238" s="351"/>
      <c r="AJ238" s="351"/>
    </row>
    <row r="239" spans="1:36" x14ac:dyDescent="0.2">
      <c r="A239" s="896"/>
      <c r="B239" s="887"/>
      <c r="C239" s="384" t="s">
        <v>3395</v>
      </c>
      <c r="D239" s="384" t="s">
        <v>3396</v>
      </c>
      <c r="F239" s="599" t="s">
        <v>3098</v>
      </c>
      <c r="G239" s="592" t="s">
        <v>3099</v>
      </c>
      <c r="H239" s="355">
        <v>1.18</v>
      </c>
      <c r="I239" s="597" t="s">
        <v>3134</v>
      </c>
      <c r="J239" s="368"/>
      <c r="K239" s="632"/>
      <c r="L239" s="378"/>
      <c r="M239" s="616"/>
      <c r="N239" s="351"/>
      <c r="O239" s="351"/>
      <c r="P239" s="351"/>
      <c r="Q239" s="351"/>
      <c r="R239" s="351"/>
      <c r="S239" s="351"/>
      <c r="T239" s="351"/>
      <c r="U239" s="351"/>
      <c r="V239" s="351"/>
      <c r="W239" s="351"/>
      <c r="X239" s="351"/>
      <c r="Y239" s="351"/>
      <c r="Z239" s="351"/>
      <c r="AA239" s="351"/>
      <c r="AB239" s="351"/>
      <c r="AC239" s="351"/>
      <c r="AD239" s="351"/>
      <c r="AE239" s="351"/>
      <c r="AF239" s="351"/>
      <c r="AG239" s="351"/>
      <c r="AH239" s="351"/>
      <c r="AI239" s="351"/>
      <c r="AJ239" s="351"/>
    </row>
    <row r="240" spans="1:36" x14ac:dyDescent="0.2">
      <c r="A240" s="896"/>
      <c r="B240" s="887"/>
      <c r="C240" s="384" t="s">
        <v>3397</v>
      </c>
      <c r="D240" s="384" t="s">
        <v>3398</v>
      </c>
      <c r="F240" s="599"/>
      <c r="G240" s="357" t="s">
        <v>3336</v>
      </c>
      <c r="H240" s="355"/>
      <c r="I240" s="597"/>
      <c r="J240" s="597"/>
      <c r="K240" s="383"/>
      <c r="L240" s="599"/>
      <c r="M240" s="616"/>
      <c r="N240" s="351"/>
      <c r="O240" s="351"/>
      <c r="P240" s="351"/>
      <c r="Q240" s="351"/>
      <c r="R240" s="351"/>
      <c r="S240" s="351"/>
      <c r="T240" s="351"/>
      <c r="U240" s="351"/>
      <c r="V240" s="351"/>
      <c r="W240" s="351"/>
      <c r="X240" s="351"/>
      <c r="Y240" s="351"/>
      <c r="Z240" s="351"/>
      <c r="AA240" s="351"/>
      <c r="AB240" s="351"/>
      <c r="AC240" s="351"/>
      <c r="AD240" s="351"/>
      <c r="AE240" s="351"/>
      <c r="AF240" s="351"/>
      <c r="AG240" s="351"/>
      <c r="AH240" s="351"/>
      <c r="AI240" s="351"/>
      <c r="AJ240" s="351"/>
    </row>
    <row r="241" spans="1:36" ht="30" x14ac:dyDescent="0.2">
      <c r="A241" s="896"/>
      <c r="B241" s="887"/>
      <c r="C241" s="384" t="s">
        <v>3399</v>
      </c>
      <c r="D241" s="384" t="s">
        <v>3400</v>
      </c>
      <c r="F241" s="385" t="s">
        <v>3401</v>
      </c>
      <c r="G241" s="385" t="s">
        <v>3402</v>
      </c>
      <c r="H241" s="355">
        <v>1.1200000000000001</v>
      </c>
      <c r="I241" s="597" t="s">
        <v>3300</v>
      </c>
      <c r="J241" s="597"/>
      <c r="K241" s="383"/>
      <c r="L241" s="599"/>
      <c r="M241" s="616"/>
      <c r="N241" s="351"/>
      <c r="O241" s="351"/>
      <c r="P241" s="351"/>
      <c r="Q241" s="351"/>
      <c r="R241" s="351"/>
      <c r="S241" s="351"/>
      <c r="T241" s="351"/>
      <c r="U241" s="351"/>
      <c r="V241" s="351"/>
      <c r="W241" s="351"/>
      <c r="X241" s="351"/>
      <c r="Y241" s="351"/>
      <c r="Z241" s="351"/>
      <c r="AA241" s="351"/>
      <c r="AB241" s="351"/>
      <c r="AC241" s="351"/>
      <c r="AD241" s="351"/>
      <c r="AE241" s="351"/>
      <c r="AF241" s="351"/>
      <c r="AG241" s="351"/>
      <c r="AH241" s="351"/>
      <c r="AI241" s="351"/>
      <c r="AJ241" s="351"/>
    </row>
    <row r="242" spans="1:36" x14ac:dyDescent="0.2">
      <c r="A242" s="896"/>
      <c r="B242" s="887"/>
      <c r="C242" s="384" t="s">
        <v>3403</v>
      </c>
      <c r="D242" s="384" t="s">
        <v>3404</v>
      </c>
      <c r="G242" s="357" t="s">
        <v>3111</v>
      </c>
      <c r="J242" s="597"/>
      <c r="K242" s="383"/>
      <c r="L242" s="599"/>
      <c r="M242" s="616"/>
      <c r="N242" s="351"/>
      <c r="O242" s="351"/>
      <c r="P242" s="351"/>
      <c r="Q242" s="351"/>
      <c r="R242" s="351"/>
      <c r="S242" s="351"/>
      <c r="T242" s="351"/>
      <c r="U242" s="351"/>
      <c r="V242" s="351"/>
      <c r="W242" s="351"/>
      <c r="X242" s="351"/>
      <c r="Y242" s="351"/>
      <c r="Z242" s="351"/>
      <c r="AA242" s="351"/>
      <c r="AB242" s="351"/>
      <c r="AC242" s="351"/>
      <c r="AD242" s="351"/>
      <c r="AE242" s="351"/>
      <c r="AF242" s="351"/>
      <c r="AG242" s="351"/>
      <c r="AH242" s="351"/>
      <c r="AI242" s="351"/>
      <c r="AJ242" s="351"/>
    </row>
    <row r="243" spans="1:36" x14ac:dyDescent="0.2">
      <c r="A243" s="896"/>
      <c r="B243" s="887"/>
      <c r="C243" s="384" t="s">
        <v>3405</v>
      </c>
      <c r="D243" s="384" t="s">
        <v>3406</v>
      </c>
      <c r="F243" s="599" t="s">
        <v>3407</v>
      </c>
      <c r="G243" s="592" t="s">
        <v>3408</v>
      </c>
      <c r="H243" s="355">
        <v>0.87</v>
      </c>
      <c r="I243" s="597" t="s">
        <v>733</v>
      </c>
      <c r="J243" s="597"/>
      <c r="K243" s="383"/>
      <c r="L243" s="599"/>
      <c r="M243" s="616"/>
      <c r="N243" s="351"/>
      <c r="O243" s="351"/>
      <c r="P243" s="351"/>
      <c r="Q243" s="351"/>
      <c r="R243" s="351"/>
      <c r="S243" s="351"/>
      <c r="T243" s="351"/>
      <c r="U243" s="351"/>
      <c r="V243" s="351"/>
      <c r="W243" s="351"/>
      <c r="X243" s="351"/>
      <c r="Y243" s="351"/>
      <c r="Z243" s="351"/>
      <c r="AA243" s="351"/>
      <c r="AB243" s="351"/>
      <c r="AC243" s="351"/>
      <c r="AD243" s="351"/>
      <c r="AE243" s="351"/>
      <c r="AF243" s="351"/>
      <c r="AG243" s="351"/>
      <c r="AH243" s="351"/>
      <c r="AI243" s="351"/>
      <c r="AJ243" s="351"/>
    </row>
    <row r="244" spans="1:36" ht="30" x14ac:dyDescent="0.2">
      <c r="A244" s="896"/>
      <c r="B244" s="887"/>
      <c r="C244" s="384" t="s">
        <v>3409</v>
      </c>
      <c r="D244" s="384" t="s">
        <v>3410</v>
      </c>
      <c r="F244" s="596" t="s">
        <v>3375</v>
      </c>
      <c r="G244" s="596" t="s">
        <v>3376</v>
      </c>
      <c r="H244" s="355">
        <v>0.45</v>
      </c>
      <c r="I244" s="597" t="s">
        <v>733</v>
      </c>
      <c r="L244" s="599"/>
      <c r="M244" s="616"/>
      <c r="N244" s="351"/>
      <c r="O244" s="351"/>
      <c r="P244" s="351"/>
      <c r="Q244" s="351"/>
      <c r="R244" s="351"/>
      <c r="S244" s="351"/>
      <c r="T244" s="351"/>
      <c r="U244" s="351"/>
      <c r="V244" s="351"/>
      <c r="W244" s="351"/>
      <c r="X244" s="351"/>
      <c r="Y244" s="351"/>
      <c r="Z244" s="351"/>
      <c r="AA244" s="351"/>
      <c r="AB244" s="351"/>
      <c r="AC244" s="351"/>
      <c r="AD244" s="351"/>
      <c r="AE244" s="351"/>
      <c r="AF244" s="351"/>
      <c r="AG244" s="351"/>
      <c r="AH244" s="351"/>
      <c r="AI244" s="351"/>
      <c r="AJ244" s="351"/>
    </row>
    <row r="245" spans="1:36" ht="30" x14ac:dyDescent="0.2">
      <c r="A245" s="896"/>
      <c r="B245" s="887"/>
      <c r="C245" s="384" t="s">
        <v>3411</v>
      </c>
      <c r="D245" s="384" t="s">
        <v>3412</v>
      </c>
      <c r="F245" s="596" t="s">
        <v>3377</v>
      </c>
      <c r="G245" s="596" t="s">
        <v>3378</v>
      </c>
      <c r="H245" s="355">
        <v>2</v>
      </c>
      <c r="I245" s="597" t="s">
        <v>3160</v>
      </c>
      <c r="J245" s="597"/>
      <c r="K245" s="383"/>
      <c r="L245" s="599"/>
      <c r="M245" s="616"/>
      <c r="N245" s="351"/>
      <c r="O245" s="351"/>
      <c r="P245" s="351"/>
      <c r="Q245" s="351"/>
      <c r="R245" s="351"/>
      <c r="S245" s="351"/>
      <c r="T245" s="351"/>
      <c r="U245" s="351"/>
      <c r="V245" s="351"/>
      <c r="W245" s="351"/>
      <c r="X245" s="351"/>
      <c r="Y245" s="351"/>
      <c r="Z245" s="351"/>
      <c r="AA245" s="351"/>
      <c r="AB245" s="351"/>
      <c r="AC245" s="351"/>
      <c r="AD245" s="351"/>
      <c r="AE245" s="351"/>
      <c r="AF245" s="351"/>
      <c r="AG245" s="351"/>
      <c r="AH245" s="351"/>
      <c r="AI245" s="351"/>
      <c r="AJ245" s="351"/>
    </row>
    <row r="246" spans="1:36" ht="30" x14ac:dyDescent="0.2">
      <c r="A246" s="896"/>
      <c r="B246" s="887"/>
      <c r="C246" s="384" t="s">
        <v>3413</v>
      </c>
      <c r="D246" s="384" t="s">
        <v>3414</v>
      </c>
      <c r="F246" s="599" t="s">
        <v>3415</v>
      </c>
      <c r="G246" s="592" t="s">
        <v>3416</v>
      </c>
      <c r="H246" s="355">
        <v>0.45</v>
      </c>
      <c r="I246" s="597" t="s">
        <v>3108</v>
      </c>
      <c r="J246" s="597"/>
      <c r="K246" s="383"/>
      <c r="L246" s="599"/>
      <c r="M246" s="616"/>
      <c r="N246" s="351"/>
      <c r="O246" s="351"/>
      <c r="P246" s="351"/>
      <c r="Q246" s="351"/>
      <c r="R246" s="351"/>
      <c r="S246" s="351"/>
      <c r="T246" s="351"/>
      <c r="U246" s="351"/>
      <c r="V246" s="351"/>
      <c r="W246" s="351"/>
      <c r="X246" s="351"/>
      <c r="Y246" s="351"/>
      <c r="Z246" s="351"/>
      <c r="AA246" s="351"/>
      <c r="AB246" s="351"/>
      <c r="AC246" s="351"/>
      <c r="AD246" s="351"/>
      <c r="AE246" s="351"/>
      <c r="AF246" s="351"/>
      <c r="AG246" s="351"/>
      <c r="AH246" s="351"/>
      <c r="AI246" s="351"/>
      <c r="AJ246" s="351"/>
    </row>
    <row r="247" spans="1:36" x14ac:dyDescent="0.2">
      <c r="A247" s="896"/>
      <c r="B247" s="887"/>
      <c r="C247" s="384" t="s">
        <v>3417</v>
      </c>
      <c r="D247" s="384" t="s">
        <v>3418</v>
      </c>
      <c r="J247" s="597"/>
      <c r="K247" s="383"/>
      <c r="L247" s="599"/>
      <c r="M247" s="616"/>
      <c r="N247" s="351"/>
      <c r="O247" s="351"/>
      <c r="P247" s="351"/>
      <c r="Q247" s="351"/>
      <c r="R247" s="351"/>
      <c r="S247" s="351"/>
      <c r="T247" s="351"/>
      <c r="U247" s="351"/>
      <c r="V247" s="351"/>
      <c r="W247" s="351"/>
      <c r="X247" s="351"/>
      <c r="Y247" s="351"/>
      <c r="Z247" s="351"/>
      <c r="AA247" s="351"/>
      <c r="AB247" s="351"/>
      <c r="AC247" s="351"/>
      <c r="AD247" s="351"/>
      <c r="AE247" s="351"/>
      <c r="AF247" s="351"/>
      <c r="AG247" s="351"/>
      <c r="AH247" s="351"/>
      <c r="AI247" s="351"/>
      <c r="AJ247" s="351"/>
    </row>
    <row r="248" spans="1:36" x14ac:dyDescent="0.2">
      <c r="A248" s="896"/>
      <c r="B248" s="887"/>
      <c r="C248" s="384" t="s">
        <v>3419</v>
      </c>
      <c r="D248" s="384" t="s">
        <v>3420</v>
      </c>
      <c r="J248" s="597"/>
      <c r="K248" s="383"/>
      <c r="L248" s="599"/>
      <c r="M248" s="616"/>
      <c r="N248" s="351"/>
      <c r="O248" s="351"/>
      <c r="P248" s="351"/>
      <c r="Q248" s="351"/>
      <c r="R248" s="351"/>
      <c r="S248" s="351"/>
      <c r="T248" s="351"/>
      <c r="U248" s="351"/>
      <c r="V248" s="351"/>
      <c r="W248" s="351"/>
      <c r="X248" s="351"/>
      <c r="Y248" s="351"/>
      <c r="Z248" s="351"/>
      <c r="AA248" s="351"/>
      <c r="AB248" s="351"/>
      <c r="AC248" s="351"/>
      <c r="AD248" s="351"/>
      <c r="AE248" s="351"/>
      <c r="AF248" s="351"/>
      <c r="AG248" s="351"/>
      <c r="AH248" s="351"/>
      <c r="AI248" s="351"/>
      <c r="AJ248" s="351"/>
    </row>
    <row r="249" spans="1:36" x14ac:dyDescent="0.2">
      <c r="A249" s="896"/>
      <c r="B249" s="887"/>
      <c r="C249" s="384" t="s">
        <v>3421</v>
      </c>
      <c r="D249" s="384" t="s">
        <v>3422</v>
      </c>
      <c r="F249" s="599"/>
      <c r="G249" s="592"/>
      <c r="H249" s="355"/>
      <c r="I249" s="597"/>
      <c r="J249" s="597"/>
      <c r="K249" s="383"/>
      <c r="L249" s="599"/>
      <c r="M249" s="616"/>
      <c r="N249" s="351"/>
      <c r="O249" s="351"/>
      <c r="P249" s="351"/>
      <c r="Q249" s="351"/>
      <c r="R249" s="351"/>
      <c r="S249" s="351"/>
      <c r="T249" s="351"/>
      <c r="U249" s="351"/>
      <c r="V249" s="351"/>
      <c r="W249" s="351"/>
      <c r="X249" s="351"/>
      <c r="Y249" s="351"/>
      <c r="Z249" s="351"/>
      <c r="AA249" s="351"/>
      <c r="AB249" s="351"/>
      <c r="AC249" s="351"/>
      <c r="AD249" s="351"/>
      <c r="AE249" s="351"/>
      <c r="AF249" s="351"/>
      <c r="AG249" s="351"/>
      <c r="AH249" s="351"/>
      <c r="AI249" s="351"/>
      <c r="AJ249" s="351"/>
    </row>
    <row r="250" spans="1:36" x14ac:dyDescent="0.2">
      <c r="A250" s="896"/>
      <c r="B250" s="887"/>
      <c r="C250" s="384" t="s">
        <v>3423</v>
      </c>
      <c r="D250" s="384" t="s">
        <v>3424</v>
      </c>
      <c r="H250" s="598"/>
      <c r="I250" s="598"/>
      <c r="J250" s="598"/>
      <c r="K250" s="643"/>
      <c r="L250" s="599"/>
      <c r="M250" s="616"/>
      <c r="N250" s="351"/>
      <c r="O250" s="351"/>
      <c r="P250" s="351"/>
      <c r="Q250" s="351"/>
      <c r="R250" s="351"/>
      <c r="S250" s="351"/>
      <c r="T250" s="351"/>
      <c r="U250" s="351"/>
      <c r="V250" s="351"/>
      <c r="W250" s="351"/>
      <c r="X250" s="351"/>
      <c r="Y250" s="351"/>
      <c r="Z250" s="351"/>
      <c r="AA250" s="351"/>
      <c r="AB250" s="351"/>
      <c r="AC250" s="351"/>
      <c r="AD250" s="351"/>
      <c r="AE250" s="351"/>
      <c r="AF250" s="351"/>
      <c r="AG250" s="351"/>
      <c r="AH250" s="351"/>
      <c r="AI250" s="351"/>
      <c r="AJ250" s="351"/>
    </row>
    <row r="251" spans="1:36" x14ac:dyDescent="0.2">
      <c r="A251" s="896"/>
      <c r="B251" s="887"/>
      <c r="C251" s="384" t="s">
        <v>3425</v>
      </c>
      <c r="D251" s="384" t="s">
        <v>3426</v>
      </c>
      <c r="F251" s="599"/>
      <c r="H251" s="386"/>
      <c r="I251" s="597"/>
      <c r="J251" s="597"/>
      <c r="K251" s="383"/>
      <c r="L251" s="378"/>
      <c r="M251" s="616"/>
      <c r="N251" s="351"/>
      <c r="O251" s="351"/>
      <c r="P251" s="351"/>
      <c r="Q251" s="351"/>
      <c r="R251" s="351"/>
      <c r="S251" s="351"/>
      <c r="T251" s="351"/>
      <c r="U251" s="351"/>
      <c r="V251" s="351"/>
      <c r="W251" s="351"/>
      <c r="X251" s="351"/>
      <c r="Y251" s="351"/>
      <c r="Z251" s="351"/>
      <c r="AA251" s="351"/>
      <c r="AB251" s="351"/>
      <c r="AC251" s="351"/>
      <c r="AD251" s="351"/>
      <c r="AE251" s="351"/>
      <c r="AF251" s="351"/>
      <c r="AG251" s="351"/>
      <c r="AH251" s="351"/>
      <c r="AI251" s="351"/>
      <c r="AJ251" s="351"/>
    </row>
    <row r="252" spans="1:36" x14ac:dyDescent="0.2">
      <c r="A252" s="896"/>
      <c r="B252" s="887"/>
      <c r="C252" s="384" t="s">
        <v>3427</v>
      </c>
      <c r="D252" s="384" t="s">
        <v>3428</v>
      </c>
      <c r="F252" s="599"/>
      <c r="H252" s="386"/>
      <c r="I252" s="597"/>
      <c r="J252" s="597"/>
      <c r="K252" s="383"/>
      <c r="L252" s="378"/>
      <c r="M252" s="616"/>
      <c r="N252" s="351"/>
      <c r="O252" s="351"/>
      <c r="P252" s="351"/>
      <c r="Q252" s="351"/>
      <c r="R252" s="351"/>
      <c r="S252" s="351"/>
      <c r="T252" s="351"/>
      <c r="U252" s="351"/>
      <c r="V252" s="351"/>
      <c r="W252" s="351"/>
      <c r="X252" s="351"/>
      <c r="Y252" s="351"/>
      <c r="Z252" s="351"/>
      <c r="AA252" s="351"/>
      <c r="AB252" s="351"/>
      <c r="AC252" s="351"/>
      <c r="AD252" s="351"/>
      <c r="AE252" s="351"/>
      <c r="AF252" s="351"/>
      <c r="AG252" s="351"/>
      <c r="AH252" s="351"/>
      <c r="AI252" s="351"/>
      <c r="AJ252" s="351"/>
    </row>
    <row r="253" spans="1:36" x14ac:dyDescent="0.2">
      <c r="A253" s="896"/>
      <c r="B253" s="887"/>
      <c r="F253" s="599"/>
      <c r="G253" s="625" t="s">
        <v>3084</v>
      </c>
      <c r="H253" s="361"/>
      <c r="I253" s="359" t="s">
        <v>3381</v>
      </c>
      <c r="J253" s="361">
        <v>3</v>
      </c>
      <c r="K253" s="627" t="s">
        <v>3429</v>
      </c>
      <c r="L253" s="628" t="s">
        <v>3331</v>
      </c>
      <c r="M253" s="616">
        <v>40</v>
      </c>
      <c r="N253" s="351">
        <v>90</v>
      </c>
      <c r="O253" s="351">
        <f>(M253+N253)/2</f>
        <v>65</v>
      </c>
      <c r="P253" s="351"/>
      <c r="Q253" s="351"/>
      <c r="R253" s="351"/>
      <c r="S253" s="351"/>
      <c r="T253" s="351"/>
      <c r="U253" s="351"/>
      <c r="V253" s="351"/>
      <c r="W253" s="351"/>
      <c r="X253" s="351"/>
      <c r="Y253" s="351"/>
      <c r="Z253" s="351"/>
      <c r="AA253" s="351"/>
      <c r="AB253" s="351"/>
      <c r="AC253" s="351"/>
      <c r="AD253" s="351"/>
      <c r="AE253" s="351"/>
      <c r="AF253" s="351"/>
      <c r="AG253" s="351"/>
      <c r="AH253" s="351"/>
      <c r="AI253" s="351"/>
      <c r="AJ253" s="351"/>
    </row>
    <row r="254" spans="1:36" s="354" customFormat="1" ht="15" customHeight="1" x14ac:dyDescent="0.2">
      <c r="A254" s="897" t="s">
        <v>3430</v>
      </c>
      <c r="B254" s="887" t="s">
        <v>3431</v>
      </c>
      <c r="C254" s="373" t="s">
        <v>3432</v>
      </c>
      <c r="D254" s="592" t="s">
        <v>3433</v>
      </c>
      <c r="E254" s="356"/>
      <c r="F254" s="599" t="s">
        <v>3071</v>
      </c>
      <c r="G254" s="592" t="s">
        <v>3072</v>
      </c>
      <c r="H254" s="355">
        <v>1.95</v>
      </c>
      <c r="I254" s="597" t="s">
        <v>733</v>
      </c>
      <c r="J254" s="597"/>
      <c r="K254" s="383"/>
      <c r="L254" s="599"/>
      <c r="M254" s="353"/>
      <c r="N254" s="353"/>
      <c r="O254" s="353"/>
      <c r="P254" s="353"/>
      <c r="Q254" s="353"/>
      <c r="R254" s="353"/>
      <c r="S254" s="353"/>
      <c r="T254" s="353"/>
      <c r="U254" s="353"/>
      <c r="V254" s="353"/>
      <c r="W254" s="353"/>
      <c r="X254" s="353"/>
      <c r="Y254" s="353"/>
      <c r="Z254" s="353"/>
      <c r="AA254" s="353"/>
      <c r="AB254" s="353"/>
      <c r="AC254" s="353"/>
      <c r="AD254" s="353"/>
      <c r="AE254" s="353"/>
      <c r="AF254" s="353"/>
      <c r="AG254" s="353"/>
      <c r="AH254" s="353"/>
      <c r="AI254" s="353"/>
      <c r="AJ254" s="353"/>
    </row>
    <row r="255" spans="1:36" s="354" customFormat="1" x14ac:dyDescent="0.2">
      <c r="A255" s="897"/>
      <c r="B255" s="887"/>
      <c r="C255" s="592" t="s">
        <v>3434</v>
      </c>
      <c r="D255" s="373" t="s">
        <v>3435</v>
      </c>
      <c r="E255" s="356"/>
      <c r="F255" s="599" t="s">
        <v>3074</v>
      </c>
      <c r="G255" s="592" t="s">
        <v>3075</v>
      </c>
      <c r="H255" s="355">
        <v>1.95</v>
      </c>
      <c r="I255" s="597" t="s">
        <v>733</v>
      </c>
      <c r="J255" s="597"/>
      <c r="K255" s="383"/>
      <c r="L255" s="599"/>
      <c r="M255" s="353"/>
      <c r="N255" s="353"/>
      <c r="O255" s="353"/>
      <c r="P255" s="353"/>
      <c r="Q255" s="353"/>
      <c r="R255" s="353"/>
      <c r="S255" s="353"/>
      <c r="T255" s="353"/>
      <c r="U255" s="353"/>
      <c r="V255" s="353"/>
      <c r="W255" s="353"/>
      <c r="X255" s="353"/>
      <c r="Y255" s="353"/>
      <c r="Z255" s="353"/>
      <c r="AA255" s="353"/>
      <c r="AB255" s="353"/>
      <c r="AC255" s="353"/>
      <c r="AD255" s="353"/>
      <c r="AE255" s="353"/>
      <c r="AF255" s="353"/>
      <c r="AG255" s="353"/>
      <c r="AH255" s="353"/>
      <c r="AI255" s="353"/>
      <c r="AJ255" s="353"/>
    </row>
    <row r="256" spans="1:36" s="354" customFormat="1" x14ac:dyDescent="0.2">
      <c r="A256" s="897"/>
      <c r="B256" s="887"/>
      <c r="C256" s="592"/>
      <c r="D256" s="367"/>
      <c r="E256" s="356"/>
      <c r="F256" s="599" t="s">
        <v>3076</v>
      </c>
      <c r="G256" s="592" t="s">
        <v>3077</v>
      </c>
      <c r="H256" s="355">
        <v>1.68</v>
      </c>
      <c r="I256" s="597" t="s">
        <v>733</v>
      </c>
      <c r="J256" s="597"/>
      <c r="K256" s="383"/>
      <c r="L256" s="599"/>
      <c r="M256" s="353"/>
      <c r="N256" s="353"/>
      <c r="O256" s="353"/>
      <c r="P256" s="353"/>
      <c r="Q256" s="353"/>
      <c r="R256" s="353"/>
      <c r="S256" s="353"/>
      <c r="T256" s="353"/>
      <c r="U256" s="353"/>
      <c r="V256" s="353"/>
      <c r="W256" s="353"/>
      <c r="X256" s="353"/>
      <c r="Y256" s="353"/>
      <c r="Z256" s="353"/>
      <c r="AA256" s="353"/>
      <c r="AB256" s="353"/>
      <c r="AC256" s="353"/>
      <c r="AD256" s="353"/>
      <c r="AE256" s="353"/>
      <c r="AF256" s="353"/>
      <c r="AG256" s="353"/>
      <c r="AH256" s="353"/>
      <c r="AI256" s="353"/>
      <c r="AJ256" s="353"/>
    </row>
    <row r="257" spans="1:12" s="353" customFormat="1" x14ac:dyDescent="0.2">
      <c r="A257" s="897"/>
      <c r="B257" s="887"/>
      <c r="C257" s="592"/>
      <c r="D257" s="367"/>
      <c r="E257" s="356"/>
      <c r="F257" s="599"/>
      <c r="G257" s="625" t="s">
        <v>3084</v>
      </c>
      <c r="H257" s="355"/>
      <c r="I257" s="597" t="s">
        <v>3436</v>
      </c>
      <c r="J257" s="361">
        <v>1.95</v>
      </c>
      <c r="K257" s="627" t="s">
        <v>3437</v>
      </c>
      <c r="L257" s="628">
        <v>1</v>
      </c>
    </row>
    <row r="259" spans="1:12" x14ac:dyDescent="0.2">
      <c r="A259" s="890" t="s">
        <v>3438</v>
      </c>
      <c r="B259" s="890"/>
      <c r="C259" s="890"/>
      <c r="D259" s="890"/>
      <c r="E259" s="890"/>
      <c r="F259" s="890"/>
      <c r="G259" s="890"/>
      <c r="H259" s="890"/>
      <c r="I259" s="890"/>
      <c r="J259" s="890"/>
      <c r="K259" s="890"/>
      <c r="L259" s="890"/>
    </row>
    <row r="260" spans="1:12" ht="51" x14ac:dyDescent="0.2">
      <c r="A260" s="228" t="s">
        <v>207</v>
      </c>
      <c r="B260" s="228" t="s">
        <v>3439</v>
      </c>
      <c r="C260" s="644" t="s">
        <v>3440</v>
      </c>
      <c r="D260" s="228" t="s">
        <v>3058</v>
      </c>
      <c r="E260" s="645" t="s">
        <v>3059</v>
      </c>
      <c r="F260" s="228" t="s">
        <v>3441</v>
      </c>
      <c r="G260" s="646" t="s">
        <v>3061</v>
      </c>
      <c r="H260" s="619" t="s">
        <v>3062</v>
      </c>
      <c r="I260" s="620" t="s">
        <v>3063</v>
      </c>
      <c r="J260" s="621" t="s">
        <v>3064</v>
      </c>
      <c r="K260" s="621" t="s">
        <v>3065</v>
      </c>
      <c r="L260" s="590" t="s">
        <v>3066</v>
      </c>
    </row>
    <row r="261" spans="1:12" x14ac:dyDescent="0.2">
      <c r="A261" s="896" t="s">
        <v>3442</v>
      </c>
      <c r="B261" s="887" t="s">
        <v>3443</v>
      </c>
      <c r="C261" s="599" t="s">
        <v>3132</v>
      </c>
      <c r="D261" s="599" t="s">
        <v>3133</v>
      </c>
      <c r="F261" s="599" t="s">
        <v>3444</v>
      </c>
      <c r="G261" s="373" t="s">
        <v>3445</v>
      </c>
      <c r="H261" s="364">
        <v>1.68</v>
      </c>
      <c r="I261" s="365" t="s">
        <v>3073</v>
      </c>
      <c r="J261" s="597"/>
      <c r="K261" s="383"/>
      <c r="L261" s="599"/>
    </row>
    <row r="262" spans="1:12" x14ac:dyDescent="0.2">
      <c r="A262" s="896"/>
      <c r="B262" s="887"/>
      <c r="C262" s="599" t="s">
        <v>3171</v>
      </c>
      <c r="D262" s="599" t="s">
        <v>3172</v>
      </c>
      <c r="F262" s="598" t="s">
        <v>3074</v>
      </c>
      <c r="G262" s="596" t="s">
        <v>3075</v>
      </c>
      <c r="H262" s="364">
        <v>1.68</v>
      </c>
      <c r="I262" s="365" t="s">
        <v>3073</v>
      </c>
      <c r="J262" s="597"/>
      <c r="K262" s="383"/>
      <c r="L262" s="599"/>
    </row>
    <row r="263" spans="1:12" x14ac:dyDescent="0.2">
      <c r="A263" s="896"/>
      <c r="B263" s="887"/>
      <c r="C263" s="599" t="s">
        <v>3173</v>
      </c>
      <c r="D263" s="599" t="s">
        <v>3174</v>
      </c>
      <c r="F263" s="598" t="s">
        <v>3076</v>
      </c>
      <c r="G263" s="596" t="s">
        <v>3077</v>
      </c>
      <c r="H263" s="364">
        <v>1.68</v>
      </c>
      <c r="I263" s="365" t="s">
        <v>3073</v>
      </c>
      <c r="J263" s="597"/>
      <c r="K263" s="383"/>
      <c r="L263" s="599"/>
    </row>
    <row r="264" spans="1:12" x14ac:dyDescent="0.2">
      <c r="A264" s="896"/>
      <c r="B264" s="887"/>
      <c r="C264" s="599" t="s">
        <v>3135</v>
      </c>
      <c r="D264" s="592" t="s">
        <v>3136</v>
      </c>
      <c r="F264" s="598" t="s">
        <v>3446</v>
      </c>
      <c r="G264" s="596" t="s">
        <v>3447</v>
      </c>
      <c r="H264" s="364">
        <v>1.18</v>
      </c>
      <c r="I264" s="365" t="s">
        <v>3073</v>
      </c>
      <c r="J264" s="597"/>
      <c r="K264" s="383"/>
      <c r="L264" s="599"/>
    </row>
    <row r="265" spans="1:12" x14ac:dyDescent="0.2">
      <c r="A265" s="896"/>
      <c r="B265" s="887"/>
      <c r="C265" s="599" t="s">
        <v>3175</v>
      </c>
      <c r="D265" s="592" t="s">
        <v>3176</v>
      </c>
      <c r="F265" s="598" t="s">
        <v>3096</v>
      </c>
      <c r="G265" s="596" t="s">
        <v>3097</v>
      </c>
      <c r="H265" s="364">
        <v>1.18</v>
      </c>
      <c r="I265" s="365" t="s">
        <v>3073</v>
      </c>
      <c r="J265" s="597"/>
      <c r="K265" s="383"/>
      <c r="L265" s="599"/>
    </row>
    <row r="266" spans="1:12" x14ac:dyDescent="0.2">
      <c r="A266" s="896"/>
      <c r="B266" s="887"/>
      <c r="C266" s="599" t="s">
        <v>3137</v>
      </c>
      <c r="D266" s="592" t="s">
        <v>3138</v>
      </c>
      <c r="F266" s="598" t="s">
        <v>3098</v>
      </c>
      <c r="G266" s="596" t="s">
        <v>3099</v>
      </c>
      <c r="H266" s="364">
        <v>1.18</v>
      </c>
      <c r="I266" s="365" t="s">
        <v>3073</v>
      </c>
      <c r="J266" s="597"/>
      <c r="K266" s="383"/>
      <c r="L266" s="599"/>
    </row>
    <row r="267" spans="1:12" x14ac:dyDescent="0.2">
      <c r="A267" s="896"/>
      <c r="B267" s="887"/>
      <c r="C267" s="599" t="s">
        <v>3177</v>
      </c>
      <c r="D267" s="592" t="s">
        <v>3448</v>
      </c>
      <c r="F267" s="599"/>
      <c r="G267" s="120" t="s">
        <v>3100</v>
      </c>
      <c r="H267" s="355"/>
      <c r="I267" s="597"/>
      <c r="J267" s="597"/>
      <c r="K267" s="383"/>
      <c r="L267" s="599"/>
    </row>
    <row r="268" spans="1:12" x14ac:dyDescent="0.2">
      <c r="A268" s="896"/>
      <c r="B268" s="887"/>
      <c r="F268" s="373" t="s">
        <v>3148</v>
      </c>
      <c r="G268" s="592" t="s">
        <v>3149</v>
      </c>
      <c r="H268" s="355">
        <v>0.35</v>
      </c>
      <c r="I268" s="597" t="s">
        <v>3300</v>
      </c>
      <c r="J268" s="597"/>
      <c r="K268" s="383"/>
      <c r="L268" s="599"/>
    </row>
    <row r="269" spans="1:12" x14ac:dyDescent="0.2">
      <c r="A269" s="896"/>
      <c r="B269" s="887"/>
      <c r="C269" s="599" t="s">
        <v>3197</v>
      </c>
      <c r="D269" s="599" t="s">
        <v>3198</v>
      </c>
      <c r="F269" s="598" t="s">
        <v>3109</v>
      </c>
      <c r="G269" s="596" t="s">
        <v>3110</v>
      </c>
      <c r="H269" s="364">
        <v>0.42</v>
      </c>
      <c r="I269" s="365" t="s">
        <v>3108</v>
      </c>
      <c r="J269" s="597"/>
      <c r="K269" s="383"/>
      <c r="L269" s="599"/>
    </row>
    <row r="270" spans="1:12" x14ac:dyDescent="0.2">
      <c r="A270" s="896"/>
      <c r="B270" s="887"/>
      <c r="C270" s="599" t="s">
        <v>3179</v>
      </c>
      <c r="D270" s="599" t="s">
        <v>3180</v>
      </c>
      <c r="F270" s="599" t="s">
        <v>3101</v>
      </c>
      <c r="G270" s="592" t="s">
        <v>3102</v>
      </c>
      <c r="H270" s="355">
        <v>0.75</v>
      </c>
      <c r="I270" s="597" t="s">
        <v>3293</v>
      </c>
      <c r="J270" s="597"/>
      <c r="K270" s="383"/>
      <c r="L270" s="599"/>
    </row>
    <row r="271" spans="1:12" x14ac:dyDescent="0.2">
      <c r="A271" s="896"/>
      <c r="B271" s="887"/>
      <c r="C271" s="599" t="s">
        <v>3182</v>
      </c>
      <c r="D271" s="592" t="s">
        <v>3183</v>
      </c>
      <c r="F271" s="599" t="s">
        <v>3104</v>
      </c>
      <c r="G271" s="592" t="s">
        <v>3105</v>
      </c>
      <c r="H271" s="355">
        <v>0.75</v>
      </c>
      <c r="I271" s="597" t="s">
        <v>3299</v>
      </c>
      <c r="J271" s="597"/>
      <c r="K271" s="383"/>
      <c r="L271" s="599"/>
    </row>
    <row r="272" spans="1:12" x14ac:dyDescent="0.2">
      <c r="A272" s="896"/>
      <c r="B272" s="887"/>
      <c r="C272" s="599" t="s">
        <v>3184</v>
      </c>
      <c r="D272" s="592" t="s">
        <v>3185</v>
      </c>
      <c r="G272" s="379" t="s">
        <v>3078</v>
      </c>
      <c r="J272" s="597"/>
      <c r="K272" s="383"/>
      <c r="L272" s="599"/>
    </row>
    <row r="273" spans="1:12" ht="30" x14ac:dyDescent="0.2">
      <c r="A273" s="896"/>
      <c r="B273" s="887"/>
      <c r="C273" s="599" t="s">
        <v>3139</v>
      </c>
      <c r="D273" s="592" t="s">
        <v>3140</v>
      </c>
      <c r="F273" s="599" t="s">
        <v>3112</v>
      </c>
      <c r="G273" s="592" t="s">
        <v>3113</v>
      </c>
      <c r="H273" s="355">
        <v>0.96</v>
      </c>
      <c r="I273" s="597" t="s">
        <v>3339</v>
      </c>
      <c r="J273" s="597"/>
      <c r="K273" s="383"/>
      <c r="L273" s="599"/>
    </row>
    <row r="274" spans="1:12" x14ac:dyDescent="0.2">
      <c r="A274" s="896"/>
      <c r="B274" s="887"/>
      <c r="C274" s="599" t="s">
        <v>3141</v>
      </c>
      <c r="D274" s="599" t="s">
        <v>3142</v>
      </c>
      <c r="F274" s="599" t="s">
        <v>3118</v>
      </c>
      <c r="G274" s="592" t="s">
        <v>3119</v>
      </c>
      <c r="H274" s="355">
        <v>0.5</v>
      </c>
      <c r="I274" s="597" t="s">
        <v>3449</v>
      </c>
      <c r="J274" s="597"/>
      <c r="K274" s="383"/>
      <c r="L274" s="599"/>
    </row>
    <row r="275" spans="1:12" x14ac:dyDescent="0.2">
      <c r="A275" s="896"/>
      <c r="B275" s="887"/>
      <c r="C275" s="365" t="s">
        <v>3143</v>
      </c>
      <c r="D275" s="596" t="s">
        <v>3144</v>
      </c>
      <c r="F275" s="179" t="s">
        <v>3189</v>
      </c>
      <c r="G275" s="594" t="s">
        <v>3190</v>
      </c>
      <c r="H275" s="355">
        <v>1.25</v>
      </c>
      <c r="I275" s="597" t="s">
        <v>3450</v>
      </c>
    </row>
    <row r="276" spans="1:12" ht="60" x14ac:dyDescent="0.2">
      <c r="A276" s="896"/>
      <c r="B276" s="887"/>
      <c r="C276" s="599" t="s">
        <v>3145</v>
      </c>
      <c r="D276" s="592" t="s">
        <v>3146</v>
      </c>
      <c r="F276" s="598" t="s">
        <v>3192</v>
      </c>
      <c r="G276" s="598" t="s">
        <v>3193</v>
      </c>
      <c r="H276" s="598">
        <v>0.25</v>
      </c>
      <c r="I276" s="597" t="s">
        <v>3450</v>
      </c>
      <c r="J276" s="597"/>
      <c r="K276" s="383"/>
      <c r="L276" s="599"/>
    </row>
    <row r="277" spans="1:12" ht="30" x14ac:dyDescent="0.2">
      <c r="A277" s="896"/>
      <c r="B277" s="887"/>
      <c r="C277" s="599" t="s">
        <v>3152</v>
      </c>
      <c r="D277" s="592" t="s">
        <v>3153</v>
      </c>
      <c r="F277" s="599" t="s">
        <v>3415</v>
      </c>
      <c r="G277" s="592" t="s">
        <v>3416</v>
      </c>
      <c r="H277" s="598">
        <v>0.25</v>
      </c>
      <c r="I277" s="597" t="s">
        <v>3451</v>
      </c>
      <c r="J277" s="597"/>
      <c r="K277" s="383"/>
      <c r="L277" s="599"/>
    </row>
    <row r="278" spans="1:12" ht="30" x14ac:dyDescent="0.2">
      <c r="A278" s="896"/>
      <c r="B278" s="887"/>
      <c r="C278" s="599" t="s">
        <v>3154</v>
      </c>
      <c r="D278" s="592" t="s">
        <v>3155</v>
      </c>
      <c r="F278" s="592" t="s">
        <v>3194</v>
      </c>
      <c r="G278" s="592" t="s">
        <v>3195</v>
      </c>
      <c r="H278" s="597">
        <v>1.53</v>
      </c>
      <c r="I278" s="597" t="s">
        <v>3452</v>
      </c>
      <c r="J278" s="597"/>
      <c r="K278" s="383"/>
      <c r="L278" s="599"/>
    </row>
    <row r="279" spans="1:12" ht="30" x14ac:dyDescent="0.2">
      <c r="A279" s="896"/>
      <c r="B279" s="887"/>
      <c r="C279" s="389" t="s">
        <v>3453</v>
      </c>
      <c r="D279" s="390" t="s">
        <v>3454</v>
      </c>
      <c r="F279" s="592" t="s">
        <v>3199</v>
      </c>
      <c r="G279" s="592" t="s">
        <v>3200</v>
      </c>
      <c r="H279" s="597">
        <v>1.95</v>
      </c>
      <c r="I279" s="597" t="s">
        <v>3455</v>
      </c>
      <c r="J279" s="597"/>
      <c r="K279" s="383"/>
      <c r="L279" s="599"/>
    </row>
    <row r="280" spans="1:12" ht="30" x14ac:dyDescent="0.2">
      <c r="A280" s="896"/>
      <c r="B280" s="887"/>
      <c r="C280" s="389"/>
      <c r="D280" s="390"/>
      <c r="F280" s="598" t="s">
        <v>3202</v>
      </c>
      <c r="G280" s="596" t="s">
        <v>3203</v>
      </c>
      <c r="H280" s="364">
        <v>1.85</v>
      </c>
      <c r="I280" s="365" t="s">
        <v>3456</v>
      </c>
      <c r="J280" s="597"/>
      <c r="K280" s="383"/>
      <c r="L280" s="599"/>
    </row>
    <row r="281" spans="1:12" ht="45" x14ac:dyDescent="0.2">
      <c r="A281" s="896"/>
      <c r="B281" s="887"/>
      <c r="C281" s="389"/>
      <c r="D281" s="390"/>
      <c r="F281" s="598" t="s">
        <v>3205</v>
      </c>
      <c r="G281" s="596" t="s">
        <v>3206</v>
      </c>
      <c r="H281" s="364">
        <v>2.5</v>
      </c>
      <c r="I281" s="365" t="s">
        <v>3457</v>
      </c>
      <c r="J281" s="597"/>
      <c r="K281" s="383"/>
      <c r="L281" s="599"/>
    </row>
    <row r="282" spans="1:12" ht="30" x14ac:dyDescent="0.2">
      <c r="A282" s="896"/>
      <c r="B282" s="887"/>
      <c r="C282" s="389"/>
      <c r="D282" s="390"/>
      <c r="F282" s="598" t="s">
        <v>3208</v>
      </c>
      <c r="G282" s="596" t="s">
        <v>3209</v>
      </c>
      <c r="H282" s="364">
        <v>2.4500000000000002</v>
      </c>
      <c r="I282" s="365">
        <v>5.0000000000000001E-3</v>
      </c>
      <c r="J282" s="597"/>
      <c r="K282" s="383"/>
      <c r="L282" s="599"/>
    </row>
    <row r="283" spans="1:12" ht="30" x14ac:dyDescent="0.2">
      <c r="A283" s="896"/>
      <c r="B283" s="887"/>
      <c r="C283" s="389"/>
      <c r="D283" s="390"/>
      <c r="F283" s="598" t="s">
        <v>3211</v>
      </c>
      <c r="G283" s="596" t="s">
        <v>3212</v>
      </c>
      <c r="H283" s="364">
        <v>3.25</v>
      </c>
      <c r="I283" s="365" t="s">
        <v>3458</v>
      </c>
      <c r="J283" s="597"/>
      <c r="K283" s="383"/>
      <c r="L283" s="599"/>
    </row>
    <row r="284" spans="1:12" ht="30" x14ac:dyDescent="0.2">
      <c r="A284" s="896"/>
      <c r="B284" s="887"/>
      <c r="C284" s="389"/>
      <c r="D284" s="390"/>
      <c r="F284" s="598" t="s">
        <v>3214</v>
      </c>
      <c r="G284" s="596" t="s">
        <v>3215</v>
      </c>
      <c r="H284" s="364">
        <v>3.35</v>
      </c>
      <c r="I284" s="365" t="s">
        <v>3459</v>
      </c>
      <c r="J284" s="597"/>
      <c r="K284" s="383"/>
      <c r="L284" s="599"/>
    </row>
    <row r="285" spans="1:12" ht="30" x14ac:dyDescent="0.2">
      <c r="A285" s="896"/>
      <c r="B285" s="887"/>
      <c r="C285" s="389"/>
      <c r="D285" s="390"/>
      <c r="F285" s="598" t="s">
        <v>3217</v>
      </c>
      <c r="G285" s="596" t="s">
        <v>3218</v>
      </c>
      <c r="H285" s="364">
        <v>3.75</v>
      </c>
      <c r="I285" s="365" t="s">
        <v>3460</v>
      </c>
      <c r="J285" s="597"/>
      <c r="K285" s="383"/>
      <c r="L285" s="599"/>
    </row>
    <row r="286" spans="1:12" ht="30" x14ac:dyDescent="0.2">
      <c r="A286" s="896"/>
      <c r="B286" s="887"/>
      <c r="F286" s="598" t="s">
        <v>3220</v>
      </c>
      <c r="G286" s="596" t="s">
        <v>3221</v>
      </c>
      <c r="H286" s="364">
        <v>4</v>
      </c>
      <c r="I286" s="365" t="s">
        <v>3461</v>
      </c>
      <c r="J286" s="597"/>
      <c r="K286" s="383"/>
      <c r="L286" s="599"/>
    </row>
    <row r="287" spans="1:12" x14ac:dyDescent="0.2">
      <c r="A287" s="896"/>
      <c r="B287" s="887"/>
      <c r="C287" s="389"/>
      <c r="D287" s="390"/>
      <c r="F287" s="598" t="s">
        <v>3122</v>
      </c>
      <c r="G287" s="596" t="s">
        <v>3462</v>
      </c>
      <c r="H287" s="364">
        <v>0.25</v>
      </c>
      <c r="I287" s="365">
        <v>4.0000000000000003E-5</v>
      </c>
      <c r="J287" s="597"/>
      <c r="K287" s="383"/>
      <c r="L287" s="599"/>
    </row>
    <row r="288" spans="1:12" x14ac:dyDescent="0.2">
      <c r="A288" s="896"/>
      <c r="B288" s="887"/>
      <c r="C288" s="599"/>
      <c r="D288" s="599"/>
      <c r="F288" s="599"/>
      <c r="G288" s="641" t="s">
        <v>3084</v>
      </c>
      <c r="H288" s="355"/>
      <c r="I288" s="597" t="s">
        <v>3463</v>
      </c>
      <c r="J288" s="380" t="s">
        <v>3464</v>
      </c>
      <c r="K288" s="642" t="s">
        <v>3465</v>
      </c>
      <c r="L288" s="378" t="s">
        <v>3225</v>
      </c>
    </row>
    <row r="289" spans="1:12" x14ac:dyDescent="0.2">
      <c r="A289" s="896" t="s">
        <v>3466</v>
      </c>
      <c r="B289" s="887" t="s">
        <v>3467</v>
      </c>
      <c r="C289" s="895" t="s">
        <v>3228</v>
      </c>
      <c r="D289" s="887" t="s">
        <v>3229</v>
      </c>
      <c r="F289" s="373" t="s">
        <v>3444</v>
      </c>
      <c r="G289" s="373" t="s">
        <v>3445</v>
      </c>
      <c r="H289" s="364">
        <v>1.68</v>
      </c>
      <c r="I289" s="365" t="s">
        <v>3073</v>
      </c>
      <c r="J289" s="380"/>
      <c r="K289" s="642"/>
      <c r="L289" s="378"/>
    </row>
    <row r="290" spans="1:12" x14ac:dyDescent="0.2">
      <c r="A290" s="896"/>
      <c r="B290" s="887"/>
      <c r="C290" s="895"/>
      <c r="D290" s="887"/>
      <c r="F290" s="598" t="s">
        <v>3074</v>
      </c>
      <c r="G290" s="596" t="s">
        <v>3075</v>
      </c>
      <c r="H290" s="364">
        <v>1.68</v>
      </c>
      <c r="I290" s="365" t="s">
        <v>3073</v>
      </c>
      <c r="J290" s="380"/>
      <c r="K290" s="642"/>
      <c r="L290" s="378"/>
    </row>
    <row r="291" spans="1:12" x14ac:dyDescent="0.2">
      <c r="A291" s="896"/>
      <c r="B291" s="887"/>
      <c r="C291" s="599" t="s">
        <v>3230</v>
      </c>
      <c r="D291" s="592" t="s">
        <v>3231</v>
      </c>
      <c r="F291" s="598" t="s">
        <v>3076</v>
      </c>
      <c r="G291" s="596" t="s">
        <v>3077</v>
      </c>
      <c r="H291" s="364">
        <v>1.68</v>
      </c>
      <c r="I291" s="365" t="s">
        <v>3073</v>
      </c>
      <c r="J291" s="380"/>
      <c r="K291" s="642"/>
      <c r="L291" s="378"/>
    </row>
    <row r="292" spans="1:12" x14ac:dyDescent="0.2">
      <c r="A292" s="896"/>
      <c r="B292" s="887"/>
      <c r="C292" s="895" t="s">
        <v>3232</v>
      </c>
      <c r="D292" s="887" t="s">
        <v>3233</v>
      </c>
      <c r="F292" s="598" t="s">
        <v>3446</v>
      </c>
      <c r="G292" s="596" t="s">
        <v>3447</v>
      </c>
      <c r="H292" s="364">
        <v>1.18</v>
      </c>
      <c r="I292" s="365" t="s">
        <v>3236</v>
      </c>
      <c r="J292" s="380"/>
      <c r="K292" s="642"/>
      <c r="L292" s="378"/>
    </row>
    <row r="293" spans="1:12" x14ac:dyDescent="0.2">
      <c r="A293" s="896"/>
      <c r="B293" s="887"/>
      <c r="C293" s="895"/>
      <c r="D293" s="887"/>
      <c r="F293" s="598" t="s">
        <v>3096</v>
      </c>
      <c r="G293" s="596" t="s">
        <v>3097</v>
      </c>
      <c r="H293" s="364">
        <v>1.18</v>
      </c>
      <c r="I293" s="365" t="s">
        <v>3236</v>
      </c>
      <c r="J293" s="380"/>
      <c r="K293" s="642"/>
      <c r="L293" s="378"/>
    </row>
    <row r="294" spans="1:12" x14ac:dyDescent="0.2">
      <c r="A294" s="896"/>
      <c r="B294" s="887"/>
      <c r="C294" s="895"/>
      <c r="D294" s="887"/>
      <c r="F294" s="598" t="s">
        <v>3098</v>
      </c>
      <c r="G294" s="596" t="s">
        <v>3099</v>
      </c>
      <c r="H294" s="364">
        <v>1.18</v>
      </c>
      <c r="I294" s="365" t="s">
        <v>3236</v>
      </c>
      <c r="J294" s="380"/>
      <c r="K294" s="642"/>
      <c r="L294" s="378"/>
    </row>
    <row r="295" spans="1:12" x14ac:dyDescent="0.2">
      <c r="A295" s="896"/>
      <c r="B295" s="887"/>
      <c r="C295" s="895" t="s">
        <v>3234</v>
      </c>
      <c r="D295" s="887" t="s">
        <v>3235</v>
      </c>
      <c r="F295" s="391"/>
      <c r="G295" s="120" t="s">
        <v>3100</v>
      </c>
      <c r="H295" s="355"/>
      <c r="I295" s="597"/>
      <c r="J295" s="597"/>
      <c r="K295" s="383"/>
      <c r="L295" s="373"/>
    </row>
    <row r="296" spans="1:12" x14ac:dyDescent="0.2">
      <c r="A296" s="896"/>
      <c r="B296" s="887"/>
      <c r="C296" s="895"/>
      <c r="D296" s="887"/>
      <c r="F296" s="598" t="s">
        <v>3109</v>
      </c>
      <c r="G296" s="596" t="s">
        <v>3110</v>
      </c>
      <c r="H296" s="364">
        <v>0.42</v>
      </c>
      <c r="I296" s="365" t="s">
        <v>3095</v>
      </c>
      <c r="J296" s="597"/>
      <c r="K296" s="383"/>
      <c r="L296" s="373"/>
    </row>
    <row r="297" spans="1:12" x14ac:dyDescent="0.2">
      <c r="A297" s="896"/>
      <c r="B297" s="887"/>
      <c r="C297" s="895"/>
      <c r="D297" s="887"/>
      <c r="F297" s="599" t="s">
        <v>3101</v>
      </c>
      <c r="G297" s="592" t="s">
        <v>3102</v>
      </c>
      <c r="H297" s="355">
        <v>0.75</v>
      </c>
      <c r="I297" s="597" t="s">
        <v>3247</v>
      </c>
      <c r="J297" s="597"/>
      <c r="K297" s="383"/>
      <c r="L297" s="599"/>
    </row>
    <row r="298" spans="1:12" x14ac:dyDescent="0.2">
      <c r="A298" s="896"/>
      <c r="B298" s="887"/>
      <c r="C298" s="894" t="s">
        <v>3237</v>
      </c>
      <c r="D298" s="892" t="s">
        <v>3468</v>
      </c>
      <c r="F298" s="599" t="s">
        <v>3104</v>
      </c>
      <c r="G298" s="592" t="s">
        <v>3105</v>
      </c>
      <c r="H298" s="355">
        <v>0.75</v>
      </c>
      <c r="I298" s="597" t="s">
        <v>3248</v>
      </c>
      <c r="J298" s="597"/>
      <c r="K298" s="383"/>
      <c r="L298" s="599"/>
    </row>
    <row r="299" spans="1:12" x14ac:dyDescent="0.2">
      <c r="A299" s="896"/>
      <c r="B299" s="887"/>
      <c r="C299" s="894"/>
      <c r="D299" s="892"/>
      <c r="F299" s="595" t="s">
        <v>3106</v>
      </c>
      <c r="G299" s="595" t="s">
        <v>3107</v>
      </c>
      <c r="H299" s="363">
        <v>0.93</v>
      </c>
      <c r="I299" s="597" t="s">
        <v>3103</v>
      </c>
      <c r="J299" s="597"/>
      <c r="K299" s="383"/>
      <c r="L299" s="599"/>
    </row>
    <row r="300" spans="1:12" x14ac:dyDescent="0.2">
      <c r="A300" s="896"/>
      <c r="B300" s="887"/>
      <c r="C300" s="894"/>
      <c r="D300" s="892"/>
      <c r="G300" s="379" t="s">
        <v>3111</v>
      </c>
      <c r="J300" s="597"/>
      <c r="K300" s="383"/>
      <c r="L300" s="599"/>
    </row>
    <row r="301" spans="1:12" x14ac:dyDescent="0.2">
      <c r="A301" s="896"/>
      <c r="B301" s="887"/>
      <c r="C301" s="894"/>
      <c r="D301" s="892"/>
      <c r="F301" s="599" t="s">
        <v>3112</v>
      </c>
      <c r="G301" s="592" t="s">
        <v>3113</v>
      </c>
      <c r="H301" s="355">
        <v>0.96</v>
      </c>
      <c r="I301" s="597" t="s">
        <v>3469</v>
      </c>
    </row>
    <row r="302" spans="1:12" x14ac:dyDescent="0.2">
      <c r="A302" s="896"/>
      <c r="B302" s="887"/>
      <c r="C302" s="894"/>
      <c r="D302" s="892"/>
      <c r="F302" s="599" t="s">
        <v>3118</v>
      </c>
      <c r="G302" s="592" t="s">
        <v>3119</v>
      </c>
      <c r="H302" s="355">
        <v>0.5</v>
      </c>
      <c r="I302" s="597" t="s">
        <v>3470</v>
      </c>
      <c r="J302" s="597"/>
      <c r="K302" s="383"/>
      <c r="L302" s="599"/>
    </row>
    <row r="303" spans="1:12" x14ac:dyDescent="0.2">
      <c r="A303" s="896"/>
      <c r="B303" s="887"/>
      <c r="C303" s="894" t="s">
        <v>3239</v>
      </c>
      <c r="D303" s="892" t="s">
        <v>3240</v>
      </c>
      <c r="F303" s="599" t="s">
        <v>3253</v>
      </c>
      <c r="G303" s="592" t="s">
        <v>3254</v>
      </c>
      <c r="H303" s="355">
        <v>0.03</v>
      </c>
      <c r="I303" s="597" t="s">
        <v>3337</v>
      </c>
      <c r="J303" s="597"/>
      <c r="K303" s="383"/>
      <c r="L303" s="599"/>
    </row>
    <row r="304" spans="1:12" x14ac:dyDescent="0.2">
      <c r="A304" s="896"/>
      <c r="B304" s="887"/>
      <c r="C304" s="894"/>
      <c r="D304" s="892"/>
      <c r="F304" s="599" t="s">
        <v>3256</v>
      </c>
      <c r="G304" s="592" t="s">
        <v>3257</v>
      </c>
      <c r="H304" s="355">
        <v>0.21</v>
      </c>
      <c r="I304" s="597" t="s">
        <v>3236</v>
      </c>
      <c r="J304" s="597"/>
      <c r="K304" s="383"/>
      <c r="L304" s="599"/>
    </row>
    <row r="305" spans="1:12" x14ac:dyDescent="0.2">
      <c r="A305" s="896"/>
      <c r="B305" s="887"/>
      <c r="C305" s="894" t="s">
        <v>3241</v>
      </c>
      <c r="D305" s="892" t="s">
        <v>3242</v>
      </c>
      <c r="F305" s="599" t="s">
        <v>3471</v>
      </c>
      <c r="G305" s="592" t="s">
        <v>3472</v>
      </c>
      <c r="H305" s="355">
        <v>0.48</v>
      </c>
      <c r="I305" s="597" t="s">
        <v>3473</v>
      </c>
      <c r="J305" s="597"/>
      <c r="K305" s="383"/>
      <c r="L305" s="599"/>
    </row>
    <row r="306" spans="1:12" ht="30" x14ac:dyDescent="0.2">
      <c r="A306" s="896"/>
      <c r="B306" s="887"/>
      <c r="C306" s="894"/>
      <c r="D306" s="892"/>
      <c r="F306" s="599" t="s">
        <v>3258</v>
      </c>
      <c r="G306" s="592" t="s">
        <v>3474</v>
      </c>
      <c r="H306" s="599">
        <v>0.92</v>
      </c>
      <c r="I306" s="599">
        <v>0.8</v>
      </c>
      <c r="J306" s="597"/>
      <c r="K306" s="383"/>
      <c r="L306" s="599"/>
    </row>
    <row r="307" spans="1:12" ht="30" x14ac:dyDescent="0.2">
      <c r="A307" s="896"/>
      <c r="B307" s="887"/>
      <c r="C307" s="392" t="s">
        <v>3243</v>
      </c>
      <c r="D307" s="390" t="s">
        <v>3244</v>
      </c>
      <c r="F307" s="599" t="s">
        <v>3261</v>
      </c>
      <c r="G307" s="592" t="s">
        <v>3475</v>
      </c>
      <c r="H307" s="599">
        <v>1.71</v>
      </c>
      <c r="I307" s="599">
        <v>0.26</v>
      </c>
      <c r="J307" s="597"/>
      <c r="K307" s="383"/>
      <c r="L307" s="599"/>
    </row>
    <row r="308" spans="1:12" x14ac:dyDescent="0.2">
      <c r="A308" s="896"/>
      <c r="B308" s="887"/>
      <c r="C308" s="895" t="s">
        <v>3245</v>
      </c>
      <c r="D308" s="887" t="s">
        <v>3246</v>
      </c>
      <c r="F308" s="599" t="s">
        <v>3189</v>
      </c>
      <c r="G308" s="599" t="s">
        <v>3190</v>
      </c>
      <c r="H308" s="599">
        <v>1.25</v>
      </c>
      <c r="I308" s="599">
        <v>0.2</v>
      </c>
      <c r="J308" s="597"/>
      <c r="K308" s="383"/>
      <c r="L308" s="599"/>
    </row>
    <row r="309" spans="1:12" x14ac:dyDescent="0.2">
      <c r="A309" s="896"/>
      <c r="B309" s="887"/>
      <c r="C309" s="895"/>
      <c r="D309" s="887"/>
      <c r="F309" s="599" t="s">
        <v>3476</v>
      </c>
      <c r="G309" s="599" t="s">
        <v>3193</v>
      </c>
      <c r="H309" s="599">
        <v>0.25</v>
      </c>
      <c r="I309" s="599">
        <v>0.2</v>
      </c>
      <c r="J309" s="597"/>
      <c r="K309" s="383"/>
      <c r="L309" s="599"/>
    </row>
    <row r="310" spans="1:12" x14ac:dyDescent="0.2">
      <c r="A310" s="896"/>
      <c r="B310" s="887"/>
      <c r="C310" s="895"/>
      <c r="D310" s="887"/>
      <c r="F310" s="599" t="s">
        <v>3256</v>
      </c>
      <c r="G310" s="592" t="s">
        <v>3264</v>
      </c>
      <c r="H310" s="355">
        <v>0.46</v>
      </c>
      <c r="I310" s="597" t="s">
        <v>3124</v>
      </c>
      <c r="J310" s="597"/>
      <c r="K310" s="383"/>
      <c r="L310" s="599"/>
    </row>
    <row r="311" spans="1:12" x14ac:dyDescent="0.2">
      <c r="A311" s="896"/>
      <c r="B311" s="887"/>
      <c r="C311" s="599" t="s">
        <v>3091</v>
      </c>
      <c r="D311" s="592" t="s">
        <v>3477</v>
      </c>
      <c r="F311" s="599" t="s">
        <v>3265</v>
      </c>
      <c r="G311" s="592" t="s">
        <v>3266</v>
      </c>
      <c r="H311" s="355">
        <v>2</v>
      </c>
      <c r="I311" s="597" t="s">
        <v>3306</v>
      </c>
      <c r="J311" s="597"/>
      <c r="K311" s="383"/>
      <c r="L311" s="599"/>
    </row>
    <row r="312" spans="1:12" ht="30" x14ac:dyDescent="0.2">
      <c r="A312" s="896"/>
      <c r="B312" s="887"/>
      <c r="C312" s="891" t="s">
        <v>3478</v>
      </c>
      <c r="D312" s="892" t="s">
        <v>3249</v>
      </c>
      <c r="F312" s="599" t="s">
        <v>3267</v>
      </c>
      <c r="G312" s="592" t="s">
        <v>3479</v>
      </c>
      <c r="H312" s="355">
        <v>3.55</v>
      </c>
      <c r="I312" s="597" t="s">
        <v>3213</v>
      </c>
      <c r="J312" s="597"/>
      <c r="K312" s="383"/>
      <c r="L312" s="599"/>
    </row>
    <row r="313" spans="1:12" x14ac:dyDescent="0.2">
      <c r="A313" s="896"/>
      <c r="B313" s="887"/>
      <c r="C313" s="891"/>
      <c r="D313" s="892"/>
      <c r="F313" s="592" t="s">
        <v>3270</v>
      </c>
      <c r="G313" s="355" t="s">
        <v>3480</v>
      </c>
      <c r="H313" s="597">
        <v>0.5</v>
      </c>
      <c r="I313" s="592">
        <v>0.05</v>
      </c>
      <c r="J313" s="597"/>
      <c r="K313" s="383"/>
      <c r="L313" s="599"/>
    </row>
    <row r="314" spans="1:12" ht="30" x14ac:dyDescent="0.2">
      <c r="A314" s="896"/>
      <c r="B314" s="887"/>
      <c r="C314" s="599"/>
      <c r="D314" s="599"/>
      <c r="F314" s="599" t="s">
        <v>3415</v>
      </c>
      <c r="G314" s="592" t="s">
        <v>3416</v>
      </c>
      <c r="H314" s="355">
        <v>0.25</v>
      </c>
      <c r="I314" s="597" t="s">
        <v>3191</v>
      </c>
      <c r="J314" s="597"/>
      <c r="K314" s="383"/>
      <c r="L314" s="599"/>
    </row>
    <row r="315" spans="1:12" x14ac:dyDescent="0.2">
      <c r="A315" s="896"/>
      <c r="B315" s="887"/>
      <c r="C315" s="599"/>
      <c r="D315" s="599"/>
      <c r="F315" s="599" t="s">
        <v>3272</v>
      </c>
      <c r="G315" s="592" t="s">
        <v>3273</v>
      </c>
      <c r="H315" s="355">
        <v>1.1599999999999999</v>
      </c>
      <c r="I315" s="597" t="s">
        <v>3274</v>
      </c>
      <c r="J315" s="597"/>
      <c r="K315" s="383"/>
      <c r="L315" s="599"/>
    </row>
    <row r="316" spans="1:12" x14ac:dyDescent="0.2">
      <c r="A316" s="896"/>
      <c r="B316" s="887"/>
      <c r="C316" s="599"/>
      <c r="D316" s="599"/>
      <c r="F316" s="599" t="s">
        <v>3275</v>
      </c>
      <c r="G316" s="592" t="s">
        <v>3276</v>
      </c>
      <c r="H316" s="599">
        <v>1.7</v>
      </c>
      <c r="I316" s="592">
        <v>0.39</v>
      </c>
      <c r="J316" s="597"/>
      <c r="K316" s="383"/>
      <c r="L316" s="599"/>
    </row>
    <row r="317" spans="1:12" x14ac:dyDescent="0.2">
      <c r="A317" s="896"/>
      <c r="B317" s="887"/>
      <c r="C317" s="599"/>
      <c r="D317" s="599"/>
      <c r="F317" s="599" t="s">
        <v>3340</v>
      </c>
      <c r="G317" s="592" t="s">
        <v>3159</v>
      </c>
      <c r="H317" s="599">
        <v>1</v>
      </c>
      <c r="I317" s="592" t="s">
        <v>3269</v>
      </c>
      <c r="J317" s="597"/>
      <c r="K317" s="383"/>
    </row>
    <row r="318" spans="1:12" ht="30" x14ac:dyDescent="0.2">
      <c r="A318" s="896"/>
      <c r="B318" s="887"/>
      <c r="C318" s="599"/>
      <c r="D318" s="599"/>
      <c r="F318" s="599" t="s">
        <v>3194</v>
      </c>
      <c r="G318" s="592" t="s">
        <v>3195</v>
      </c>
      <c r="H318" s="599">
        <v>1.53</v>
      </c>
      <c r="I318" s="592">
        <v>0.02</v>
      </c>
      <c r="J318" s="597"/>
      <c r="K318" s="383"/>
    </row>
    <row r="319" spans="1:12" ht="30" x14ac:dyDescent="0.2">
      <c r="A319" s="896"/>
      <c r="B319" s="887"/>
      <c r="C319" s="599"/>
      <c r="D319" s="599"/>
      <c r="F319" s="599" t="s">
        <v>3199</v>
      </c>
      <c r="G319" s="592" t="s">
        <v>3200</v>
      </c>
      <c r="H319" s="599">
        <v>1.95</v>
      </c>
      <c r="I319" s="592">
        <v>0.12157</v>
      </c>
      <c r="J319" s="597"/>
      <c r="K319" s="383"/>
    </row>
    <row r="320" spans="1:12" ht="30" x14ac:dyDescent="0.2">
      <c r="A320" s="896"/>
      <c r="B320" s="887"/>
      <c r="C320" s="599"/>
      <c r="D320" s="599"/>
      <c r="F320" s="599" t="s">
        <v>3202</v>
      </c>
      <c r="G320" s="592" t="s">
        <v>3203</v>
      </c>
      <c r="H320" s="599">
        <v>1.85</v>
      </c>
      <c r="I320" s="592">
        <v>2.4289999999999999E-2</v>
      </c>
      <c r="J320" s="597"/>
      <c r="K320" s="383"/>
    </row>
    <row r="321" spans="1:12" ht="45" x14ac:dyDescent="0.2">
      <c r="A321" s="896"/>
      <c r="B321" s="887"/>
      <c r="C321" s="599"/>
      <c r="D321" s="599"/>
      <c r="F321" s="599" t="s">
        <v>3205</v>
      </c>
      <c r="G321" s="592" t="s">
        <v>3206</v>
      </c>
      <c r="H321" s="599">
        <v>2.5</v>
      </c>
      <c r="I321" s="592">
        <v>0.47932000000000002</v>
      </c>
      <c r="J321" s="597"/>
      <c r="K321" s="383"/>
    </row>
    <row r="322" spans="1:12" ht="30" x14ac:dyDescent="0.2">
      <c r="A322" s="896"/>
      <c r="B322" s="887"/>
      <c r="C322" s="599"/>
      <c r="D322" s="599"/>
      <c r="F322" s="599" t="s">
        <v>3208</v>
      </c>
      <c r="G322" s="592" t="s">
        <v>3481</v>
      </c>
      <c r="H322" s="599">
        <v>2.4500000000000002</v>
      </c>
      <c r="I322" s="592">
        <v>7.5100000000000002E-3</v>
      </c>
      <c r="J322" s="597"/>
      <c r="K322" s="383"/>
    </row>
    <row r="323" spans="1:12" ht="30" x14ac:dyDescent="0.2">
      <c r="A323" s="896"/>
      <c r="B323" s="887"/>
      <c r="C323" s="599"/>
      <c r="D323" s="599"/>
      <c r="F323" s="599" t="s">
        <v>3211</v>
      </c>
      <c r="G323" s="592" t="s">
        <v>3212</v>
      </c>
      <c r="H323" s="599">
        <v>3.25</v>
      </c>
      <c r="I323" s="592">
        <v>0.1341</v>
      </c>
      <c r="J323" s="597"/>
      <c r="K323" s="383"/>
      <c r="L323" s="355"/>
    </row>
    <row r="324" spans="1:12" ht="30" x14ac:dyDescent="0.2">
      <c r="A324" s="896"/>
      <c r="B324" s="887"/>
      <c r="C324" s="599"/>
      <c r="D324" s="599"/>
      <c r="F324" s="598" t="s">
        <v>3214</v>
      </c>
      <c r="G324" s="596" t="s">
        <v>3215</v>
      </c>
      <c r="H324" s="364">
        <v>3.35</v>
      </c>
      <c r="I324" s="365" t="s">
        <v>3482</v>
      </c>
      <c r="J324" s="597"/>
      <c r="K324" s="383"/>
      <c r="L324" s="599"/>
    </row>
    <row r="325" spans="1:12" ht="30" x14ac:dyDescent="0.2">
      <c r="A325" s="896"/>
      <c r="B325" s="887"/>
      <c r="C325" s="599"/>
      <c r="D325" s="599"/>
      <c r="F325" s="598" t="s">
        <v>3217</v>
      </c>
      <c r="G325" s="596" t="s">
        <v>3218</v>
      </c>
      <c r="H325" s="364">
        <v>3.75</v>
      </c>
      <c r="I325" s="365" t="s">
        <v>3483</v>
      </c>
      <c r="J325" s="597"/>
      <c r="K325" s="383"/>
      <c r="L325" s="599"/>
    </row>
    <row r="326" spans="1:12" ht="30" x14ac:dyDescent="0.2">
      <c r="A326" s="896"/>
      <c r="B326" s="887"/>
      <c r="C326" s="599"/>
      <c r="D326" s="599"/>
      <c r="F326" s="599" t="s">
        <v>3220</v>
      </c>
      <c r="G326" s="592" t="s">
        <v>3221</v>
      </c>
      <c r="H326" s="355">
        <v>4</v>
      </c>
      <c r="I326" s="597" t="s">
        <v>3484</v>
      </c>
      <c r="J326" s="597"/>
      <c r="K326" s="383"/>
      <c r="L326" s="378"/>
    </row>
    <row r="327" spans="1:12" x14ac:dyDescent="0.2">
      <c r="A327" s="896"/>
      <c r="B327" s="887"/>
      <c r="C327" s="599"/>
      <c r="D327" s="599"/>
      <c r="G327" s="625" t="s">
        <v>3084</v>
      </c>
      <c r="I327" s="365" t="s">
        <v>3485</v>
      </c>
      <c r="J327" s="359" t="s">
        <v>3486</v>
      </c>
      <c r="K327" s="624" t="s">
        <v>3487</v>
      </c>
      <c r="L327" s="378" t="s">
        <v>3129</v>
      </c>
    </row>
    <row r="328" spans="1:12" x14ac:dyDescent="0.2">
      <c r="A328" s="896" t="s">
        <v>3488</v>
      </c>
      <c r="B328" s="887" t="s">
        <v>3489</v>
      </c>
      <c r="C328" s="895" t="s">
        <v>3228</v>
      </c>
      <c r="D328" s="887" t="s">
        <v>3229</v>
      </c>
      <c r="F328" s="373" t="s">
        <v>3444</v>
      </c>
      <c r="G328" s="373" t="s">
        <v>3445</v>
      </c>
      <c r="H328" s="364">
        <v>1.68</v>
      </c>
      <c r="I328" s="365" t="s">
        <v>3073</v>
      </c>
      <c r="J328" s="359"/>
      <c r="K328" s="624"/>
      <c r="L328" s="378"/>
    </row>
    <row r="329" spans="1:12" x14ac:dyDescent="0.2">
      <c r="A329" s="896"/>
      <c r="B329" s="887"/>
      <c r="C329" s="895"/>
      <c r="D329" s="887"/>
      <c r="F329" s="598" t="s">
        <v>3074</v>
      </c>
      <c r="G329" s="596" t="s">
        <v>3075</v>
      </c>
      <c r="H329" s="364">
        <v>1.68</v>
      </c>
      <c r="I329" s="365" t="s">
        <v>3073</v>
      </c>
      <c r="J329" s="359"/>
      <c r="K329" s="624"/>
      <c r="L329" s="378"/>
    </row>
    <row r="330" spans="1:12" x14ac:dyDescent="0.2">
      <c r="A330" s="896"/>
      <c r="B330" s="887"/>
      <c r="C330" s="599" t="s">
        <v>3230</v>
      </c>
      <c r="D330" s="592" t="s">
        <v>3231</v>
      </c>
      <c r="F330" s="598" t="s">
        <v>3076</v>
      </c>
      <c r="G330" s="596" t="s">
        <v>3077</v>
      </c>
      <c r="H330" s="364">
        <v>1.68</v>
      </c>
      <c r="I330" s="365" t="s">
        <v>3073</v>
      </c>
      <c r="J330" s="359"/>
      <c r="K330" s="624"/>
      <c r="L330" s="378"/>
    </row>
    <row r="331" spans="1:12" x14ac:dyDescent="0.2">
      <c r="A331" s="896"/>
      <c r="B331" s="887"/>
      <c r="C331" s="895" t="s">
        <v>3232</v>
      </c>
      <c r="D331" s="887" t="s">
        <v>3233</v>
      </c>
      <c r="F331" s="598" t="s">
        <v>3446</v>
      </c>
      <c r="G331" s="596" t="s">
        <v>3447</v>
      </c>
      <c r="H331" s="364">
        <v>1.18</v>
      </c>
      <c r="I331" s="365" t="s">
        <v>3117</v>
      </c>
      <c r="J331" s="359"/>
      <c r="K331" s="624"/>
      <c r="L331" s="378"/>
    </row>
    <row r="332" spans="1:12" x14ac:dyDescent="0.2">
      <c r="A332" s="896"/>
      <c r="B332" s="887"/>
      <c r="C332" s="895"/>
      <c r="D332" s="887"/>
      <c r="F332" s="598" t="s">
        <v>3096</v>
      </c>
      <c r="G332" s="596" t="s">
        <v>3097</v>
      </c>
      <c r="H332" s="364">
        <v>1.18</v>
      </c>
      <c r="I332" s="365" t="s">
        <v>3117</v>
      </c>
      <c r="J332" s="359"/>
      <c r="K332" s="624"/>
      <c r="L332" s="378"/>
    </row>
    <row r="333" spans="1:12" x14ac:dyDescent="0.2">
      <c r="A333" s="896"/>
      <c r="B333" s="887"/>
      <c r="C333" s="895"/>
      <c r="D333" s="887"/>
      <c r="F333" s="598" t="s">
        <v>3098</v>
      </c>
      <c r="G333" s="596" t="s">
        <v>3099</v>
      </c>
      <c r="H333" s="364">
        <v>1.18</v>
      </c>
      <c r="I333" s="365" t="s">
        <v>3117</v>
      </c>
      <c r="J333" s="359"/>
      <c r="K333" s="624"/>
      <c r="L333" s="378"/>
    </row>
    <row r="334" spans="1:12" x14ac:dyDescent="0.2">
      <c r="A334" s="896"/>
      <c r="B334" s="887"/>
      <c r="C334" s="895" t="s">
        <v>3234</v>
      </c>
      <c r="D334" s="887" t="s">
        <v>3235</v>
      </c>
      <c r="F334" s="391"/>
      <c r="G334" s="120" t="s">
        <v>3100</v>
      </c>
      <c r="H334" s="355"/>
      <c r="I334" s="597"/>
      <c r="J334" s="597"/>
      <c r="K334" s="383"/>
      <c r="L334" s="373"/>
    </row>
    <row r="335" spans="1:12" x14ac:dyDescent="0.2">
      <c r="A335" s="896"/>
      <c r="B335" s="887"/>
      <c r="C335" s="895"/>
      <c r="D335" s="887"/>
      <c r="F335" s="599"/>
      <c r="G335" s="592"/>
      <c r="H335" s="355"/>
      <c r="I335" s="597"/>
      <c r="J335" s="597"/>
      <c r="K335" s="383"/>
      <c r="L335" s="373"/>
    </row>
    <row r="336" spans="1:12" x14ac:dyDescent="0.2">
      <c r="A336" s="896"/>
      <c r="B336" s="887"/>
      <c r="C336" s="895"/>
      <c r="D336" s="887"/>
      <c r="F336" s="598" t="s">
        <v>3109</v>
      </c>
      <c r="G336" s="596" t="s">
        <v>3110</v>
      </c>
      <c r="H336" s="364">
        <v>0.42</v>
      </c>
      <c r="I336" s="365" t="s">
        <v>3095</v>
      </c>
      <c r="J336" s="597"/>
      <c r="K336" s="383"/>
      <c r="L336" s="599"/>
    </row>
    <row r="337" spans="1:12" x14ac:dyDescent="0.2">
      <c r="A337" s="896"/>
      <c r="B337" s="887"/>
      <c r="C337" s="894" t="s">
        <v>3237</v>
      </c>
      <c r="D337" s="892" t="s">
        <v>3468</v>
      </c>
      <c r="F337" s="599" t="s">
        <v>3101</v>
      </c>
      <c r="G337" s="592" t="s">
        <v>3102</v>
      </c>
      <c r="H337" s="355">
        <v>0.75</v>
      </c>
      <c r="I337" s="597" t="s">
        <v>3247</v>
      </c>
      <c r="J337" s="597"/>
      <c r="K337" s="383"/>
      <c r="L337" s="599"/>
    </row>
    <row r="338" spans="1:12" x14ac:dyDescent="0.2">
      <c r="A338" s="896"/>
      <c r="B338" s="887"/>
      <c r="C338" s="894"/>
      <c r="D338" s="892"/>
      <c r="F338" s="599" t="s">
        <v>3104</v>
      </c>
      <c r="G338" s="592" t="s">
        <v>3105</v>
      </c>
      <c r="H338" s="355">
        <v>0.75</v>
      </c>
      <c r="I338" s="597" t="s">
        <v>3248</v>
      </c>
      <c r="J338" s="597"/>
      <c r="K338" s="383"/>
      <c r="L338" s="599"/>
    </row>
    <row r="339" spans="1:12" x14ac:dyDescent="0.2">
      <c r="A339" s="896"/>
      <c r="B339" s="887"/>
      <c r="C339" s="894"/>
      <c r="D339" s="892"/>
      <c r="F339" s="595" t="s">
        <v>3106</v>
      </c>
      <c r="G339" s="595" t="s">
        <v>3107</v>
      </c>
      <c r="H339" s="363">
        <v>0.93</v>
      </c>
      <c r="I339" s="597" t="s">
        <v>3103</v>
      </c>
      <c r="J339" s="597"/>
      <c r="K339" s="383"/>
      <c r="L339" s="599"/>
    </row>
    <row r="340" spans="1:12" x14ac:dyDescent="0.2">
      <c r="A340" s="896"/>
      <c r="B340" s="887"/>
      <c r="C340" s="894"/>
      <c r="D340" s="892"/>
      <c r="G340" s="379" t="s">
        <v>3111</v>
      </c>
    </row>
    <row r="341" spans="1:12" x14ac:dyDescent="0.2">
      <c r="A341" s="896"/>
      <c r="B341" s="887"/>
      <c r="C341" s="894"/>
      <c r="D341" s="892"/>
      <c r="F341" s="599" t="s">
        <v>3112</v>
      </c>
      <c r="G341" s="592" t="s">
        <v>3113</v>
      </c>
      <c r="H341" s="355">
        <v>0.96</v>
      </c>
      <c r="I341" s="597" t="s">
        <v>3326</v>
      </c>
      <c r="J341" s="597"/>
      <c r="K341" s="383"/>
      <c r="L341" s="599"/>
    </row>
    <row r="342" spans="1:12" x14ac:dyDescent="0.2">
      <c r="A342" s="896"/>
      <c r="B342" s="887"/>
      <c r="C342" s="598" t="s">
        <v>3239</v>
      </c>
      <c r="D342" s="596" t="s">
        <v>3240</v>
      </c>
      <c r="F342" s="599" t="s">
        <v>3118</v>
      </c>
      <c r="G342" s="592" t="s">
        <v>3119</v>
      </c>
      <c r="H342" s="355">
        <v>0.5</v>
      </c>
      <c r="I342" s="597" t="s">
        <v>3490</v>
      </c>
      <c r="J342" s="597"/>
      <c r="K342" s="383"/>
      <c r="L342" s="599"/>
    </row>
    <row r="343" spans="1:12" x14ac:dyDescent="0.2">
      <c r="A343" s="896"/>
      <c r="B343" s="887"/>
      <c r="C343" s="894" t="s">
        <v>3241</v>
      </c>
      <c r="D343" s="892" t="s">
        <v>3242</v>
      </c>
      <c r="F343" s="599" t="s">
        <v>3253</v>
      </c>
      <c r="G343" s="592" t="s">
        <v>3254</v>
      </c>
      <c r="H343" s="355">
        <v>0.03</v>
      </c>
      <c r="I343" s="597" t="s">
        <v>3108</v>
      </c>
      <c r="J343" s="597"/>
      <c r="K343" s="383"/>
      <c r="L343" s="599"/>
    </row>
    <row r="344" spans="1:12" x14ac:dyDescent="0.2">
      <c r="A344" s="896"/>
      <c r="B344" s="887"/>
      <c r="C344" s="894"/>
      <c r="D344" s="892"/>
      <c r="F344" s="599" t="s">
        <v>3256</v>
      </c>
      <c r="G344" s="592" t="s">
        <v>3257</v>
      </c>
      <c r="H344" s="355">
        <v>0.21</v>
      </c>
      <c r="I344" s="597" t="s">
        <v>3236</v>
      </c>
      <c r="J344" s="597"/>
      <c r="K344" s="383"/>
      <c r="L344" s="599"/>
    </row>
    <row r="345" spans="1:12" x14ac:dyDescent="0.2">
      <c r="A345" s="896"/>
      <c r="B345" s="887"/>
      <c r="C345" s="894" t="s">
        <v>3243</v>
      </c>
      <c r="D345" s="892" t="s">
        <v>3244</v>
      </c>
      <c r="F345" s="599" t="s">
        <v>3471</v>
      </c>
      <c r="G345" s="592" t="s">
        <v>3472</v>
      </c>
      <c r="H345" s="355">
        <v>0.48</v>
      </c>
      <c r="I345" s="597" t="s">
        <v>3309</v>
      </c>
      <c r="J345" s="597"/>
      <c r="K345" s="383"/>
      <c r="L345" s="599"/>
    </row>
    <row r="346" spans="1:12" ht="30" x14ac:dyDescent="0.2">
      <c r="A346" s="896"/>
      <c r="B346" s="887"/>
      <c r="C346" s="894"/>
      <c r="D346" s="892"/>
      <c r="F346" s="599" t="s">
        <v>3258</v>
      </c>
      <c r="G346" s="592" t="s">
        <v>3474</v>
      </c>
      <c r="H346" s="355">
        <v>0.92</v>
      </c>
      <c r="I346" s="597">
        <v>1.3</v>
      </c>
      <c r="J346" s="597"/>
      <c r="K346" s="383"/>
      <c r="L346" s="599"/>
    </row>
    <row r="347" spans="1:12" ht="30" x14ac:dyDescent="0.2">
      <c r="A347" s="896"/>
      <c r="B347" s="887"/>
      <c r="C347" s="895" t="s">
        <v>3245</v>
      </c>
      <c r="D347" s="887" t="s">
        <v>3246</v>
      </c>
      <c r="F347" s="599" t="s">
        <v>3261</v>
      </c>
      <c r="G347" s="592" t="s">
        <v>3475</v>
      </c>
      <c r="H347" s="599">
        <v>1.71</v>
      </c>
      <c r="I347" s="599">
        <v>0.53</v>
      </c>
      <c r="J347" s="597"/>
      <c r="K347" s="383"/>
      <c r="L347" s="599"/>
    </row>
    <row r="348" spans="1:12" x14ac:dyDescent="0.2">
      <c r="A348" s="896"/>
      <c r="B348" s="887"/>
      <c r="C348" s="895"/>
      <c r="D348" s="887"/>
      <c r="F348" s="599" t="s">
        <v>3256</v>
      </c>
      <c r="G348" s="599" t="s">
        <v>3264</v>
      </c>
      <c r="H348" s="599">
        <v>0.46</v>
      </c>
      <c r="I348" s="599" t="s">
        <v>3124</v>
      </c>
      <c r="J348" s="597"/>
      <c r="K348" s="383"/>
      <c r="L348" s="599"/>
    </row>
    <row r="349" spans="1:12" x14ac:dyDescent="0.2">
      <c r="A349" s="896"/>
      <c r="B349" s="887"/>
      <c r="C349" s="895"/>
      <c r="D349" s="887"/>
      <c r="F349" s="599" t="s">
        <v>3265</v>
      </c>
      <c r="G349" s="592" t="s">
        <v>3266</v>
      </c>
      <c r="H349" s="355">
        <v>2</v>
      </c>
      <c r="I349" s="597" t="s">
        <v>3186</v>
      </c>
      <c r="J349" s="597"/>
      <c r="K349" s="383"/>
      <c r="L349" s="599"/>
    </row>
    <row r="350" spans="1:12" ht="30" x14ac:dyDescent="0.2">
      <c r="A350" s="896"/>
      <c r="B350" s="887"/>
      <c r="C350" s="599" t="s">
        <v>3091</v>
      </c>
      <c r="D350" s="592" t="s">
        <v>3477</v>
      </c>
      <c r="F350" s="592" t="s">
        <v>3267</v>
      </c>
      <c r="G350" s="592" t="s">
        <v>3479</v>
      </c>
      <c r="H350" s="592">
        <v>3.55</v>
      </c>
      <c r="I350" s="592" t="s">
        <v>3114</v>
      </c>
      <c r="J350" s="597"/>
      <c r="K350" s="383"/>
      <c r="L350" s="599"/>
    </row>
    <row r="351" spans="1:12" x14ac:dyDescent="0.2">
      <c r="A351" s="896"/>
      <c r="B351" s="887"/>
      <c r="C351" s="891" t="s">
        <v>3478</v>
      </c>
      <c r="D351" s="892" t="s">
        <v>3249</v>
      </c>
      <c r="F351" s="592" t="s">
        <v>3189</v>
      </c>
      <c r="G351" s="592" t="s">
        <v>3190</v>
      </c>
      <c r="H351" s="592">
        <v>1.25</v>
      </c>
      <c r="I351" s="592">
        <v>0.2</v>
      </c>
      <c r="J351" s="597"/>
      <c r="K351" s="383"/>
      <c r="L351" s="599"/>
    </row>
    <row r="352" spans="1:12" x14ac:dyDescent="0.2">
      <c r="A352" s="896"/>
      <c r="B352" s="887"/>
      <c r="C352" s="891"/>
      <c r="D352" s="892"/>
      <c r="F352" s="592" t="s">
        <v>3476</v>
      </c>
      <c r="G352" s="592" t="s">
        <v>3193</v>
      </c>
      <c r="H352" s="592">
        <v>0.25</v>
      </c>
      <c r="I352" s="592">
        <v>0.2</v>
      </c>
      <c r="J352" s="597"/>
      <c r="K352" s="383"/>
      <c r="L352" s="599"/>
    </row>
    <row r="353" spans="1:12" ht="30" x14ac:dyDescent="0.2">
      <c r="A353" s="896"/>
      <c r="B353" s="887"/>
      <c r="C353" s="599"/>
      <c r="D353" s="599"/>
      <c r="F353" s="592" t="s">
        <v>3270</v>
      </c>
      <c r="G353" s="592" t="s">
        <v>3271</v>
      </c>
      <c r="H353" s="592">
        <v>0.5</v>
      </c>
      <c r="I353" s="592" t="s">
        <v>3491</v>
      </c>
      <c r="J353" s="597"/>
      <c r="K353" s="383"/>
      <c r="L353" s="599"/>
    </row>
    <row r="354" spans="1:12" x14ac:dyDescent="0.2">
      <c r="A354" s="896"/>
      <c r="B354" s="887"/>
      <c r="C354" s="599"/>
      <c r="D354" s="599"/>
      <c r="F354" s="592" t="s">
        <v>3492</v>
      </c>
      <c r="G354" s="592" t="s">
        <v>3273</v>
      </c>
      <c r="H354" s="592">
        <v>1.1599999999999999</v>
      </c>
      <c r="I354" s="592" t="s">
        <v>3303</v>
      </c>
      <c r="J354" s="597"/>
      <c r="K354" s="383"/>
      <c r="L354" s="599"/>
    </row>
    <row r="355" spans="1:12" x14ac:dyDescent="0.2">
      <c r="A355" s="896"/>
      <c r="B355" s="887"/>
      <c r="C355" s="599"/>
      <c r="D355" s="599"/>
      <c r="F355" s="592" t="s">
        <v>3493</v>
      </c>
      <c r="G355" s="592" t="s">
        <v>3276</v>
      </c>
      <c r="H355" s="592">
        <v>1.7</v>
      </c>
      <c r="I355" s="592">
        <v>0.6</v>
      </c>
      <c r="J355" s="597"/>
      <c r="K355" s="383"/>
      <c r="L355" s="599"/>
    </row>
    <row r="356" spans="1:12" x14ac:dyDescent="0.2">
      <c r="A356" s="896"/>
      <c r="B356" s="887"/>
      <c r="C356" s="599"/>
      <c r="D356" s="599"/>
      <c r="F356" s="592" t="s">
        <v>3340</v>
      </c>
      <c r="G356" s="592" t="s">
        <v>3159</v>
      </c>
      <c r="H356" s="592">
        <v>0.5</v>
      </c>
      <c r="I356" s="592" t="s">
        <v>3345</v>
      </c>
      <c r="J356" s="597"/>
      <c r="K356" s="383"/>
    </row>
    <row r="357" spans="1:12" ht="30" x14ac:dyDescent="0.2">
      <c r="A357" s="896"/>
      <c r="B357" s="887"/>
      <c r="C357" s="599"/>
      <c r="D357" s="599"/>
      <c r="F357" s="592" t="s">
        <v>3415</v>
      </c>
      <c r="G357" s="592" t="s">
        <v>3416</v>
      </c>
      <c r="H357" s="592">
        <v>0.25</v>
      </c>
      <c r="I357" s="592">
        <v>4.0000000000000001E-3</v>
      </c>
      <c r="J357" s="597"/>
      <c r="K357" s="383"/>
    </row>
    <row r="358" spans="1:12" ht="30" x14ac:dyDescent="0.2">
      <c r="A358" s="896"/>
      <c r="B358" s="887"/>
      <c r="C358" s="599"/>
      <c r="D358" s="599"/>
      <c r="F358" s="592" t="s">
        <v>3194</v>
      </c>
      <c r="G358" s="592" t="s">
        <v>3195</v>
      </c>
      <c r="H358" s="592">
        <v>1.53</v>
      </c>
      <c r="I358" s="592">
        <v>0.11527999999999999</v>
      </c>
      <c r="J358" s="597"/>
      <c r="K358" s="383"/>
    </row>
    <row r="359" spans="1:12" ht="30" x14ac:dyDescent="0.2">
      <c r="A359" s="896"/>
      <c r="B359" s="887"/>
      <c r="C359" s="599"/>
      <c r="D359" s="599"/>
      <c r="F359" s="592" t="s">
        <v>3202</v>
      </c>
      <c r="G359" s="592" t="s">
        <v>3203</v>
      </c>
      <c r="H359" s="592">
        <v>1.85</v>
      </c>
      <c r="I359" s="592">
        <v>3.3259999999999998E-2</v>
      </c>
      <c r="J359" s="597"/>
      <c r="K359" s="383"/>
      <c r="L359" s="355"/>
    </row>
    <row r="360" spans="1:12" ht="45" x14ac:dyDescent="0.2">
      <c r="A360" s="896"/>
      <c r="B360" s="887"/>
      <c r="C360" s="599"/>
      <c r="D360" s="599"/>
      <c r="F360" s="592" t="s">
        <v>3205</v>
      </c>
      <c r="G360" s="592" t="s">
        <v>3206</v>
      </c>
      <c r="H360" s="592">
        <v>2.5</v>
      </c>
      <c r="I360" s="592">
        <v>0.64034000000000002</v>
      </c>
      <c r="J360" s="597"/>
      <c r="K360" s="383"/>
      <c r="L360" s="355"/>
    </row>
    <row r="361" spans="1:12" ht="30" x14ac:dyDescent="0.2">
      <c r="A361" s="896"/>
      <c r="B361" s="887"/>
      <c r="C361" s="599"/>
      <c r="D361" s="599"/>
      <c r="F361" s="592" t="s">
        <v>3214</v>
      </c>
      <c r="G361" s="592" t="s">
        <v>3215</v>
      </c>
      <c r="H361" s="592">
        <v>3.35</v>
      </c>
      <c r="I361" s="592">
        <v>8.8800000000000007E-3</v>
      </c>
      <c r="J361" s="597"/>
      <c r="K361" s="383"/>
      <c r="L361" s="355"/>
    </row>
    <row r="362" spans="1:12" ht="30" x14ac:dyDescent="0.2">
      <c r="A362" s="896"/>
      <c r="B362" s="887"/>
      <c r="C362" s="599"/>
      <c r="D362" s="599"/>
      <c r="F362" s="592" t="s">
        <v>3217</v>
      </c>
      <c r="G362" s="592" t="s">
        <v>3218</v>
      </c>
      <c r="H362" s="592">
        <v>3.75</v>
      </c>
      <c r="I362" s="592">
        <v>0.20225000000000001</v>
      </c>
      <c r="J362" s="597"/>
      <c r="K362" s="383"/>
      <c r="L362" s="378"/>
    </row>
    <row r="363" spans="1:12" x14ac:dyDescent="0.2">
      <c r="A363" s="896"/>
      <c r="B363" s="887"/>
      <c r="C363" s="599"/>
      <c r="D363" s="599"/>
      <c r="G363" s="625" t="s">
        <v>3084</v>
      </c>
      <c r="I363" s="365" t="s">
        <v>3494</v>
      </c>
      <c r="J363" s="359" t="s">
        <v>3495</v>
      </c>
      <c r="K363" s="624" t="s">
        <v>3496</v>
      </c>
      <c r="L363" s="378" t="s">
        <v>3129</v>
      </c>
    </row>
    <row r="364" spans="1:12" x14ac:dyDescent="0.2">
      <c r="A364" s="896" t="s">
        <v>3497</v>
      </c>
      <c r="B364" s="887" t="s">
        <v>3498</v>
      </c>
      <c r="C364" s="895" t="s">
        <v>3228</v>
      </c>
      <c r="D364" s="887" t="s">
        <v>3229</v>
      </c>
      <c r="F364" s="373" t="s">
        <v>3444</v>
      </c>
      <c r="G364" s="373" t="s">
        <v>3445</v>
      </c>
      <c r="H364" s="364">
        <v>1.68</v>
      </c>
      <c r="I364" s="365" t="s">
        <v>3073</v>
      </c>
      <c r="J364" s="359"/>
      <c r="K364" s="624"/>
      <c r="L364" s="378"/>
    </row>
    <row r="365" spans="1:12" x14ac:dyDescent="0.2">
      <c r="A365" s="896"/>
      <c r="B365" s="887"/>
      <c r="C365" s="895"/>
      <c r="D365" s="887"/>
      <c r="F365" s="598" t="s">
        <v>3074</v>
      </c>
      <c r="G365" s="596" t="s">
        <v>3075</v>
      </c>
      <c r="H365" s="364">
        <v>1.68</v>
      </c>
      <c r="I365" s="365" t="s">
        <v>3073</v>
      </c>
      <c r="J365" s="359"/>
      <c r="K365" s="624"/>
      <c r="L365" s="378"/>
    </row>
    <row r="366" spans="1:12" x14ac:dyDescent="0.2">
      <c r="A366" s="896"/>
      <c r="B366" s="887"/>
      <c r="C366" s="599" t="s">
        <v>3230</v>
      </c>
      <c r="D366" s="592" t="s">
        <v>3231</v>
      </c>
      <c r="F366" s="598" t="s">
        <v>3076</v>
      </c>
      <c r="G366" s="596" t="s">
        <v>3077</v>
      </c>
      <c r="H366" s="364">
        <v>1.68</v>
      </c>
      <c r="I366" s="365" t="s">
        <v>3073</v>
      </c>
      <c r="J366" s="359"/>
      <c r="K366" s="624"/>
      <c r="L366" s="378"/>
    </row>
    <row r="367" spans="1:12" x14ac:dyDescent="0.2">
      <c r="A367" s="896"/>
      <c r="B367" s="887"/>
      <c r="C367" s="895" t="s">
        <v>3232</v>
      </c>
      <c r="D367" s="887" t="s">
        <v>3233</v>
      </c>
      <c r="F367" s="598" t="s">
        <v>3446</v>
      </c>
      <c r="G367" s="596" t="s">
        <v>3447</v>
      </c>
      <c r="H367" s="364">
        <v>1.18</v>
      </c>
      <c r="I367" s="365" t="s">
        <v>3499</v>
      </c>
      <c r="J367" s="359"/>
      <c r="K367" s="624"/>
      <c r="L367" s="378"/>
    </row>
    <row r="368" spans="1:12" x14ac:dyDescent="0.2">
      <c r="A368" s="896"/>
      <c r="B368" s="887"/>
      <c r="C368" s="895"/>
      <c r="D368" s="887"/>
      <c r="F368" s="598" t="s">
        <v>3096</v>
      </c>
      <c r="G368" s="596" t="s">
        <v>3097</v>
      </c>
      <c r="H368" s="364">
        <v>1.18</v>
      </c>
      <c r="I368" s="365" t="s">
        <v>3499</v>
      </c>
      <c r="J368" s="359"/>
      <c r="K368" s="624"/>
      <c r="L368" s="378"/>
    </row>
    <row r="369" spans="1:12" x14ac:dyDescent="0.2">
      <c r="A369" s="896"/>
      <c r="B369" s="887"/>
      <c r="C369" s="895"/>
      <c r="D369" s="887"/>
      <c r="F369" s="598" t="s">
        <v>3098</v>
      </c>
      <c r="G369" s="596" t="s">
        <v>3099</v>
      </c>
      <c r="H369" s="364">
        <v>1.18</v>
      </c>
      <c r="I369" s="365" t="s">
        <v>3499</v>
      </c>
      <c r="J369" s="359"/>
      <c r="K369" s="624"/>
      <c r="L369" s="378"/>
    </row>
    <row r="370" spans="1:12" x14ac:dyDescent="0.2">
      <c r="A370" s="896"/>
      <c r="B370" s="887"/>
      <c r="C370" s="895" t="s">
        <v>3234</v>
      </c>
      <c r="D370" s="887" t="s">
        <v>3235</v>
      </c>
      <c r="F370" s="391"/>
      <c r="G370" s="120" t="s">
        <v>3100</v>
      </c>
      <c r="H370" s="355"/>
      <c r="I370" s="597"/>
      <c r="J370" s="597"/>
      <c r="K370" s="383"/>
      <c r="L370" s="373"/>
    </row>
    <row r="371" spans="1:12" x14ac:dyDescent="0.2">
      <c r="A371" s="896"/>
      <c r="B371" s="887"/>
      <c r="C371" s="895"/>
      <c r="D371" s="887"/>
      <c r="F371" s="598" t="s">
        <v>3109</v>
      </c>
      <c r="G371" s="596" t="s">
        <v>3110</v>
      </c>
      <c r="H371" s="364">
        <v>0.42</v>
      </c>
      <c r="I371" s="365" t="s">
        <v>3095</v>
      </c>
      <c r="J371" s="597"/>
      <c r="K371" s="383"/>
      <c r="L371" s="373"/>
    </row>
    <row r="372" spans="1:12" x14ac:dyDescent="0.2">
      <c r="A372" s="896"/>
      <c r="B372" s="887"/>
      <c r="C372" s="895"/>
      <c r="D372" s="887"/>
      <c r="F372" s="599" t="s">
        <v>3101</v>
      </c>
      <c r="G372" s="592" t="s">
        <v>3102</v>
      </c>
      <c r="H372" s="355">
        <v>0.75</v>
      </c>
      <c r="I372" s="597" t="s">
        <v>3247</v>
      </c>
      <c r="J372" s="597"/>
      <c r="K372" s="383"/>
      <c r="L372" s="599"/>
    </row>
    <row r="373" spans="1:12" x14ac:dyDescent="0.2">
      <c r="A373" s="896"/>
      <c r="B373" s="887"/>
      <c r="C373" s="894" t="s">
        <v>3237</v>
      </c>
      <c r="D373" s="892" t="s">
        <v>3468</v>
      </c>
      <c r="F373" s="599" t="s">
        <v>3104</v>
      </c>
      <c r="G373" s="592" t="s">
        <v>3105</v>
      </c>
      <c r="H373" s="355">
        <v>0.75</v>
      </c>
      <c r="I373" s="597" t="s">
        <v>3248</v>
      </c>
      <c r="J373" s="597"/>
      <c r="K373" s="383"/>
      <c r="L373" s="599"/>
    </row>
    <row r="374" spans="1:12" x14ac:dyDescent="0.2">
      <c r="A374" s="896"/>
      <c r="B374" s="887"/>
      <c r="C374" s="894"/>
      <c r="D374" s="892"/>
      <c r="F374" s="595" t="s">
        <v>3106</v>
      </c>
      <c r="G374" s="595" t="s">
        <v>3107</v>
      </c>
      <c r="H374" s="363">
        <v>0.93</v>
      </c>
      <c r="I374" s="597" t="s">
        <v>3103</v>
      </c>
      <c r="J374" s="597"/>
      <c r="K374" s="383"/>
      <c r="L374" s="599"/>
    </row>
    <row r="375" spans="1:12" x14ac:dyDescent="0.2">
      <c r="A375" s="896"/>
      <c r="B375" s="887"/>
      <c r="C375" s="894"/>
      <c r="D375" s="892"/>
      <c r="G375" s="379" t="s">
        <v>3111</v>
      </c>
      <c r="J375" s="597"/>
      <c r="K375" s="383"/>
      <c r="L375" s="599"/>
    </row>
    <row r="376" spans="1:12" x14ac:dyDescent="0.2">
      <c r="A376" s="896"/>
      <c r="B376" s="887"/>
      <c r="C376" s="894"/>
      <c r="D376" s="892"/>
      <c r="F376" s="599" t="s">
        <v>3112</v>
      </c>
      <c r="G376" s="592" t="s">
        <v>3113</v>
      </c>
      <c r="H376" s="355">
        <v>0.96</v>
      </c>
      <c r="I376" s="597" t="s">
        <v>3500</v>
      </c>
    </row>
    <row r="377" spans="1:12" x14ac:dyDescent="0.2">
      <c r="A377" s="896"/>
      <c r="B377" s="887"/>
      <c r="C377" s="894"/>
      <c r="D377" s="892"/>
      <c r="F377" s="599" t="s">
        <v>3118</v>
      </c>
      <c r="G377" s="592" t="s">
        <v>3119</v>
      </c>
      <c r="H377" s="355">
        <v>0.5</v>
      </c>
      <c r="I377" s="597" t="s">
        <v>3124</v>
      </c>
      <c r="J377" s="597"/>
      <c r="K377" s="383"/>
      <c r="L377" s="599"/>
    </row>
    <row r="378" spans="1:12" x14ac:dyDescent="0.2">
      <c r="A378" s="896"/>
      <c r="B378" s="887"/>
      <c r="C378" s="598" t="s">
        <v>3239</v>
      </c>
      <c r="D378" s="596" t="s">
        <v>3240</v>
      </c>
      <c r="F378" s="599" t="s">
        <v>3253</v>
      </c>
      <c r="G378" s="592" t="s">
        <v>3254</v>
      </c>
      <c r="H378" s="355">
        <v>0.03</v>
      </c>
      <c r="I378" s="597" t="s">
        <v>3095</v>
      </c>
      <c r="J378" s="597"/>
      <c r="K378" s="383"/>
      <c r="L378" s="599"/>
    </row>
    <row r="379" spans="1:12" x14ac:dyDescent="0.2">
      <c r="A379" s="896"/>
      <c r="B379" s="887"/>
      <c r="C379" s="894" t="s">
        <v>3241</v>
      </c>
      <c r="D379" s="892" t="s">
        <v>3242</v>
      </c>
      <c r="F379" s="599" t="s">
        <v>3256</v>
      </c>
      <c r="G379" s="592" t="s">
        <v>3257</v>
      </c>
      <c r="H379" s="355">
        <v>0.21</v>
      </c>
      <c r="I379" s="597" t="s">
        <v>3236</v>
      </c>
      <c r="J379" s="597"/>
      <c r="K379" s="383"/>
      <c r="L379" s="599"/>
    </row>
    <row r="380" spans="1:12" x14ac:dyDescent="0.2">
      <c r="A380" s="896"/>
      <c r="B380" s="887"/>
      <c r="C380" s="894"/>
      <c r="D380" s="892"/>
      <c r="F380" s="599" t="s">
        <v>3471</v>
      </c>
      <c r="G380" s="592" t="s">
        <v>3472</v>
      </c>
      <c r="H380" s="355">
        <v>0.48</v>
      </c>
      <c r="I380" s="597" t="s">
        <v>3191</v>
      </c>
      <c r="J380" s="597"/>
      <c r="K380" s="383"/>
      <c r="L380" s="599"/>
    </row>
    <row r="381" spans="1:12" ht="30" x14ac:dyDescent="0.2">
      <c r="A381" s="896"/>
      <c r="B381" s="887"/>
      <c r="C381" s="894" t="s">
        <v>3243</v>
      </c>
      <c r="D381" s="892" t="s">
        <v>3244</v>
      </c>
      <c r="F381" s="598" t="s">
        <v>3258</v>
      </c>
      <c r="G381" s="592" t="s">
        <v>3474</v>
      </c>
      <c r="H381" s="598">
        <v>0.92</v>
      </c>
      <c r="I381" s="598">
        <v>2</v>
      </c>
      <c r="J381" s="597"/>
      <c r="K381" s="383"/>
      <c r="L381" s="599"/>
    </row>
    <row r="382" spans="1:12" ht="30" x14ac:dyDescent="0.2">
      <c r="A382" s="896"/>
      <c r="B382" s="887"/>
      <c r="C382" s="894"/>
      <c r="D382" s="892"/>
      <c r="F382" s="599" t="s">
        <v>3261</v>
      </c>
      <c r="G382" s="592" t="s">
        <v>3475</v>
      </c>
      <c r="H382" s="355">
        <v>1.71</v>
      </c>
      <c r="I382" s="597">
        <v>0.95</v>
      </c>
      <c r="J382" s="597"/>
      <c r="K382" s="383"/>
      <c r="L382" s="599"/>
    </row>
    <row r="383" spans="1:12" x14ac:dyDescent="0.2">
      <c r="A383" s="896"/>
      <c r="B383" s="887"/>
      <c r="C383" s="895" t="s">
        <v>3245</v>
      </c>
      <c r="D383" s="887" t="s">
        <v>3246</v>
      </c>
      <c r="F383" s="599" t="s">
        <v>3256</v>
      </c>
      <c r="G383" s="592" t="s">
        <v>3264</v>
      </c>
      <c r="H383" s="355">
        <v>0.46</v>
      </c>
      <c r="I383" s="597" t="s">
        <v>3124</v>
      </c>
      <c r="J383" s="597"/>
      <c r="K383" s="383"/>
      <c r="L383" s="599"/>
    </row>
    <row r="384" spans="1:12" x14ac:dyDescent="0.2">
      <c r="A384" s="896"/>
      <c r="B384" s="887"/>
      <c r="C384" s="895"/>
      <c r="D384" s="887"/>
      <c r="F384" s="599" t="s">
        <v>3265</v>
      </c>
      <c r="G384" s="592" t="s">
        <v>3266</v>
      </c>
      <c r="H384" s="355">
        <v>2</v>
      </c>
      <c r="I384" s="597" t="s">
        <v>3326</v>
      </c>
      <c r="J384" s="597"/>
      <c r="K384" s="383"/>
      <c r="L384" s="599"/>
    </row>
    <row r="385" spans="1:12" ht="30" x14ac:dyDescent="0.2">
      <c r="A385" s="896"/>
      <c r="B385" s="887"/>
      <c r="C385" s="895"/>
      <c r="D385" s="887"/>
      <c r="F385" s="599" t="s">
        <v>3267</v>
      </c>
      <c r="G385" s="592" t="s">
        <v>3479</v>
      </c>
      <c r="H385" s="355">
        <v>3.55</v>
      </c>
      <c r="I385" s="597" t="s">
        <v>3160</v>
      </c>
      <c r="J385" s="597"/>
      <c r="K385" s="383"/>
      <c r="L385" s="599"/>
    </row>
    <row r="386" spans="1:12" ht="30" x14ac:dyDescent="0.2">
      <c r="A386" s="896"/>
      <c r="B386" s="887"/>
      <c r="C386" s="599" t="s">
        <v>3091</v>
      </c>
      <c r="D386" s="592" t="s">
        <v>3477</v>
      </c>
      <c r="F386" s="381" t="s">
        <v>3270</v>
      </c>
      <c r="G386" s="594" t="s">
        <v>3480</v>
      </c>
      <c r="H386" s="382">
        <v>0.5</v>
      </c>
      <c r="I386" s="597" t="s">
        <v>3108</v>
      </c>
      <c r="J386" s="597"/>
      <c r="K386" s="383"/>
      <c r="L386" s="599"/>
    </row>
    <row r="387" spans="1:12" x14ac:dyDescent="0.2">
      <c r="A387" s="896"/>
      <c r="B387" s="887"/>
      <c r="C387" s="891" t="s">
        <v>3478</v>
      </c>
      <c r="D387" s="892" t="s">
        <v>3249</v>
      </c>
      <c r="F387" s="381" t="s">
        <v>3415</v>
      </c>
      <c r="G387" s="381" t="s">
        <v>3416</v>
      </c>
      <c r="H387" s="381">
        <v>0.25</v>
      </c>
      <c r="I387" s="381">
        <v>4.0000000000000001E-3</v>
      </c>
      <c r="J387" s="597"/>
      <c r="K387" s="383"/>
      <c r="L387" s="599"/>
    </row>
    <row r="388" spans="1:12" x14ac:dyDescent="0.2">
      <c r="A388" s="896"/>
      <c r="B388" s="887"/>
      <c r="C388" s="891"/>
      <c r="D388" s="892"/>
      <c r="F388" s="381" t="s">
        <v>3189</v>
      </c>
      <c r="G388" s="381" t="s">
        <v>3190</v>
      </c>
      <c r="H388" s="381">
        <v>1.25</v>
      </c>
      <c r="I388" s="381">
        <v>0.3</v>
      </c>
      <c r="J388" s="597"/>
      <c r="K388" s="383"/>
      <c r="L388" s="599"/>
    </row>
    <row r="389" spans="1:12" x14ac:dyDescent="0.2">
      <c r="A389" s="896"/>
      <c r="B389" s="887"/>
      <c r="C389" s="599"/>
      <c r="D389" s="599"/>
      <c r="F389" s="381" t="s">
        <v>3476</v>
      </c>
      <c r="G389" s="381" t="s">
        <v>3193</v>
      </c>
      <c r="H389" s="381">
        <v>0.3</v>
      </c>
      <c r="I389" s="381">
        <v>0.3</v>
      </c>
      <c r="J389" s="597"/>
      <c r="K389" s="383"/>
      <c r="L389" s="599"/>
    </row>
    <row r="390" spans="1:12" x14ac:dyDescent="0.2">
      <c r="A390" s="896"/>
      <c r="B390" s="887"/>
      <c r="C390" s="599"/>
      <c r="D390" s="599"/>
      <c r="F390" s="381" t="s">
        <v>3492</v>
      </c>
      <c r="G390" s="381" t="s">
        <v>3273</v>
      </c>
      <c r="H390" s="381">
        <v>1.1599999999999999</v>
      </c>
      <c r="I390" s="381">
        <v>2.95</v>
      </c>
      <c r="J390" s="597"/>
      <c r="K390" s="383"/>
      <c r="L390" s="599"/>
    </row>
    <row r="391" spans="1:12" x14ac:dyDescent="0.2">
      <c r="A391" s="896"/>
      <c r="B391" s="887"/>
      <c r="C391" s="599"/>
      <c r="D391" s="599"/>
      <c r="F391" s="381" t="s">
        <v>3493</v>
      </c>
      <c r="G391" s="381" t="s">
        <v>3276</v>
      </c>
      <c r="H391" s="381">
        <v>1.7</v>
      </c>
      <c r="I391" s="381">
        <v>0.68</v>
      </c>
      <c r="J391" s="597"/>
      <c r="K391" s="383"/>
      <c r="L391" s="599"/>
    </row>
    <row r="392" spans="1:12" x14ac:dyDescent="0.2">
      <c r="A392" s="896"/>
      <c r="B392" s="887"/>
      <c r="C392" s="599"/>
      <c r="D392" s="599"/>
      <c r="F392" s="599" t="s">
        <v>3340</v>
      </c>
      <c r="G392" s="592" t="s">
        <v>3159</v>
      </c>
      <c r="H392" s="355">
        <v>0.5</v>
      </c>
      <c r="I392" s="597" t="s">
        <v>3345</v>
      </c>
      <c r="J392" s="597"/>
      <c r="K392" s="383"/>
    </row>
    <row r="393" spans="1:12" ht="30" x14ac:dyDescent="0.2">
      <c r="A393" s="896"/>
      <c r="B393" s="887"/>
      <c r="C393" s="599"/>
      <c r="D393" s="599"/>
      <c r="F393" s="179" t="s">
        <v>3194</v>
      </c>
      <c r="G393" s="594" t="s">
        <v>3195</v>
      </c>
      <c r="H393" s="355">
        <v>1.53</v>
      </c>
      <c r="I393" s="597" t="s">
        <v>3501</v>
      </c>
      <c r="J393" s="597"/>
      <c r="K393" s="383"/>
    </row>
    <row r="394" spans="1:12" x14ac:dyDescent="0.2">
      <c r="A394" s="896"/>
      <c r="B394" s="887"/>
      <c r="C394" s="599"/>
      <c r="D394" s="599"/>
      <c r="F394" s="598" t="s">
        <v>3199</v>
      </c>
      <c r="G394" s="598" t="s">
        <v>3200</v>
      </c>
      <c r="H394" s="598">
        <v>1.95</v>
      </c>
      <c r="I394" s="598">
        <v>0.1358</v>
      </c>
      <c r="J394" s="597"/>
      <c r="K394" s="383"/>
    </row>
    <row r="395" spans="1:12" ht="30" x14ac:dyDescent="0.2">
      <c r="A395" s="896"/>
      <c r="B395" s="887"/>
      <c r="C395" s="599"/>
      <c r="D395" s="599"/>
      <c r="F395" s="598" t="s">
        <v>3202</v>
      </c>
      <c r="G395" s="596" t="s">
        <v>3203</v>
      </c>
      <c r="H395" s="364">
        <v>1.85</v>
      </c>
      <c r="I395" s="365" t="s">
        <v>3502</v>
      </c>
      <c r="J395" s="597"/>
      <c r="K395" s="383"/>
      <c r="L395" s="599"/>
    </row>
    <row r="396" spans="1:12" ht="45" x14ac:dyDescent="0.2">
      <c r="A396" s="896"/>
      <c r="B396" s="887"/>
      <c r="C396" s="599"/>
      <c r="D396" s="599"/>
      <c r="F396" s="598" t="s">
        <v>3205</v>
      </c>
      <c r="G396" s="596" t="s">
        <v>3206</v>
      </c>
      <c r="H396" s="364">
        <v>2.5</v>
      </c>
      <c r="I396" s="365" t="s">
        <v>3503</v>
      </c>
      <c r="J396" s="597"/>
      <c r="K396" s="383"/>
      <c r="L396" s="599"/>
    </row>
    <row r="397" spans="1:12" ht="30" x14ac:dyDescent="0.2">
      <c r="A397" s="896"/>
      <c r="B397" s="887"/>
      <c r="C397" s="599"/>
      <c r="D397" s="599"/>
      <c r="F397" s="598" t="s">
        <v>3214</v>
      </c>
      <c r="G397" s="596" t="s">
        <v>3215</v>
      </c>
      <c r="H397" s="364">
        <v>3.35</v>
      </c>
      <c r="I397" s="365" t="s">
        <v>3504</v>
      </c>
      <c r="J397" s="597"/>
      <c r="K397" s="383"/>
      <c r="L397" s="599"/>
    </row>
    <row r="398" spans="1:12" ht="30" x14ac:dyDescent="0.2">
      <c r="A398" s="896"/>
      <c r="B398" s="887"/>
      <c r="C398" s="599"/>
      <c r="D398" s="599"/>
      <c r="F398" s="599" t="s">
        <v>3217</v>
      </c>
      <c r="G398" s="592" t="s">
        <v>3218</v>
      </c>
      <c r="H398" s="355">
        <v>3.75</v>
      </c>
      <c r="I398" s="597" t="s">
        <v>3505</v>
      </c>
      <c r="J398" s="597"/>
      <c r="K398" s="383"/>
      <c r="L398" s="378"/>
    </row>
    <row r="399" spans="1:12" x14ac:dyDescent="0.2">
      <c r="A399" s="896"/>
      <c r="B399" s="887"/>
      <c r="C399" s="599"/>
      <c r="D399" s="599"/>
      <c r="G399" s="625" t="s">
        <v>3084</v>
      </c>
      <c r="I399" s="365" t="s">
        <v>3506</v>
      </c>
      <c r="J399" s="359" t="s">
        <v>3507</v>
      </c>
      <c r="K399" s="624" t="s">
        <v>3508</v>
      </c>
      <c r="L399" s="378" t="s">
        <v>3509</v>
      </c>
    </row>
    <row r="400" spans="1:12" x14ac:dyDescent="0.2">
      <c r="A400" s="889" t="s">
        <v>3510</v>
      </c>
      <c r="B400" s="887" t="s">
        <v>3511</v>
      </c>
      <c r="C400" s="893" t="s">
        <v>3069</v>
      </c>
      <c r="D400" s="887" t="s">
        <v>3512</v>
      </c>
      <c r="F400" s="373" t="s">
        <v>3444</v>
      </c>
      <c r="G400" s="373" t="s">
        <v>3445</v>
      </c>
      <c r="H400" s="364">
        <v>1.68</v>
      </c>
      <c r="I400" s="365" t="s">
        <v>3073</v>
      </c>
      <c r="J400" s="378"/>
      <c r="K400" s="394"/>
      <c r="L400" s="378"/>
    </row>
    <row r="401" spans="1:12" x14ac:dyDescent="0.2">
      <c r="A401" s="889"/>
      <c r="B401" s="887"/>
      <c r="C401" s="893"/>
      <c r="D401" s="887"/>
      <c r="F401" s="373" t="s">
        <v>3074</v>
      </c>
      <c r="G401" s="373" t="s">
        <v>3075</v>
      </c>
      <c r="H401" s="364">
        <v>1.68</v>
      </c>
      <c r="I401" s="365" t="s">
        <v>3073</v>
      </c>
      <c r="J401" s="378"/>
      <c r="K401" s="394"/>
      <c r="L401" s="378"/>
    </row>
    <row r="402" spans="1:12" x14ac:dyDescent="0.2">
      <c r="A402" s="889"/>
      <c r="B402" s="887"/>
      <c r="C402" s="893"/>
      <c r="D402" s="887"/>
      <c r="F402" s="373" t="s">
        <v>3076</v>
      </c>
      <c r="G402" s="373" t="s">
        <v>3077</v>
      </c>
      <c r="H402" s="364">
        <v>1.68</v>
      </c>
      <c r="I402" s="365" t="s">
        <v>3073</v>
      </c>
      <c r="J402" s="378"/>
      <c r="K402" s="394"/>
      <c r="L402" s="378"/>
    </row>
    <row r="403" spans="1:12" x14ac:dyDescent="0.2">
      <c r="A403" s="889"/>
      <c r="B403" s="887"/>
      <c r="C403" s="893"/>
      <c r="D403" s="887"/>
      <c r="F403" s="393"/>
      <c r="G403" s="394" t="s">
        <v>3078</v>
      </c>
      <c r="H403" s="355"/>
      <c r="I403" s="597"/>
      <c r="J403" s="395"/>
      <c r="K403" s="647"/>
      <c r="L403" s="378"/>
    </row>
    <row r="404" spans="1:12" x14ac:dyDescent="0.2">
      <c r="A404" s="889"/>
      <c r="B404" s="887"/>
      <c r="C404" s="893"/>
      <c r="D404" s="887"/>
      <c r="F404" s="599" t="s">
        <v>3115</v>
      </c>
      <c r="G404" s="592" t="s">
        <v>3116</v>
      </c>
      <c r="H404" s="355">
        <v>0.31</v>
      </c>
      <c r="I404" s="597" t="s">
        <v>3499</v>
      </c>
      <c r="J404" s="395"/>
      <c r="K404" s="647"/>
      <c r="L404" s="378"/>
    </row>
    <row r="405" spans="1:12" x14ac:dyDescent="0.2">
      <c r="A405" s="889"/>
      <c r="B405" s="887"/>
      <c r="C405" s="893"/>
      <c r="D405" s="887"/>
      <c r="F405" s="599" t="s">
        <v>3373</v>
      </c>
      <c r="G405" s="592" t="s">
        <v>3374</v>
      </c>
      <c r="H405" s="355">
        <v>2</v>
      </c>
      <c r="I405" s="597" t="s">
        <v>3318</v>
      </c>
      <c r="J405" s="599"/>
      <c r="K405" s="391"/>
      <c r="L405" s="378"/>
    </row>
    <row r="406" spans="1:12" x14ac:dyDescent="0.2">
      <c r="A406" s="889"/>
      <c r="B406" s="887"/>
      <c r="C406" s="893"/>
      <c r="D406" s="887"/>
      <c r="F406" s="373"/>
      <c r="G406" s="625" t="s">
        <v>3084</v>
      </c>
      <c r="H406" s="648"/>
      <c r="I406" s="380" t="s">
        <v>3513</v>
      </c>
      <c r="J406" s="359" t="s">
        <v>3514</v>
      </c>
      <c r="K406" s="624" t="s">
        <v>3515</v>
      </c>
      <c r="L406" s="378">
        <v>1</v>
      </c>
    </row>
    <row r="407" spans="1:12" x14ac:dyDescent="0.2">
      <c r="A407" s="889" t="s">
        <v>3516</v>
      </c>
      <c r="B407" s="887" t="s">
        <v>3517</v>
      </c>
      <c r="C407" s="597" t="s">
        <v>3353</v>
      </c>
      <c r="D407" s="592" t="s">
        <v>3518</v>
      </c>
      <c r="F407" s="373" t="s">
        <v>3444</v>
      </c>
      <c r="G407" s="373" t="s">
        <v>3445</v>
      </c>
      <c r="H407" s="364">
        <v>1.68</v>
      </c>
      <c r="I407" s="365" t="s">
        <v>3073</v>
      </c>
      <c r="J407" s="396"/>
      <c r="K407" s="649"/>
      <c r="L407" s="628"/>
    </row>
    <row r="408" spans="1:12" x14ac:dyDescent="0.2">
      <c r="A408" s="889"/>
      <c r="B408" s="887"/>
      <c r="C408" s="597" t="s">
        <v>3519</v>
      </c>
      <c r="D408" s="592" t="s">
        <v>3520</v>
      </c>
      <c r="F408" s="598" t="s">
        <v>3074</v>
      </c>
      <c r="G408" s="596" t="s">
        <v>3075</v>
      </c>
      <c r="H408" s="364">
        <v>1.68</v>
      </c>
      <c r="I408" s="365" t="s">
        <v>3073</v>
      </c>
      <c r="J408" s="396"/>
      <c r="K408" s="649"/>
      <c r="L408" s="628"/>
    </row>
    <row r="409" spans="1:12" x14ac:dyDescent="0.2">
      <c r="A409" s="889"/>
      <c r="B409" s="887"/>
      <c r="C409" s="597"/>
      <c r="D409" s="650"/>
      <c r="F409" s="598" t="s">
        <v>3076</v>
      </c>
      <c r="G409" s="596" t="s">
        <v>3077</v>
      </c>
      <c r="H409" s="364">
        <v>1.68</v>
      </c>
      <c r="I409" s="365" t="s">
        <v>3073</v>
      </c>
      <c r="J409" s="396"/>
      <c r="K409" s="649"/>
      <c r="L409" s="628"/>
    </row>
    <row r="410" spans="1:12" x14ac:dyDescent="0.2">
      <c r="A410" s="889"/>
      <c r="B410" s="887"/>
      <c r="C410" s="597"/>
      <c r="D410" s="650"/>
      <c r="F410" s="598" t="s">
        <v>3446</v>
      </c>
      <c r="G410" s="596" t="s">
        <v>3447</v>
      </c>
      <c r="H410" s="364">
        <v>1.18</v>
      </c>
      <c r="I410" s="365" t="s">
        <v>733</v>
      </c>
      <c r="J410" s="396"/>
      <c r="K410" s="649"/>
      <c r="L410" s="628"/>
    </row>
    <row r="411" spans="1:12" x14ac:dyDescent="0.2">
      <c r="A411" s="889"/>
      <c r="B411" s="887"/>
      <c r="C411" s="597"/>
      <c r="D411" s="650"/>
      <c r="F411" s="598" t="s">
        <v>3096</v>
      </c>
      <c r="G411" s="596" t="s">
        <v>3097</v>
      </c>
      <c r="H411" s="364">
        <v>1.18</v>
      </c>
      <c r="I411" s="365" t="s">
        <v>733</v>
      </c>
      <c r="J411" s="396"/>
      <c r="K411" s="649"/>
      <c r="L411" s="628"/>
    </row>
    <row r="412" spans="1:12" x14ac:dyDescent="0.2">
      <c r="A412" s="889"/>
      <c r="B412" s="887"/>
      <c r="C412" s="597"/>
      <c r="D412" s="650"/>
      <c r="F412" s="598" t="s">
        <v>3098</v>
      </c>
      <c r="G412" s="596" t="s">
        <v>3099</v>
      </c>
      <c r="H412" s="364">
        <v>1.18</v>
      </c>
      <c r="I412" s="365" t="s">
        <v>733</v>
      </c>
      <c r="J412" s="396"/>
      <c r="K412" s="649"/>
      <c r="L412" s="628"/>
    </row>
    <row r="413" spans="1:12" x14ac:dyDescent="0.2">
      <c r="A413" s="889"/>
      <c r="B413" s="887"/>
      <c r="C413" s="373"/>
      <c r="D413" s="373"/>
      <c r="G413" s="357" t="s">
        <v>3336</v>
      </c>
      <c r="J413" s="597"/>
      <c r="K413" s="383"/>
      <c r="L413" s="651"/>
    </row>
    <row r="414" spans="1:12" x14ac:dyDescent="0.2">
      <c r="A414" s="889"/>
      <c r="B414" s="887"/>
      <c r="C414" s="597"/>
      <c r="D414" s="592"/>
      <c r="F414" s="595" t="s">
        <v>3106</v>
      </c>
      <c r="G414" s="595" t="s">
        <v>3107</v>
      </c>
      <c r="H414" s="363">
        <v>0.93</v>
      </c>
      <c r="I414" s="597" t="s">
        <v>3103</v>
      </c>
      <c r="J414" s="597"/>
      <c r="K414" s="383"/>
      <c r="L414" s="651"/>
    </row>
    <row r="415" spans="1:12" x14ac:dyDescent="0.2">
      <c r="A415" s="889"/>
      <c r="B415" s="887"/>
      <c r="C415" s="597"/>
      <c r="D415" s="592"/>
      <c r="G415" s="357" t="s">
        <v>3111</v>
      </c>
      <c r="J415" s="597"/>
      <c r="K415" s="383"/>
      <c r="L415" s="651"/>
    </row>
    <row r="416" spans="1:12" x14ac:dyDescent="0.2">
      <c r="A416" s="889"/>
      <c r="B416" s="887"/>
      <c r="C416" s="597"/>
      <c r="D416" s="592"/>
      <c r="F416" s="599" t="s">
        <v>3115</v>
      </c>
      <c r="G416" s="592" t="s">
        <v>3116</v>
      </c>
      <c r="H416" s="355">
        <v>0.31</v>
      </c>
      <c r="I416" s="597" t="s">
        <v>733</v>
      </c>
      <c r="J416" s="597"/>
      <c r="K416" s="383"/>
      <c r="L416" s="651"/>
    </row>
    <row r="417" spans="1:12" x14ac:dyDescent="0.2">
      <c r="A417" s="889"/>
      <c r="B417" s="887"/>
      <c r="C417" s="597"/>
      <c r="D417" s="592"/>
      <c r="F417" s="599" t="s">
        <v>3373</v>
      </c>
      <c r="G417" s="592" t="s">
        <v>3374</v>
      </c>
      <c r="H417" s="355">
        <v>2</v>
      </c>
      <c r="I417" s="597" t="s">
        <v>3318</v>
      </c>
      <c r="J417" s="597"/>
      <c r="K417" s="383"/>
      <c r="L417" s="651"/>
    </row>
    <row r="418" spans="1:12" ht="30" x14ac:dyDescent="0.2">
      <c r="A418" s="889"/>
      <c r="B418" s="887"/>
      <c r="C418" s="597"/>
      <c r="D418" s="592"/>
      <c r="F418" s="596" t="s">
        <v>3375</v>
      </c>
      <c r="G418" s="596" t="s">
        <v>3376</v>
      </c>
      <c r="H418" s="355">
        <v>0.45</v>
      </c>
      <c r="I418" s="597" t="s">
        <v>3124</v>
      </c>
      <c r="J418" s="597"/>
      <c r="K418" s="383"/>
      <c r="L418" s="651"/>
    </row>
    <row r="419" spans="1:12" ht="30" x14ac:dyDescent="0.2">
      <c r="A419" s="889"/>
      <c r="B419" s="887"/>
      <c r="C419" s="595"/>
      <c r="D419" s="592"/>
      <c r="F419" s="596" t="s">
        <v>3377</v>
      </c>
      <c r="G419" s="596" t="s">
        <v>3378</v>
      </c>
      <c r="H419" s="355">
        <v>2</v>
      </c>
      <c r="I419" s="597" t="s">
        <v>3124</v>
      </c>
      <c r="J419" s="597"/>
      <c r="K419" s="383"/>
      <c r="L419" s="651"/>
    </row>
    <row r="420" spans="1:12" x14ac:dyDescent="0.2">
      <c r="A420" s="889"/>
      <c r="B420" s="887"/>
      <c r="C420" s="595"/>
      <c r="D420" s="592"/>
      <c r="F420" s="599" t="s">
        <v>3407</v>
      </c>
      <c r="G420" s="592" t="s">
        <v>3521</v>
      </c>
      <c r="H420" s="355"/>
      <c r="I420" s="597"/>
      <c r="J420" s="597"/>
      <c r="K420" s="383"/>
      <c r="L420" s="651"/>
    </row>
    <row r="421" spans="1:12" x14ac:dyDescent="0.2">
      <c r="A421" s="889"/>
      <c r="B421" s="887"/>
      <c r="C421" s="595"/>
      <c r="D421" s="592"/>
      <c r="F421" s="599" t="s">
        <v>3082</v>
      </c>
      <c r="G421" s="592" t="s">
        <v>3083</v>
      </c>
      <c r="H421" s="363">
        <v>0.3</v>
      </c>
      <c r="I421" s="595" t="s">
        <v>3103</v>
      </c>
      <c r="J421" s="399"/>
      <c r="K421" s="383"/>
      <c r="L421" s="651"/>
    </row>
    <row r="422" spans="1:12" ht="30" x14ac:dyDescent="0.2">
      <c r="A422" s="889"/>
      <c r="B422" s="887"/>
      <c r="C422" s="595"/>
      <c r="D422" s="592"/>
      <c r="F422" s="599" t="s">
        <v>3379</v>
      </c>
      <c r="G422" s="592" t="s">
        <v>3416</v>
      </c>
      <c r="H422" s="355">
        <v>0.25</v>
      </c>
      <c r="I422" s="597" t="s">
        <v>3124</v>
      </c>
      <c r="J422" s="399"/>
      <c r="K422" s="383"/>
      <c r="L422" s="651"/>
    </row>
    <row r="423" spans="1:12" x14ac:dyDescent="0.2">
      <c r="A423" s="889"/>
      <c r="B423" s="887"/>
      <c r="C423" s="595"/>
      <c r="D423" s="592"/>
      <c r="F423" s="373"/>
      <c r="G423" s="652" t="s">
        <v>3084</v>
      </c>
      <c r="H423" s="408"/>
      <c r="I423" s="380" t="s">
        <v>3288</v>
      </c>
      <c r="J423" s="359" t="s">
        <v>3522</v>
      </c>
      <c r="K423" s="624" t="s">
        <v>3523</v>
      </c>
      <c r="L423" s="628" t="s">
        <v>3331</v>
      </c>
    </row>
    <row r="424" spans="1:12" x14ac:dyDescent="0.2">
      <c r="A424" s="889" t="s">
        <v>3524</v>
      </c>
      <c r="B424" s="887" t="s">
        <v>3525</v>
      </c>
      <c r="C424" s="597" t="s">
        <v>3357</v>
      </c>
      <c r="D424" s="592" t="s">
        <v>3358</v>
      </c>
      <c r="F424" s="373" t="s">
        <v>3444</v>
      </c>
      <c r="G424" s="373" t="s">
        <v>3445</v>
      </c>
      <c r="H424" s="364">
        <v>1.68</v>
      </c>
      <c r="I424" s="365" t="s">
        <v>3073</v>
      </c>
      <c r="J424" s="397"/>
      <c r="K424" s="653"/>
      <c r="L424" s="628"/>
    </row>
    <row r="425" spans="1:12" x14ac:dyDescent="0.2">
      <c r="A425" s="889"/>
      <c r="B425" s="887"/>
      <c r="C425" s="597" t="s">
        <v>3359</v>
      </c>
      <c r="D425" s="592" t="s">
        <v>3360</v>
      </c>
      <c r="F425" s="598" t="s">
        <v>3074</v>
      </c>
      <c r="G425" s="596" t="s">
        <v>3075</v>
      </c>
      <c r="H425" s="364">
        <v>1.68</v>
      </c>
      <c r="I425" s="365" t="s">
        <v>3073</v>
      </c>
      <c r="J425" s="397"/>
      <c r="K425" s="653"/>
      <c r="L425" s="628"/>
    </row>
    <row r="426" spans="1:12" x14ac:dyDescent="0.2">
      <c r="A426" s="889"/>
      <c r="B426" s="887"/>
      <c r="C426" s="595"/>
      <c r="D426" s="592"/>
      <c r="F426" s="598" t="s">
        <v>3076</v>
      </c>
      <c r="G426" s="596" t="s">
        <v>3077</v>
      </c>
      <c r="H426" s="364">
        <v>1.68</v>
      </c>
      <c r="I426" s="365" t="s">
        <v>3073</v>
      </c>
      <c r="J426" s="397"/>
      <c r="K426" s="653"/>
      <c r="L426" s="628"/>
    </row>
    <row r="427" spans="1:12" x14ac:dyDescent="0.2">
      <c r="A427" s="889"/>
      <c r="B427" s="887"/>
      <c r="C427" s="595"/>
      <c r="D427" s="592"/>
      <c r="F427" s="598" t="s">
        <v>3446</v>
      </c>
      <c r="G427" s="596" t="s">
        <v>3447</v>
      </c>
      <c r="H427" s="364">
        <v>1.18</v>
      </c>
      <c r="I427" s="365" t="s">
        <v>733</v>
      </c>
      <c r="J427" s="397"/>
      <c r="K427" s="653"/>
      <c r="L427" s="628"/>
    </row>
    <row r="428" spans="1:12" x14ac:dyDescent="0.2">
      <c r="A428" s="889"/>
      <c r="B428" s="887"/>
      <c r="C428" s="595"/>
      <c r="D428" s="592"/>
      <c r="F428" s="598" t="s">
        <v>3096</v>
      </c>
      <c r="G428" s="596" t="s">
        <v>3097</v>
      </c>
      <c r="H428" s="364">
        <v>1.18</v>
      </c>
      <c r="I428" s="365" t="s">
        <v>733</v>
      </c>
      <c r="J428" s="397"/>
      <c r="K428" s="653"/>
      <c r="L428" s="628"/>
    </row>
    <row r="429" spans="1:12" x14ac:dyDescent="0.2">
      <c r="A429" s="889"/>
      <c r="B429" s="887"/>
      <c r="C429" s="595"/>
      <c r="D429" s="592"/>
      <c r="F429" s="598" t="s">
        <v>3098</v>
      </c>
      <c r="G429" s="596" t="s">
        <v>3099</v>
      </c>
      <c r="H429" s="364">
        <v>1.18</v>
      </c>
      <c r="I429" s="365" t="s">
        <v>733</v>
      </c>
      <c r="J429" s="397"/>
      <c r="K429" s="653"/>
      <c r="L429" s="628"/>
    </row>
    <row r="430" spans="1:12" x14ac:dyDescent="0.2">
      <c r="A430" s="889"/>
      <c r="B430" s="887"/>
      <c r="C430" s="373"/>
      <c r="D430" s="592"/>
      <c r="F430" s="592"/>
      <c r="G430" s="398" t="s">
        <v>3100</v>
      </c>
      <c r="H430" s="363"/>
      <c r="I430" s="595"/>
      <c r="J430" s="595"/>
      <c r="K430" s="629"/>
      <c r="L430" s="378"/>
    </row>
    <row r="431" spans="1:12" x14ac:dyDescent="0.2">
      <c r="A431" s="889"/>
      <c r="B431" s="887"/>
      <c r="C431" s="597"/>
      <c r="D431" s="592"/>
      <c r="F431" s="595" t="s">
        <v>3106</v>
      </c>
      <c r="G431" s="595" t="s">
        <v>3107</v>
      </c>
      <c r="H431" s="363">
        <v>0.93</v>
      </c>
      <c r="I431" s="597" t="s">
        <v>733</v>
      </c>
      <c r="L431" s="599"/>
    </row>
    <row r="432" spans="1:12" x14ac:dyDescent="0.2">
      <c r="A432" s="889"/>
      <c r="B432" s="887"/>
      <c r="C432" s="597"/>
      <c r="D432" s="592"/>
      <c r="F432" s="592"/>
      <c r="G432" s="398" t="s">
        <v>3078</v>
      </c>
      <c r="H432" s="355"/>
      <c r="I432" s="597"/>
      <c r="J432" s="597"/>
      <c r="K432" s="383"/>
      <c r="L432" s="599"/>
    </row>
    <row r="433" spans="1:12" x14ac:dyDescent="0.2">
      <c r="A433" s="889"/>
      <c r="B433" s="887"/>
      <c r="C433" s="597"/>
      <c r="D433" s="592"/>
      <c r="F433" s="599" t="s">
        <v>3115</v>
      </c>
      <c r="G433" s="592" t="s">
        <v>3116</v>
      </c>
      <c r="H433" s="355">
        <v>0.31</v>
      </c>
      <c r="I433" s="597" t="s">
        <v>3499</v>
      </c>
      <c r="J433" s="597"/>
      <c r="K433" s="383"/>
      <c r="L433" s="599"/>
    </row>
    <row r="434" spans="1:12" x14ac:dyDescent="0.2">
      <c r="A434" s="889"/>
      <c r="B434" s="887"/>
      <c r="C434" s="597"/>
      <c r="D434" s="592"/>
      <c r="F434" s="599" t="s">
        <v>3118</v>
      </c>
      <c r="G434" s="592" t="s">
        <v>3119</v>
      </c>
      <c r="H434" s="355">
        <v>0.5</v>
      </c>
      <c r="I434" s="597" t="s">
        <v>3124</v>
      </c>
      <c r="J434" s="597"/>
      <c r="K434" s="383"/>
      <c r="L434" s="599"/>
    </row>
    <row r="435" spans="1:12" ht="30" x14ac:dyDescent="0.2">
      <c r="A435" s="889"/>
      <c r="B435" s="887"/>
      <c r="C435" s="595"/>
      <c r="D435" s="592"/>
      <c r="F435" s="596" t="s">
        <v>3375</v>
      </c>
      <c r="G435" s="596" t="s">
        <v>3376</v>
      </c>
      <c r="H435" s="355">
        <v>0.45</v>
      </c>
      <c r="I435" s="597" t="s">
        <v>3117</v>
      </c>
      <c r="J435" s="597"/>
      <c r="K435" s="383"/>
      <c r="L435" s="599"/>
    </row>
    <row r="436" spans="1:12" ht="30" x14ac:dyDescent="0.2">
      <c r="A436" s="889"/>
      <c r="B436" s="887"/>
      <c r="C436" s="597"/>
      <c r="D436" s="592"/>
      <c r="F436" s="596" t="s">
        <v>3377</v>
      </c>
      <c r="G436" s="596" t="s">
        <v>3378</v>
      </c>
      <c r="H436" s="355">
        <v>2</v>
      </c>
      <c r="I436" s="597" t="s">
        <v>3117</v>
      </c>
      <c r="J436" s="597"/>
      <c r="K436" s="383"/>
      <c r="L436" s="599"/>
    </row>
    <row r="437" spans="1:12" ht="30" x14ac:dyDescent="0.2">
      <c r="A437" s="889"/>
      <c r="B437" s="887"/>
      <c r="C437" s="597"/>
      <c r="D437" s="592"/>
      <c r="F437" s="592" t="s">
        <v>3526</v>
      </c>
      <c r="G437" s="592" t="s">
        <v>3527</v>
      </c>
      <c r="H437" s="355">
        <v>0.99</v>
      </c>
      <c r="I437" s="597" t="s">
        <v>3117</v>
      </c>
      <c r="J437" s="597"/>
      <c r="K437" s="383"/>
      <c r="L437" s="599"/>
    </row>
    <row r="438" spans="1:12" x14ac:dyDescent="0.2">
      <c r="A438" s="889"/>
      <c r="B438" s="887"/>
      <c r="C438" s="595"/>
      <c r="D438" s="654"/>
      <c r="F438" s="599" t="s">
        <v>3082</v>
      </c>
      <c r="G438" s="592" t="s">
        <v>3083</v>
      </c>
      <c r="H438" s="363">
        <v>0.3</v>
      </c>
      <c r="I438" s="595" t="s">
        <v>3095</v>
      </c>
      <c r="J438" s="597"/>
      <c r="K438" s="383"/>
      <c r="L438" s="599"/>
    </row>
    <row r="439" spans="1:12" x14ac:dyDescent="0.2">
      <c r="A439" s="889"/>
      <c r="B439" s="887"/>
      <c r="C439" s="595"/>
      <c r="D439" s="592"/>
      <c r="F439" s="599" t="s">
        <v>3340</v>
      </c>
      <c r="G439" s="592" t="s">
        <v>3159</v>
      </c>
      <c r="H439" s="355">
        <v>1</v>
      </c>
      <c r="I439" s="597" t="s">
        <v>3095</v>
      </c>
      <c r="J439" s="597"/>
      <c r="K439" s="383"/>
      <c r="L439" s="599"/>
    </row>
    <row r="440" spans="1:12" x14ac:dyDescent="0.2">
      <c r="A440" s="889"/>
      <c r="B440" s="887"/>
      <c r="C440" s="597"/>
      <c r="D440" s="592"/>
      <c r="F440" s="373" t="s">
        <v>3528</v>
      </c>
      <c r="G440" s="373" t="s">
        <v>3529</v>
      </c>
      <c r="H440" s="355">
        <v>0.31</v>
      </c>
      <c r="I440" s="597" t="s">
        <v>3530</v>
      </c>
      <c r="J440" s="597"/>
      <c r="K440" s="383"/>
      <c r="L440" s="599"/>
    </row>
    <row r="441" spans="1:12" ht="30" x14ac:dyDescent="0.2">
      <c r="A441" s="889"/>
      <c r="B441" s="887"/>
      <c r="C441" s="642"/>
      <c r="D441" s="398"/>
      <c r="F441" s="599" t="s">
        <v>3379</v>
      </c>
      <c r="G441" s="592" t="s">
        <v>3416</v>
      </c>
      <c r="H441" s="355">
        <v>0.25</v>
      </c>
      <c r="I441" s="597" t="s">
        <v>3124</v>
      </c>
      <c r="J441" s="597"/>
      <c r="K441" s="383"/>
      <c r="L441" s="599"/>
    </row>
    <row r="442" spans="1:12" x14ac:dyDescent="0.2">
      <c r="A442" s="889"/>
      <c r="B442" s="887"/>
      <c r="C442" s="642"/>
      <c r="D442" s="398"/>
      <c r="F442" s="179"/>
      <c r="G442" s="652" t="s">
        <v>3084</v>
      </c>
      <c r="H442" s="408"/>
      <c r="I442" s="380" t="s">
        <v>3328</v>
      </c>
      <c r="J442" s="359" t="s">
        <v>3531</v>
      </c>
      <c r="K442" s="624" t="s">
        <v>3532</v>
      </c>
      <c r="L442" s="628" t="s">
        <v>3331</v>
      </c>
    </row>
    <row r="443" spans="1:12" x14ac:dyDescent="0.2">
      <c r="A443" s="889" t="s">
        <v>3533</v>
      </c>
      <c r="B443" s="887" t="s">
        <v>3534</v>
      </c>
      <c r="C443" s="399" t="s">
        <v>3535</v>
      </c>
      <c r="D443" s="367" t="s">
        <v>3536</v>
      </c>
      <c r="F443" s="373" t="s">
        <v>3444</v>
      </c>
      <c r="G443" s="373" t="s">
        <v>3445</v>
      </c>
      <c r="H443" s="364">
        <v>1.68</v>
      </c>
      <c r="I443" s="365" t="s">
        <v>3073</v>
      </c>
      <c r="J443" s="397"/>
      <c r="K443" s="653"/>
      <c r="L443" s="378"/>
    </row>
    <row r="444" spans="1:12" x14ac:dyDescent="0.2">
      <c r="A444" s="889"/>
      <c r="B444" s="887"/>
      <c r="C444" s="399" t="s">
        <v>3537</v>
      </c>
      <c r="D444" s="367" t="s">
        <v>3364</v>
      </c>
      <c r="F444" s="598" t="s">
        <v>3074</v>
      </c>
      <c r="G444" s="596" t="s">
        <v>3075</v>
      </c>
      <c r="H444" s="364">
        <v>1.68</v>
      </c>
      <c r="I444" s="365" t="s">
        <v>3073</v>
      </c>
      <c r="J444" s="397"/>
      <c r="K444" s="653"/>
      <c r="L444" s="378"/>
    </row>
    <row r="445" spans="1:12" x14ac:dyDescent="0.2">
      <c r="A445" s="889"/>
      <c r="B445" s="887"/>
      <c r="C445" s="642"/>
      <c r="D445" s="398"/>
      <c r="F445" s="598" t="s">
        <v>3076</v>
      </c>
      <c r="G445" s="596" t="s">
        <v>3077</v>
      </c>
      <c r="H445" s="364">
        <v>1.68</v>
      </c>
      <c r="I445" s="365" t="s">
        <v>3073</v>
      </c>
      <c r="J445" s="397"/>
      <c r="K445" s="653"/>
      <c r="L445" s="378"/>
    </row>
    <row r="446" spans="1:12" x14ac:dyDescent="0.2">
      <c r="A446" s="889"/>
      <c r="B446" s="887"/>
      <c r="C446" s="642"/>
      <c r="D446" s="398"/>
      <c r="F446" s="598" t="s">
        <v>3446</v>
      </c>
      <c r="G446" s="596" t="s">
        <v>3447</v>
      </c>
      <c r="H446" s="364">
        <v>1.18</v>
      </c>
      <c r="I446" s="365" t="s">
        <v>3134</v>
      </c>
      <c r="J446" s="397"/>
      <c r="K446" s="653"/>
      <c r="L446" s="378"/>
    </row>
    <row r="447" spans="1:12" x14ac:dyDescent="0.2">
      <c r="A447" s="889"/>
      <c r="B447" s="887"/>
      <c r="C447" s="642"/>
      <c r="D447" s="398"/>
      <c r="F447" s="598" t="s">
        <v>3096</v>
      </c>
      <c r="G447" s="596" t="s">
        <v>3097</v>
      </c>
      <c r="H447" s="364">
        <v>1.18</v>
      </c>
      <c r="I447" s="365" t="s">
        <v>3134</v>
      </c>
      <c r="J447" s="397"/>
      <c r="K447" s="653"/>
      <c r="L447" s="378"/>
    </row>
    <row r="448" spans="1:12" x14ac:dyDescent="0.2">
      <c r="A448" s="889"/>
      <c r="B448" s="887"/>
      <c r="C448" s="642"/>
      <c r="D448" s="398"/>
      <c r="F448" s="598" t="s">
        <v>3098</v>
      </c>
      <c r="G448" s="596" t="s">
        <v>3099</v>
      </c>
      <c r="H448" s="364">
        <v>1.18</v>
      </c>
      <c r="I448" s="365" t="s">
        <v>3134</v>
      </c>
      <c r="J448" s="397"/>
      <c r="K448" s="653"/>
      <c r="L448" s="378"/>
    </row>
    <row r="449" spans="1:12" x14ac:dyDescent="0.2">
      <c r="A449" s="889"/>
      <c r="B449" s="887"/>
      <c r="C449" s="373"/>
      <c r="D449" s="373"/>
      <c r="F449" s="179"/>
      <c r="G449" s="400" t="s">
        <v>3100</v>
      </c>
      <c r="H449" s="363"/>
      <c r="I449" s="597"/>
      <c r="J449" s="597"/>
      <c r="K449" s="383"/>
      <c r="L449" s="395"/>
    </row>
    <row r="450" spans="1:12" x14ac:dyDescent="0.2">
      <c r="A450" s="889"/>
      <c r="B450" s="887"/>
      <c r="C450" s="399"/>
      <c r="D450" s="398"/>
      <c r="F450" s="595" t="s">
        <v>3106</v>
      </c>
      <c r="G450" s="595" t="s">
        <v>3107</v>
      </c>
      <c r="H450" s="363">
        <v>0.93</v>
      </c>
      <c r="I450" s="597" t="s">
        <v>3095</v>
      </c>
      <c r="J450" s="597"/>
      <c r="K450" s="383"/>
      <c r="L450" s="395"/>
    </row>
    <row r="451" spans="1:12" x14ac:dyDescent="0.2">
      <c r="A451" s="889"/>
      <c r="B451" s="887"/>
      <c r="C451" s="399"/>
      <c r="D451" s="398"/>
      <c r="F451" s="179"/>
      <c r="G451" s="400" t="s">
        <v>3078</v>
      </c>
      <c r="H451" s="408"/>
      <c r="I451" s="380"/>
      <c r="J451" s="380"/>
      <c r="K451" s="642"/>
      <c r="L451" s="395"/>
    </row>
    <row r="452" spans="1:12" x14ac:dyDescent="0.2">
      <c r="A452" s="889"/>
      <c r="B452" s="887"/>
      <c r="C452" s="399"/>
      <c r="D452" s="398"/>
      <c r="F452" s="599" t="s">
        <v>3115</v>
      </c>
      <c r="G452" s="592" t="s">
        <v>3116</v>
      </c>
      <c r="H452" s="355">
        <v>0.31</v>
      </c>
      <c r="I452" s="597" t="s">
        <v>3499</v>
      </c>
      <c r="J452" s="380"/>
      <c r="K452" s="642"/>
      <c r="L452" s="395"/>
    </row>
    <row r="453" spans="1:12" x14ac:dyDescent="0.2">
      <c r="A453" s="889"/>
      <c r="B453" s="887"/>
      <c r="C453" s="399"/>
      <c r="D453" s="654"/>
      <c r="F453" s="599" t="s">
        <v>3082</v>
      </c>
      <c r="G453" s="592" t="s">
        <v>3083</v>
      </c>
      <c r="H453" s="363">
        <v>0.3</v>
      </c>
      <c r="I453" s="595" t="s">
        <v>3095</v>
      </c>
      <c r="J453" s="597"/>
      <c r="K453" s="383"/>
      <c r="L453" s="395"/>
    </row>
    <row r="454" spans="1:12" x14ac:dyDescent="0.2">
      <c r="A454" s="889"/>
      <c r="B454" s="887"/>
      <c r="C454" s="399"/>
      <c r="D454" s="367"/>
      <c r="F454" s="599" t="s">
        <v>3373</v>
      </c>
      <c r="G454" s="592" t="s">
        <v>3374</v>
      </c>
      <c r="H454" s="355">
        <v>2</v>
      </c>
      <c r="I454" s="597" t="s">
        <v>3318</v>
      </c>
      <c r="J454" s="597"/>
      <c r="K454" s="383"/>
      <c r="L454" s="397"/>
    </row>
    <row r="455" spans="1:12" x14ac:dyDescent="0.2">
      <c r="A455" s="889"/>
      <c r="B455" s="887"/>
      <c r="C455" s="399"/>
      <c r="D455" s="367"/>
      <c r="F455" s="594"/>
      <c r="G455" s="652" t="s">
        <v>3084</v>
      </c>
      <c r="H455" s="355"/>
      <c r="I455" s="380" t="s">
        <v>3288</v>
      </c>
      <c r="J455" s="655">
        <v>5.91</v>
      </c>
      <c r="K455" s="656" t="s">
        <v>3538</v>
      </c>
      <c r="L455" s="628" t="s">
        <v>3331</v>
      </c>
    </row>
    <row r="456" spans="1:12" x14ac:dyDescent="0.2">
      <c r="A456" s="889" t="s">
        <v>3539</v>
      </c>
      <c r="B456" s="887" t="s">
        <v>3540</v>
      </c>
      <c r="C456" s="399" t="s">
        <v>3432</v>
      </c>
      <c r="D456" s="367" t="s">
        <v>3433</v>
      </c>
      <c r="F456" s="373" t="s">
        <v>3541</v>
      </c>
      <c r="G456" s="373" t="s">
        <v>3542</v>
      </c>
      <c r="H456" s="364">
        <v>1.3</v>
      </c>
      <c r="I456" s="365" t="s">
        <v>733</v>
      </c>
      <c r="J456" s="378"/>
      <c r="K456" s="394"/>
      <c r="L456" s="378"/>
    </row>
    <row r="457" spans="1:12" x14ac:dyDescent="0.2">
      <c r="A457" s="889"/>
      <c r="B457" s="887"/>
      <c r="C457" s="399" t="s">
        <v>3434</v>
      </c>
      <c r="D457" s="367" t="s">
        <v>3435</v>
      </c>
      <c r="F457" s="373" t="s">
        <v>3543</v>
      </c>
      <c r="G457" s="373" t="s">
        <v>3544</v>
      </c>
      <c r="H457" s="364">
        <v>1.3</v>
      </c>
      <c r="I457" s="365" t="s">
        <v>733</v>
      </c>
      <c r="J457" s="378"/>
      <c r="K457" s="394"/>
      <c r="L457" s="378"/>
    </row>
    <row r="458" spans="1:12" x14ac:dyDescent="0.2">
      <c r="A458" s="889"/>
      <c r="B458" s="887"/>
      <c r="C458" s="399"/>
      <c r="D458" s="367"/>
      <c r="F458" s="373" t="s">
        <v>3545</v>
      </c>
      <c r="G458" s="373" t="s">
        <v>3546</v>
      </c>
      <c r="H458" s="364">
        <v>1.3</v>
      </c>
      <c r="I458" s="365" t="s">
        <v>733</v>
      </c>
      <c r="J458" s="378"/>
      <c r="K458" s="394"/>
      <c r="L458" s="378"/>
    </row>
    <row r="459" spans="1:12" x14ac:dyDescent="0.2">
      <c r="A459" s="889"/>
      <c r="B459" s="887"/>
      <c r="C459" s="399"/>
      <c r="D459" s="367"/>
      <c r="F459" s="373"/>
      <c r="G459" s="625" t="s">
        <v>3084</v>
      </c>
      <c r="H459" s="648"/>
      <c r="I459" s="380" t="s">
        <v>3436</v>
      </c>
      <c r="J459" s="359" t="s">
        <v>3547</v>
      </c>
      <c r="K459" s="624" t="s">
        <v>3548</v>
      </c>
      <c r="L459" s="378">
        <v>1</v>
      </c>
    </row>
    <row r="460" spans="1:12" ht="30" x14ac:dyDescent="0.2">
      <c r="A460" s="889" t="s">
        <v>3549</v>
      </c>
      <c r="B460" s="887" t="s">
        <v>3550</v>
      </c>
      <c r="C460" s="399" t="s">
        <v>3551</v>
      </c>
      <c r="D460" s="367" t="s">
        <v>3552</v>
      </c>
      <c r="F460" s="373" t="s">
        <v>3444</v>
      </c>
      <c r="G460" s="373" t="s">
        <v>3445</v>
      </c>
      <c r="H460" s="364">
        <v>1.68</v>
      </c>
      <c r="I460" s="365" t="s">
        <v>3073</v>
      </c>
      <c r="J460" s="397"/>
      <c r="K460" s="653"/>
      <c r="L460" s="378"/>
    </row>
    <row r="461" spans="1:12" x14ac:dyDescent="0.2">
      <c r="A461" s="889"/>
      <c r="B461" s="887"/>
      <c r="C461" s="399" t="s">
        <v>3553</v>
      </c>
      <c r="D461" s="367" t="s">
        <v>3396</v>
      </c>
      <c r="F461" s="598" t="s">
        <v>3074</v>
      </c>
      <c r="G461" s="596" t="s">
        <v>3075</v>
      </c>
      <c r="H461" s="364">
        <v>1.68</v>
      </c>
      <c r="I461" s="365" t="s">
        <v>3073</v>
      </c>
      <c r="J461" s="397"/>
      <c r="K461" s="653"/>
      <c r="L461" s="378"/>
    </row>
    <row r="462" spans="1:12" x14ac:dyDescent="0.2">
      <c r="A462" s="889"/>
      <c r="B462" s="887"/>
      <c r="C462" s="399" t="s">
        <v>3554</v>
      </c>
      <c r="D462" s="367" t="s">
        <v>3398</v>
      </c>
      <c r="F462" s="598" t="s">
        <v>3076</v>
      </c>
      <c r="G462" s="596" t="s">
        <v>3077</v>
      </c>
      <c r="H462" s="364">
        <v>1.68</v>
      </c>
      <c r="I462" s="365" t="s">
        <v>3073</v>
      </c>
      <c r="J462" s="397"/>
      <c r="K462" s="653"/>
      <c r="L462" s="378"/>
    </row>
    <row r="463" spans="1:12" x14ac:dyDescent="0.2">
      <c r="A463" s="889"/>
      <c r="B463" s="887"/>
      <c r="C463" s="401" t="s">
        <v>3555</v>
      </c>
      <c r="D463" s="367" t="s">
        <v>3400</v>
      </c>
      <c r="F463" s="598" t="s">
        <v>3446</v>
      </c>
      <c r="G463" s="596" t="s">
        <v>3447</v>
      </c>
      <c r="H463" s="364">
        <v>1.18</v>
      </c>
      <c r="I463" s="365" t="s">
        <v>3134</v>
      </c>
      <c r="J463" s="397"/>
      <c r="K463" s="653"/>
      <c r="L463" s="378"/>
    </row>
    <row r="464" spans="1:12" x14ac:dyDescent="0.2">
      <c r="A464" s="889"/>
      <c r="B464" s="887"/>
      <c r="C464" s="399" t="s">
        <v>3556</v>
      </c>
      <c r="D464" s="367" t="s">
        <v>3406</v>
      </c>
      <c r="F464" s="598" t="s">
        <v>3096</v>
      </c>
      <c r="G464" s="596" t="s">
        <v>3097</v>
      </c>
      <c r="H464" s="364">
        <v>1.18</v>
      </c>
      <c r="I464" s="365" t="s">
        <v>3134</v>
      </c>
      <c r="J464" s="397"/>
      <c r="K464" s="653"/>
      <c r="L464" s="378"/>
    </row>
    <row r="465" spans="1:13" ht="30" x14ac:dyDescent="0.2">
      <c r="A465" s="889"/>
      <c r="B465" s="887"/>
      <c r="C465" s="399" t="s">
        <v>3557</v>
      </c>
      <c r="D465" s="367" t="s">
        <v>3558</v>
      </c>
      <c r="F465" s="598" t="s">
        <v>3098</v>
      </c>
      <c r="G465" s="596" t="s">
        <v>3099</v>
      </c>
      <c r="H465" s="364">
        <v>1.18</v>
      </c>
      <c r="I465" s="365" t="s">
        <v>3134</v>
      </c>
      <c r="J465" s="397"/>
      <c r="K465" s="653"/>
      <c r="L465" s="378"/>
    </row>
    <row r="466" spans="1:13" x14ac:dyDescent="0.2">
      <c r="A466" s="889"/>
      <c r="B466" s="887"/>
      <c r="C466" s="399" t="s">
        <v>3403</v>
      </c>
      <c r="D466" s="367" t="s">
        <v>3559</v>
      </c>
      <c r="F466" s="373"/>
      <c r="G466" s="357" t="s">
        <v>3560</v>
      </c>
      <c r="H466" s="355"/>
      <c r="I466" s="597"/>
      <c r="J466" s="597"/>
      <c r="K466" s="383"/>
      <c r="L466" s="599"/>
    </row>
    <row r="467" spans="1:13" ht="30" x14ac:dyDescent="0.2">
      <c r="A467" s="889"/>
      <c r="B467" s="887"/>
      <c r="C467" s="399" t="s">
        <v>3561</v>
      </c>
      <c r="D467" s="367" t="s">
        <v>3414</v>
      </c>
      <c r="F467" s="385" t="s">
        <v>3562</v>
      </c>
      <c r="G467" s="385" t="s">
        <v>3563</v>
      </c>
      <c r="H467" s="355">
        <v>1.1200000000000001</v>
      </c>
      <c r="I467" s="597" t="s">
        <v>3564</v>
      </c>
      <c r="J467" s="597"/>
      <c r="K467" s="383"/>
      <c r="L467" s="599"/>
    </row>
    <row r="468" spans="1:13" ht="30" x14ac:dyDescent="0.2">
      <c r="A468" s="889"/>
      <c r="B468" s="887"/>
      <c r="C468" s="399" t="s">
        <v>3565</v>
      </c>
      <c r="D468" s="367" t="s">
        <v>3418</v>
      </c>
      <c r="F468" s="385" t="s">
        <v>3566</v>
      </c>
      <c r="G468" s="385" t="s">
        <v>3402</v>
      </c>
      <c r="H468" s="355">
        <v>1.1200000000000001</v>
      </c>
      <c r="I468" s="597" t="s">
        <v>3564</v>
      </c>
      <c r="J468" s="597"/>
      <c r="K468" s="383"/>
      <c r="L468" s="599"/>
    </row>
    <row r="469" spans="1:13" ht="30" x14ac:dyDescent="0.2">
      <c r="A469" s="889"/>
      <c r="B469" s="887"/>
      <c r="C469" s="399" t="s">
        <v>3567</v>
      </c>
      <c r="D469" s="367" t="s">
        <v>3420</v>
      </c>
      <c r="F469" s="385" t="s">
        <v>3401</v>
      </c>
      <c r="G469" s="385" t="s">
        <v>3402</v>
      </c>
      <c r="H469" s="355">
        <v>1.1200000000000001</v>
      </c>
      <c r="I469" s="597" t="s">
        <v>3564</v>
      </c>
      <c r="J469" s="597"/>
      <c r="K469" s="383"/>
      <c r="L469" s="599"/>
    </row>
    <row r="470" spans="1:13" x14ac:dyDescent="0.2">
      <c r="A470" s="889"/>
      <c r="B470" s="887"/>
      <c r="C470" s="399" t="s">
        <v>3568</v>
      </c>
      <c r="D470" s="367" t="s">
        <v>3422</v>
      </c>
      <c r="F470" s="373"/>
      <c r="G470" s="357" t="s">
        <v>3078</v>
      </c>
      <c r="H470" s="355"/>
      <c r="I470" s="597"/>
      <c r="J470" s="597"/>
      <c r="K470" s="383"/>
      <c r="L470" s="599"/>
    </row>
    <row r="471" spans="1:13" x14ac:dyDescent="0.2">
      <c r="A471" s="889"/>
      <c r="B471" s="887"/>
      <c r="C471" s="399" t="s">
        <v>3569</v>
      </c>
      <c r="D471" s="367" t="s">
        <v>3426</v>
      </c>
      <c r="F471" s="599" t="s">
        <v>3407</v>
      </c>
      <c r="G471" s="592" t="s">
        <v>3521</v>
      </c>
      <c r="H471" s="355">
        <v>0.87</v>
      </c>
      <c r="I471" s="597" t="s">
        <v>3570</v>
      </c>
      <c r="J471" s="597"/>
      <c r="K471" s="383"/>
      <c r="L471" s="599"/>
    </row>
    <row r="472" spans="1:13" ht="30" x14ac:dyDescent="0.2">
      <c r="A472" s="889"/>
      <c r="B472" s="887"/>
      <c r="C472" s="399" t="s">
        <v>3571</v>
      </c>
      <c r="D472" s="367" t="s">
        <v>3572</v>
      </c>
      <c r="F472" s="596" t="s">
        <v>3375</v>
      </c>
      <c r="G472" s="596" t="s">
        <v>3376</v>
      </c>
      <c r="H472" s="355">
        <v>0.45</v>
      </c>
      <c r="I472" s="597" t="s">
        <v>3573</v>
      </c>
      <c r="J472" s="597"/>
      <c r="K472" s="383"/>
      <c r="L472" s="599"/>
    </row>
    <row r="473" spans="1:13" ht="30" x14ac:dyDescent="0.2">
      <c r="A473" s="889"/>
      <c r="B473" s="887"/>
      <c r="C473" s="373" t="s">
        <v>3385</v>
      </c>
      <c r="D473" s="373" t="s">
        <v>3386</v>
      </c>
      <c r="F473" s="596" t="s">
        <v>3377</v>
      </c>
      <c r="G473" s="596" t="s">
        <v>3378</v>
      </c>
      <c r="H473" s="355">
        <v>2</v>
      </c>
      <c r="I473" s="597" t="s">
        <v>3573</v>
      </c>
      <c r="J473" s="597"/>
      <c r="K473" s="383"/>
      <c r="L473" s="599"/>
    </row>
    <row r="474" spans="1:13" ht="30" x14ac:dyDescent="0.2">
      <c r="A474" s="889"/>
      <c r="B474" s="887"/>
      <c r="C474" s="373" t="s">
        <v>3387</v>
      </c>
      <c r="D474" s="367" t="s">
        <v>3388</v>
      </c>
      <c r="F474" s="599" t="s">
        <v>3379</v>
      </c>
      <c r="G474" s="592" t="s">
        <v>3416</v>
      </c>
      <c r="H474" s="355">
        <v>0.25</v>
      </c>
      <c r="I474" s="597" t="s">
        <v>3574</v>
      </c>
      <c r="J474" s="597"/>
      <c r="K474" s="383"/>
      <c r="L474" s="599"/>
    </row>
    <row r="475" spans="1:13" x14ac:dyDescent="0.2">
      <c r="A475" s="889"/>
      <c r="B475" s="887"/>
      <c r="C475" s="399" t="s">
        <v>3389</v>
      </c>
      <c r="D475" s="367" t="s">
        <v>3390</v>
      </c>
      <c r="F475" s="598" t="s">
        <v>3575</v>
      </c>
      <c r="G475" s="598" t="s">
        <v>3576</v>
      </c>
      <c r="H475" s="364">
        <v>0.1</v>
      </c>
      <c r="I475" s="365" t="s">
        <v>3574</v>
      </c>
      <c r="J475" s="597"/>
      <c r="K475" s="383"/>
      <c r="L475" s="599"/>
    </row>
    <row r="476" spans="1:13" x14ac:dyDescent="0.2">
      <c r="A476" s="889"/>
      <c r="B476" s="887"/>
      <c r="C476" s="399" t="s">
        <v>3391</v>
      </c>
      <c r="D476" s="367" t="s">
        <v>3392</v>
      </c>
      <c r="F476" s="373"/>
      <c r="G476" s="378"/>
      <c r="H476" s="355"/>
      <c r="I476" s="380"/>
      <c r="J476" s="380"/>
      <c r="K476" s="642"/>
      <c r="L476" s="599"/>
    </row>
    <row r="477" spans="1:13" x14ac:dyDescent="0.2">
      <c r="A477" s="889"/>
      <c r="B477" s="887"/>
      <c r="C477" s="401"/>
      <c r="D477" s="367"/>
      <c r="F477" s="373"/>
      <c r="G477" s="657" t="s">
        <v>3084</v>
      </c>
      <c r="H477" s="361"/>
      <c r="I477" s="380" t="s">
        <v>3381</v>
      </c>
      <c r="J477" s="380" t="s">
        <v>3577</v>
      </c>
      <c r="K477" s="642" t="s">
        <v>3578</v>
      </c>
      <c r="L477" s="628" t="s">
        <v>3331</v>
      </c>
    </row>
    <row r="479" spans="1:13" x14ac:dyDescent="0.2">
      <c r="A479" s="890" t="s">
        <v>3579</v>
      </c>
      <c r="B479" s="890"/>
      <c r="C479" s="890"/>
      <c r="D479" s="890"/>
      <c r="E479" s="890"/>
      <c r="F479" s="890"/>
      <c r="G479" s="890"/>
      <c r="H479" s="890"/>
      <c r="I479" s="890"/>
      <c r="J479" s="890"/>
      <c r="K479" s="890"/>
      <c r="L479" s="890"/>
      <c r="M479" s="402"/>
    </row>
    <row r="480" spans="1:13" ht="51" x14ac:dyDescent="0.2">
      <c r="A480" s="345" t="s">
        <v>2123</v>
      </c>
      <c r="B480" s="345" t="s">
        <v>3056</v>
      </c>
      <c r="C480" s="658" t="s">
        <v>3057</v>
      </c>
      <c r="D480" s="345" t="s">
        <v>3058</v>
      </c>
      <c r="E480" s="345" t="s">
        <v>3059</v>
      </c>
      <c r="F480" s="345" t="s">
        <v>3060</v>
      </c>
      <c r="G480" s="345" t="s">
        <v>3580</v>
      </c>
      <c r="H480" s="619" t="s">
        <v>3062</v>
      </c>
      <c r="I480" s="620" t="s">
        <v>3063</v>
      </c>
      <c r="J480" s="621" t="s">
        <v>3064</v>
      </c>
      <c r="K480" s="621" t="s">
        <v>3065</v>
      </c>
      <c r="L480" s="590" t="s">
        <v>3066</v>
      </c>
    </row>
    <row r="481" spans="1:12" ht="30" x14ac:dyDescent="0.2">
      <c r="A481" s="882" t="s">
        <v>3581</v>
      </c>
      <c r="B481" s="883" t="s">
        <v>3582</v>
      </c>
      <c r="C481" s="403" t="s">
        <v>3583</v>
      </c>
      <c r="D481" s="594" t="s">
        <v>3584</v>
      </c>
      <c r="E481" s="404"/>
      <c r="F481" s="594" t="s">
        <v>3585</v>
      </c>
      <c r="G481" s="594" t="s">
        <v>3586</v>
      </c>
      <c r="H481" s="408">
        <v>1.4</v>
      </c>
      <c r="I481" s="593" t="s">
        <v>3073</v>
      </c>
      <c r="J481" s="407"/>
      <c r="K481" s="409"/>
      <c r="L481" s="659"/>
    </row>
    <row r="482" spans="1:12" ht="30" x14ac:dyDescent="0.2">
      <c r="A482" s="882"/>
      <c r="B482" s="883"/>
      <c r="C482" s="403" t="s">
        <v>3587</v>
      </c>
      <c r="D482" s="594" t="s">
        <v>3588</v>
      </c>
      <c r="E482" s="404"/>
      <c r="F482" s="382" t="s">
        <v>3589</v>
      </c>
      <c r="G482" s="594" t="s">
        <v>3590</v>
      </c>
      <c r="H482" s="405">
        <v>1.68</v>
      </c>
      <c r="I482" s="406" t="s">
        <v>3073</v>
      </c>
      <c r="J482" s="407"/>
      <c r="K482" s="409"/>
      <c r="L482" s="659"/>
    </row>
    <row r="483" spans="1:12" ht="30" x14ac:dyDescent="0.2">
      <c r="A483" s="882"/>
      <c r="B483" s="883"/>
      <c r="C483" s="403" t="s">
        <v>3591</v>
      </c>
      <c r="D483" s="594" t="s">
        <v>3592</v>
      </c>
      <c r="E483" s="404"/>
      <c r="F483" s="594" t="s">
        <v>3593</v>
      </c>
      <c r="G483" s="594" t="s">
        <v>3594</v>
      </c>
      <c r="H483" s="408">
        <v>1.08</v>
      </c>
      <c r="I483" s="595" t="s">
        <v>3124</v>
      </c>
      <c r="J483" s="407"/>
      <c r="K483" s="409"/>
      <c r="L483" s="659"/>
    </row>
    <row r="484" spans="1:12" ht="30" x14ac:dyDescent="0.2">
      <c r="A484" s="882"/>
      <c r="B484" s="883"/>
      <c r="C484" s="403" t="s">
        <v>3595</v>
      </c>
      <c r="D484" s="594" t="s">
        <v>3596</v>
      </c>
      <c r="E484" s="404"/>
      <c r="F484" s="382" t="s">
        <v>3597</v>
      </c>
      <c r="G484" s="594" t="s">
        <v>3598</v>
      </c>
      <c r="H484" s="408">
        <v>1.18</v>
      </c>
      <c r="I484" s="595" t="s">
        <v>3124</v>
      </c>
      <c r="J484" s="407"/>
      <c r="K484" s="409"/>
      <c r="L484" s="659"/>
    </row>
    <row r="485" spans="1:12" ht="30" x14ac:dyDescent="0.2">
      <c r="A485" s="882"/>
      <c r="B485" s="883"/>
      <c r="C485" s="403" t="s">
        <v>3599</v>
      </c>
      <c r="D485" s="594" t="s">
        <v>3600</v>
      </c>
      <c r="E485" s="404"/>
      <c r="F485" s="594"/>
      <c r="G485" s="400" t="s">
        <v>3100</v>
      </c>
      <c r="H485" s="408"/>
      <c r="I485" s="593"/>
      <c r="J485" s="407"/>
      <c r="K485" s="409"/>
      <c r="L485" s="660"/>
    </row>
    <row r="486" spans="1:12" ht="15.75" x14ac:dyDescent="0.2">
      <c r="A486" s="882"/>
      <c r="B486" s="883"/>
      <c r="C486" s="403" t="s">
        <v>3601</v>
      </c>
      <c r="D486" s="594" t="s">
        <v>3602</v>
      </c>
      <c r="E486" s="404"/>
      <c r="F486" s="599" t="s">
        <v>3101</v>
      </c>
      <c r="G486" s="592" t="s">
        <v>3102</v>
      </c>
      <c r="H486" s="355">
        <v>0.75</v>
      </c>
      <c r="I486" s="597" t="s">
        <v>3293</v>
      </c>
      <c r="J486" s="407"/>
      <c r="K486" s="409"/>
      <c r="L486" s="660"/>
    </row>
    <row r="487" spans="1:12" ht="15.75" x14ac:dyDescent="0.2">
      <c r="A487" s="882"/>
      <c r="B487" s="883"/>
      <c r="C487" s="410" t="s">
        <v>3603</v>
      </c>
      <c r="D487" s="594" t="s">
        <v>3604</v>
      </c>
      <c r="E487" s="404"/>
      <c r="F487" s="599" t="s">
        <v>3104</v>
      </c>
      <c r="G487" s="592" t="s">
        <v>3105</v>
      </c>
      <c r="H487" s="355">
        <v>0.75</v>
      </c>
      <c r="I487" s="597" t="s">
        <v>3293</v>
      </c>
      <c r="J487" s="593"/>
      <c r="K487" s="661"/>
      <c r="L487" s="413"/>
    </row>
    <row r="488" spans="1:12" ht="15.75" x14ac:dyDescent="0.2">
      <c r="A488" s="882"/>
      <c r="B488" s="883"/>
      <c r="C488" s="593" t="s">
        <v>3605</v>
      </c>
      <c r="D488" s="594" t="s">
        <v>3606</v>
      </c>
      <c r="E488" s="411"/>
      <c r="F488" s="595" t="s">
        <v>3607</v>
      </c>
      <c r="G488" s="595" t="s">
        <v>3107</v>
      </c>
      <c r="H488" s="363">
        <v>0.93</v>
      </c>
      <c r="I488" s="597" t="s">
        <v>3108</v>
      </c>
      <c r="J488" s="593"/>
      <c r="K488" s="661"/>
      <c r="L488" s="413"/>
    </row>
    <row r="489" spans="1:12" ht="15.75" x14ac:dyDescent="0.2">
      <c r="A489" s="882"/>
      <c r="B489" s="883"/>
      <c r="C489" s="403" t="s">
        <v>3608</v>
      </c>
      <c r="D489" s="594" t="s">
        <v>3609</v>
      </c>
      <c r="E489" s="385"/>
      <c r="F489" s="594"/>
      <c r="G489" s="400" t="s">
        <v>3078</v>
      </c>
      <c r="H489" s="408"/>
      <c r="I489" s="593"/>
      <c r="J489" s="593"/>
      <c r="K489" s="661"/>
      <c r="L489" s="413"/>
    </row>
    <row r="490" spans="1:12" ht="30" x14ac:dyDescent="0.2">
      <c r="A490" s="882"/>
      <c r="B490" s="883"/>
      <c r="C490" s="410" t="s">
        <v>3610</v>
      </c>
      <c r="D490" s="594" t="s">
        <v>3611</v>
      </c>
      <c r="E490" s="594"/>
      <c r="F490" s="382" t="s">
        <v>3115</v>
      </c>
      <c r="G490" s="382" t="s">
        <v>3116</v>
      </c>
      <c r="H490" s="405">
        <v>0.31</v>
      </c>
      <c r="I490" s="406" t="s">
        <v>3124</v>
      </c>
      <c r="J490" s="593"/>
      <c r="K490" s="661"/>
      <c r="L490" s="413"/>
    </row>
    <row r="491" spans="1:12" ht="30" x14ac:dyDescent="0.2">
      <c r="A491" s="882"/>
      <c r="B491" s="883"/>
      <c r="C491" s="403" t="s">
        <v>3612</v>
      </c>
      <c r="D491" s="594" t="s">
        <v>3613</v>
      </c>
      <c r="E491" s="412"/>
      <c r="F491" s="594" t="s">
        <v>3614</v>
      </c>
      <c r="G491" s="594" t="s">
        <v>3615</v>
      </c>
      <c r="H491" s="408">
        <v>1.1000000000000001</v>
      </c>
      <c r="I491" s="593" t="s">
        <v>3095</v>
      </c>
      <c r="J491" s="593"/>
      <c r="K491" s="661"/>
      <c r="L491" s="413"/>
    </row>
    <row r="492" spans="1:12" ht="15.75" x14ac:dyDescent="0.2">
      <c r="A492" s="882"/>
      <c r="B492" s="883"/>
      <c r="C492" s="593" t="s">
        <v>3616</v>
      </c>
      <c r="D492" s="594" t="s">
        <v>3617</v>
      </c>
      <c r="E492" s="411"/>
      <c r="F492" s="594" t="s">
        <v>3618</v>
      </c>
      <c r="G492" s="594" t="s">
        <v>3619</v>
      </c>
      <c r="H492" s="408">
        <v>0.38</v>
      </c>
      <c r="I492" s="593" t="s">
        <v>3160</v>
      </c>
      <c r="J492" s="593"/>
      <c r="K492" s="661"/>
      <c r="L492" s="413"/>
    </row>
    <row r="493" spans="1:12" x14ac:dyDescent="0.2">
      <c r="A493" s="882"/>
      <c r="B493" s="883"/>
      <c r="C493" s="593" t="s">
        <v>3620</v>
      </c>
      <c r="D493" s="594" t="s">
        <v>3621</v>
      </c>
      <c r="E493" s="385"/>
      <c r="F493" s="594" t="s">
        <v>3622</v>
      </c>
      <c r="G493" s="594" t="s">
        <v>3623</v>
      </c>
      <c r="H493" s="408">
        <v>3.01</v>
      </c>
      <c r="I493" s="593" t="s">
        <v>3160</v>
      </c>
      <c r="J493" s="593"/>
      <c r="K493" s="661"/>
      <c r="L493" s="413"/>
    </row>
    <row r="494" spans="1:12" ht="30" x14ac:dyDescent="0.2">
      <c r="A494" s="882"/>
      <c r="B494" s="883"/>
      <c r="C494" s="593" t="s">
        <v>3624</v>
      </c>
      <c r="D494" s="594" t="s">
        <v>3625</v>
      </c>
      <c r="E494" s="411"/>
      <c r="F494" s="594" t="s">
        <v>3626</v>
      </c>
      <c r="G494" s="594" t="s">
        <v>3627</v>
      </c>
      <c r="H494" s="408">
        <v>1.85</v>
      </c>
      <c r="I494" s="593" t="s">
        <v>3108</v>
      </c>
      <c r="J494" s="593"/>
      <c r="K494" s="661"/>
      <c r="L494" s="413"/>
    </row>
    <row r="495" spans="1:12" ht="30" x14ac:dyDescent="0.2">
      <c r="A495" s="882"/>
      <c r="B495" s="883"/>
      <c r="C495" s="410" t="s">
        <v>3628</v>
      </c>
      <c r="D495" s="594" t="s">
        <v>3629</v>
      </c>
      <c r="E495" s="594"/>
      <c r="F495" s="594" t="s">
        <v>3630</v>
      </c>
      <c r="G495" s="594" t="s">
        <v>3416</v>
      </c>
      <c r="H495" s="408">
        <v>0.25</v>
      </c>
      <c r="I495" s="595" t="s">
        <v>3117</v>
      </c>
      <c r="J495" s="593"/>
      <c r="K495" s="661"/>
      <c r="L495" s="413"/>
    </row>
    <row r="496" spans="1:12" ht="15.75" x14ac:dyDescent="0.2">
      <c r="A496" s="882"/>
      <c r="B496" s="883"/>
      <c r="C496" s="593" t="s">
        <v>3631</v>
      </c>
      <c r="D496" s="594" t="s">
        <v>3424</v>
      </c>
      <c r="E496" s="411"/>
      <c r="F496" s="594" t="s">
        <v>3632</v>
      </c>
      <c r="G496" s="594" t="s">
        <v>3633</v>
      </c>
      <c r="H496" s="408">
        <v>1.06</v>
      </c>
      <c r="I496" s="593" t="s">
        <v>3073</v>
      </c>
      <c r="J496" s="593"/>
      <c r="K496" s="661"/>
      <c r="L496" s="413"/>
    </row>
    <row r="497" spans="1:12" x14ac:dyDescent="0.2">
      <c r="A497" s="882"/>
      <c r="B497" s="883"/>
      <c r="C497" s="410" t="s">
        <v>3634</v>
      </c>
      <c r="D497" s="594" t="s">
        <v>3635</v>
      </c>
      <c r="E497" s="594"/>
      <c r="F497" s="594" t="s">
        <v>3636</v>
      </c>
      <c r="G497" s="594" t="s">
        <v>3637</v>
      </c>
      <c r="H497" s="408">
        <v>1.06</v>
      </c>
      <c r="I497" s="593" t="s">
        <v>3108</v>
      </c>
      <c r="J497" s="593"/>
      <c r="K497" s="661"/>
      <c r="L497" s="413"/>
    </row>
    <row r="498" spans="1:12" ht="30" x14ac:dyDescent="0.2">
      <c r="A498" s="882"/>
      <c r="B498" s="883"/>
      <c r="C498" s="593" t="s">
        <v>3638</v>
      </c>
      <c r="D498" s="594" t="s">
        <v>3639</v>
      </c>
      <c r="E498" s="385"/>
      <c r="F498" s="382" t="s">
        <v>3640</v>
      </c>
      <c r="G498" s="382" t="s">
        <v>3641</v>
      </c>
      <c r="H498" s="405">
        <v>0.38</v>
      </c>
      <c r="I498" s="406" t="s">
        <v>3095</v>
      </c>
      <c r="J498" s="593"/>
      <c r="K498" s="661"/>
      <c r="L498" s="413"/>
    </row>
    <row r="499" spans="1:12" ht="30" x14ac:dyDescent="0.2">
      <c r="A499" s="882"/>
      <c r="B499" s="883"/>
      <c r="C499" s="593" t="s">
        <v>3642</v>
      </c>
      <c r="D499" s="594" t="s">
        <v>3643</v>
      </c>
      <c r="E499" s="594"/>
      <c r="F499" s="382" t="s">
        <v>3644</v>
      </c>
      <c r="G499" s="382" t="s">
        <v>3645</v>
      </c>
      <c r="H499" s="405">
        <v>1</v>
      </c>
      <c r="I499" s="406" t="s">
        <v>3160</v>
      </c>
      <c r="J499" s="593"/>
      <c r="K499" s="661"/>
      <c r="L499" s="413"/>
    </row>
    <row r="500" spans="1:12" ht="30" x14ac:dyDescent="0.2">
      <c r="A500" s="882"/>
      <c r="B500" s="883"/>
      <c r="C500" s="593" t="s">
        <v>3646</v>
      </c>
      <c r="D500" s="594" t="s">
        <v>3647</v>
      </c>
      <c r="E500" s="385"/>
      <c r="F500" s="382" t="s">
        <v>3648</v>
      </c>
      <c r="G500" s="413" t="s">
        <v>3649</v>
      </c>
      <c r="H500" s="405">
        <v>2.5499999999999998</v>
      </c>
      <c r="I500" s="406" t="s">
        <v>3160</v>
      </c>
      <c r="J500" s="593"/>
      <c r="K500" s="661"/>
      <c r="L500" s="413"/>
    </row>
    <row r="501" spans="1:12" x14ac:dyDescent="0.2">
      <c r="A501" s="882"/>
      <c r="B501" s="883"/>
      <c r="C501" s="410" t="s">
        <v>3650</v>
      </c>
      <c r="D501" s="594" t="s">
        <v>3651</v>
      </c>
      <c r="E501" s="594"/>
      <c r="F501" s="594" t="s">
        <v>3652</v>
      </c>
      <c r="G501" s="594" t="s">
        <v>3653</v>
      </c>
      <c r="H501" s="408">
        <v>0.5</v>
      </c>
      <c r="I501" s="593" t="s">
        <v>3654</v>
      </c>
      <c r="J501" s="593"/>
      <c r="K501" s="661"/>
      <c r="L501" s="413"/>
    </row>
    <row r="502" spans="1:12" x14ac:dyDescent="0.2">
      <c r="A502" s="882"/>
      <c r="B502" s="883"/>
      <c r="C502" s="410" t="s">
        <v>3655</v>
      </c>
      <c r="D502" s="594" t="s">
        <v>3656</v>
      </c>
      <c r="E502" s="594"/>
      <c r="F502" s="594"/>
      <c r="G502" s="594"/>
      <c r="H502" s="408"/>
      <c r="I502" s="593"/>
      <c r="J502" s="593"/>
      <c r="K502" s="661"/>
      <c r="L502" s="413"/>
    </row>
    <row r="503" spans="1:12" x14ac:dyDescent="0.2">
      <c r="A503" s="882"/>
      <c r="B503" s="883"/>
      <c r="C503" s="410" t="s">
        <v>3657</v>
      </c>
      <c r="D503" s="594" t="s">
        <v>3658</v>
      </c>
      <c r="E503" s="594"/>
      <c r="F503" s="594"/>
      <c r="G503" s="594"/>
      <c r="H503" s="408"/>
      <c r="I503" s="593"/>
      <c r="J503" s="593"/>
      <c r="K503" s="661"/>
      <c r="L503" s="413"/>
    </row>
    <row r="504" spans="1:12" x14ac:dyDescent="0.2">
      <c r="A504" s="882"/>
      <c r="B504" s="883"/>
      <c r="C504" s="382" t="s">
        <v>3659</v>
      </c>
      <c r="D504" s="382" t="s">
        <v>3660</v>
      </c>
      <c r="E504" s="385"/>
      <c r="F504" s="594"/>
      <c r="G504" s="594"/>
      <c r="H504" s="408"/>
      <c r="I504" s="593"/>
      <c r="J504" s="593"/>
      <c r="K504" s="661"/>
      <c r="L504" s="413"/>
    </row>
    <row r="505" spans="1:12" ht="15.75" x14ac:dyDescent="0.2">
      <c r="A505" s="882"/>
      <c r="B505" s="883"/>
      <c r="C505" s="662"/>
      <c r="D505" s="411"/>
      <c r="E505" s="411"/>
      <c r="F505" s="594"/>
      <c r="G505" s="657" t="s">
        <v>3084</v>
      </c>
      <c r="H505" s="408"/>
      <c r="I505" s="414" t="s">
        <v>3085</v>
      </c>
      <c r="J505" s="407" t="s">
        <v>3661</v>
      </c>
      <c r="K505" s="409" t="s">
        <v>3662</v>
      </c>
      <c r="L505" s="660" t="s">
        <v>3331</v>
      </c>
    </row>
    <row r="506" spans="1:12" ht="30" x14ac:dyDescent="0.2">
      <c r="A506" s="882" t="s">
        <v>3663</v>
      </c>
      <c r="B506" s="883" t="s">
        <v>3664</v>
      </c>
      <c r="C506" s="593" t="s">
        <v>3665</v>
      </c>
      <c r="D506" s="594" t="s">
        <v>3666</v>
      </c>
      <c r="E506" s="594" t="s">
        <v>3667</v>
      </c>
      <c r="F506" s="594" t="s">
        <v>3585</v>
      </c>
      <c r="G506" s="594" t="s">
        <v>3586</v>
      </c>
      <c r="H506" s="408">
        <v>1.4</v>
      </c>
      <c r="I506" s="593" t="s">
        <v>3073</v>
      </c>
      <c r="J506" s="407"/>
      <c r="K506" s="409"/>
      <c r="L506" s="660"/>
    </row>
    <row r="507" spans="1:12" ht="15.75" x14ac:dyDescent="0.2">
      <c r="A507" s="882"/>
      <c r="B507" s="883"/>
      <c r="C507" s="593" t="s">
        <v>3668</v>
      </c>
      <c r="D507" s="594" t="s">
        <v>3669</v>
      </c>
      <c r="E507" s="594"/>
      <c r="F507" s="382" t="s">
        <v>3589</v>
      </c>
      <c r="G507" s="382" t="s">
        <v>3590</v>
      </c>
      <c r="H507" s="405">
        <v>1.68</v>
      </c>
      <c r="I507" s="382">
        <v>0.4</v>
      </c>
      <c r="J507" s="407"/>
      <c r="K507" s="409"/>
      <c r="L507" s="660"/>
    </row>
    <row r="508" spans="1:12" ht="15.75" x14ac:dyDescent="0.2">
      <c r="A508" s="882"/>
      <c r="B508" s="883"/>
      <c r="C508" s="593" t="s">
        <v>3670</v>
      </c>
      <c r="D508" s="594" t="s">
        <v>3671</v>
      </c>
      <c r="E508" s="594"/>
      <c r="F508" s="382" t="s">
        <v>3672</v>
      </c>
      <c r="G508" s="382" t="s">
        <v>3673</v>
      </c>
      <c r="H508" s="405">
        <v>1.68</v>
      </c>
      <c r="I508" s="593"/>
      <c r="J508" s="407"/>
      <c r="K508" s="409"/>
      <c r="L508" s="660"/>
    </row>
    <row r="509" spans="1:12" ht="15.75" x14ac:dyDescent="0.2">
      <c r="A509" s="882"/>
      <c r="B509" s="883"/>
      <c r="C509" s="593" t="s">
        <v>3674</v>
      </c>
      <c r="D509" s="594" t="s">
        <v>3675</v>
      </c>
      <c r="E509" s="594"/>
      <c r="F509" s="594" t="s">
        <v>3593</v>
      </c>
      <c r="G509" s="594" t="s">
        <v>3594</v>
      </c>
      <c r="H509" s="408">
        <v>1.08</v>
      </c>
      <c r="I509" s="593" t="s">
        <v>3095</v>
      </c>
      <c r="J509" s="407"/>
      <c r="K509" s="409"/>
      <c r="L509" s="660"/>
    </row>
    <row r="510" spans="1:12" ht="30" x14ac:dyDescent="0.2">
      <c r="A510" s="882"/>
      <c r="B510" s="883"/>
      <c r="C510" s="593" t="s">
        <v>3676</v>
      </c>
      <c r="D510" s="594" t="s">
        <v>3677</v>
      </c>
      <c r="E510" s="594"/>
      <c r="F510" s="382" t="s">
        <v>3597</v>
      </c>
      <c r="G510" s="382" t="s">
        <v>3598</v>
      </c>
      <c r="H510" s="408">
        <v>1.18</v>
      </c>
      <c r="I510" s="593" t="s">
        <v>3095</v>
      </c>
      <c r="J510" s="407"/>
      <c r="K510" s="409"/>
      <c r="L510" s="660"/>
    </row>
    <row r="511" spans="1:12" ht="30" x14ac:dyDescent="0.2">
      <c r="A511" s="882"/>
      <c r="B511" s="883"/>
      <c r="C511" s="593" t="s">
        <v>3678</v>
      </c>
      <c r="D511" s="594" t="s">
        <v>3679</v>
      </c>
      <c r="E511" s="594"/>
      <c r="F511" s="594" t="s">
        <v>3680</v>
      </c>
      <c r="G511" s="594" t="s">
        <v>3681</v>
      </c>
      <c r="H511" s="408">
        <v>1.18</v>
      </c>
      <c r="I511" s="593" t="s">
        <v>3095</v>
      </c>
      <c r="J511" s="407"/>
      <c r="K511" s="409"/>
      <c r="L511" s="660"/>
    </row>
    <row r="512" spans="1:12" x14ac:dyDescent="0.2">
      <c r="A512" s="882"/>
      <c r="B512" s="883"/>
      <c r="C512" s="593" t="s">
        <v>3682</v>
      </c>
      <c r="D512" s="594" t="s">
        <v>3683</v>
      </c>
      <c r="E512" s="594"/>
      <c r="F512" s="599"/>
      <c r="G512" s="400" t="s">
        <v>3100</v>
      </c>
      <c r="H512" s="355"/>
      <c r="I512" s="597"/>
      <c r="J512" s="599"/>
      <c r="K512" s="391"/>
      <c r="L512" s="663"/>
    </row>
    <row r="513" spans="1:12" ht="15.75" x14ac:dyDescent="0.2">
      <c r="A513" s="882"/>
      <c r="B513" s="883"/>
      <c r="C513" s="593" t="s">
        <v>3684</v>
      </c>
      <c r="D513" s="594" t="s">
        <v>3685</v>
      </c>
      <c r="E513" s="594"/>
      <c r="F513" s="599" t="s">
        <v>3101</v>
      </c>
      <c r="G513" s="592" t="s">
        <v>3102</v>
      </c>
      <c r="H513" s="355">
        <v>0.75</v>
      </c>
      <c r="I513" s="597" t="s">
        <v>3160</v>
      </c>
      <c r="J513" s="407"/>
      <c r="K513" s="409"/>
      <c r="L513" s="660"/>
    </row>
    <row r="514" spans="1:12" ht="15.75" x14ac:dyDescent="0.2">
      <c r="A514" s="882"/>
      <c r="B514" s="883"/>
      <c r="C514" s="382"/>
      <c r="D514" s="382"/>
      <c r="E514" s="594"/>
      <c r="F514" s="599" t="s">
        <v>3104</v>
      </c>
      <c r="G514" s="592" t="s">
        <v>3105</v>
      </c>
      <c r="H514" s="355">
        <v>0.75</v>
      </c>
      <c r="I514" s="597" t="s">
        <v>3160</v>
      </c>
      <c r="J514" s="407"/>
      <c r="K514" s="409"/>
      <c r="L514" s="660"/>
    </row>
    <row r="515" spans="1:12" ht="15.75" x14ac:dyDescent="0.2">
      <c r="A515" s="882"/>
      <c r="B515" s="883"/>
      <c r="C515" s="382"/>
      <c r="D515" s="382"/>
      <c r="E515" s="594"/>
      <c r="F515" s="595" t="s">
        <v>3607</v>
      </c>
      <c r="G515" s="595" t="s">
        <v>3107</v>
      </c>
      <c r="H515" s="363">
        <v>0.93</v>
      </c>
      <c r="I515" s="597" t="s">
        <v>3187</v>
      </c>
      <c r="J515" s="407"/>
      <c r="K515" s="409"/>
      <c r="L515" s="660"/>
    </row>
    <row r="516" spans="1:12" x14ac:dyDescent="0.2">
      <c r="A516" s="882"/>
      <c r="B516" s="883"/>
      <c r="C516" s="382"/>
      <c r="D516" s="382"/>
      <c r="E516" s="594"/>
      <c r="F516" s="594"/>
      <c r="G516" s="400" t="s">
        <v>3078</v>
      </c>
      <c r="H516" s="408"/>
      <c r="I516" s="593"/>
      <c r="J516" s="414"/>
      <c r="K516" s="664"/>
      <c r="L516" s="659"/>
    </row>
    <row r="517" spans="1:12" x14ac:dyDescent="0.2">
      <c r="A517" s="882"/>
      <c r="B517" s="883"/>
      <c r="C517" s="382"/>
      <c r="D517" s="382"/>
      <c r="E517" s="382"/>
      <c r="F517" s="599" t="s">
        <v>3112</v>
      </c>
      <c r="G517" s="592" t="s">
        <v>3113</v>
      </c>
      <c r="H517" s="355">
        <v>0.96</v>
      </c>
      <c r="I517" s="597" t="s">
        <v>3108</v>
      </c>
      <c r="J517" s="414"/>
      <c r="K517" s="664"/>
      <c r="L517" s="659"/>
    </row>
    <row r="518" spans="1:12" x14ac:dyDescent="0.2">
      <c r="A518" s="882"/>
      <c r="B518" s="883"/>
      <c r="C518" s="382"/>
      <c r="D518" s="382"/>
      <c r="E518" s="382"/>
      <c r="F518" s="599" t="s">
        <v>3115</v>
      </c>
      <c r="G518" s="592" t="s">
        <v>3116</v>
      </c>
      <c r="H518" s="355">
        <v>0.31</v>
      </c>
      <c r="I518" s="597" t="s">
        <v>3686</v>
      </c>
      <c r="J518" s="414"/>
      <c r="K518" s="664"/>
      <c r="L518" s="659"/>
    </row>
    <row r="519" spans="1:12" x14ac:dyDescent="0.2">
      <c r="A519" s="882"/>
      <c r="B519" s="883"/>
      <c r="C519" s="593"/>
      <c r="D519" s="382"/>
      <c r="E519" s="594"/>
      <c r="F519" s="599" t="s">
        <v>3118</v>
      </c>
      <c r="G519" s="592" t="s">
        <v>3119</v>
      </c>
      <c r="H519" s="355">
        <v>0.5</v>
      </c>
      <c r="I519" s="597" t="s">
        <v>3316</v>
      </c>
      <c r="J519" s="414"/>
      <c r="K519" s="664"/>
      <c r="L519" s="659"/>
    </row>
    <row r="520" spans="1:12" x14ac:dyDescent="0.2">
      <c r="A520" s="882"/>
      <c r="B520" s="883"/>
      <c r="C520" s="593"/>
      <c r="D520" s="382"/>
      <c r="E520" s="594"/>
      <c r="F520" s="594" t="s">
        <v>3687</v>
      </c>
      <c r="G520" s="594" t="s">
        <v>3688</v>
      </c>
      <c r="H520" s="408">
        <v>0.25</v>
      </c>
      <c r="I520" s="593" t="s">
        <v>733</v>
      </c>
      <c r="J520" s="414"/>
      <c r="K520" s="664"/>
      <c r="L520" s="659"/>
    </row>
    <row r="521" spans="1:12" x14ac:dyDescent="0.2">
      <c r="A521" s="882"/>
      <c r="B521" s="883"/>
      <c r="C521" s="382"/>
      <c r="D521" s="382"/>
      <c r="E521" s="382"/>
      <c r="F521" s="594" t="s">
        <v>3636</v>
      </c>
      <c r="G521" s="594" t="s">
        <v>3689</v>
      </c>
      <c r="H521" s="408">
        <v>1.06</v>
      </c>
      <c r="I521" s="593" t="s">
        <v>3307</v>
      </c>
      <c r="J521" s="593"/>
      <c r="K521" s="661"/>
      <c r="L521" s="413"/>
    </row>
    <row r="522" spans="1:12" ht="30" x14ac:dyDescent="0.2">
      <c r="A522" s="882"/>
      <c r="B522" s="883"/>
      <c r="C522" s="382"/>
      <c r="D522" s="382"/>
      <c r="E522" s="382"/>
      <c r="F522" s="594" t="s">
        <v>3630</v>
      </c>
      <c r="G522" s="594" t="s">
        <v>3416</v>
      </c>
      <c r="H522" s="408">
        <v>0.25</v>
      </c>
      <c r="I522" s="593" t="s">
        <v>3160</v>
      </c>
      <c r="J522" s="593"/>
      <c r="K522" s="661"/>
      <c r="L522" s="413"/>
    </row>
    <row r="523" spans="1:12" ht="15.75" x14ac:dyDescent="0.2">
      <c r="A523" s="882"/>
      <c r="B523" s="883"/>
      <c r="C523" s="406"/>
      <c r="D523" s="382"/>
      <c r="E523" s="382"/>
      <c r="F523" s="599"/>
      <c r="G523" s="657" t="s">
        <v>3084</v>
      </c>
      <c r="H523" s="355"/>
      <c r="I523" s="380" t="s">
        <v>3690</v>
      </c>
      <c r="J523" s="407" t="s">
        <v>3691</v>
      </c>
      <c r="K523" s="409" t="s">
        <v>3692</v>
      </c>
      <c r="L523" s="665">
        <v>1</v>
      </c>
    </row>
    <row r="524" spans="1:12" ht="15.75" x14ac:dyDescent="0.2">
      <c r="A524" s="882" t="s">
        <v>3693</v>
      </c>
      <c r="B524" s="883" t="s">
        <v>3694</v>
      </c>
      <c r="C524" s="593" t="s">
        <v>3670</v>
      </c>
      <c r="D524" s="594" t="s">
        <v>3671</v>
      </c>
      <c r="E524" s="594"/>
      <c r="F524" s="594" t="s">
        <v>3585</v>
      </c>
      <c r="G524" s="594" t="s">
        <v>3586</v>
      </c>
      <c r="H524" s="408">
        <v>1.4</v>
      </c>
      <c r="I524" s="593" t="s">
        <v>3073</v>
      </c>
      <c r="J524" s="407"/>
      <c r="K524" s="409"/>
      <c r="L524" s="665"/>
    </row>
    <row r="525" spans="1:12" ht="15.75" x14ac:dyDescent="0.2">
      <c r="A525" s="882"/>
      <c r="B525" s="883"/>
      <c r="C525" s="593" t="s">
        <v>3674</v>
      </c>
      <c r="D525" s="594" t="s">
        <v>3675</v>
      </c>
      <c r="E525" s="594"/>
      <c r="F525" s="382" t="s">
        <v>3589</v>
      </c>
      <c r="G525" s="594" t="s">
        <v>3590</v>
      </c>
      <c r="H525" s="405">
        <v>1.68</v>
      </c>
      <c r="I525" s="593" t="s">
        <v>3073</v>
      </c>
      <c r="J525" s="407"/>
      <c r="K525" s="409"/>
      <c r="L525" s="665"/>
    </row>
    <row r="526" spans="1:12" ht="30" x14ac:dyDescent="0.2">
      <c r="A526" s="882"/>
      <c r="B526" s="883"/>
      <c r="C526" s="593" t="s">
        <v>3676</v>
      </c>
      <c r="D526" s="594" t="s">
        <v>3677</v>
      </c>
      <c r="E526" s="594"/>
      <c r="F526" s="382" t="s">
        <v>3672</v>
      </c>
      <c r="G526" s="594" t="s">
        <v>3673</v>
      </c>
      <c r="H526" s="405">
        <v>1.68</v>
      </c>
      <c r="I526" s="593" t="s">
        <v>3073</v>
      </c>
      <c r="J526" s="407"/>
      <c r="K526" s="409"/>
      <c r="L526" s="665"/>
    </row>
    <row r="527" spans="1:12" ht="30" x14ac:dyDescent="0.2">
      <c r="A527" s="882"/>
      <c r="B527" s="883"/>
      <c r="C527" s="593" t="s">
        <v>3678</v>
      </c>
      <c r="D527" s="594" t="s">
        <v>3695</v>
      </c>
      <c r="E527" s="594"/>
      <c r="F527" s="594" t="s">
        <v>3593</v>
      </c>
      <c r="G527" s="594" t="s">
        <v>3594</v>
      </c>
      <c r="H527" s="408">
        <v>1.08</v>
      </c>
      <c r="I527" s="593" t="s">
        <v>3095</v>
      </c>
      <c r="J527" s="407"/>
      <c r="K527" s="409"/>
      <c r="L527" s="665"/>
    </row>
    <row r="528" spans="1:12" ht="15.75" x14ac:dyDescent="0.2">
      <c r="A528" s="882"/>
      <c r="B528" s="883"/>
      <c r="C528" s="593" t="s">
        <v>3682</v>
      </c>
      <c r="D528" s="594" t="s">
        <v>3683</v>
      </c>
      <c r="E528" s="594"/>
      <c r="F528" s="382" t="s">
        <v>3597</v>
      </c>
      <c r="G528" s="594" t="s">
        <v>3598</v>
      </c>
      <c r="H528" s="408">
        <v>1.18</v>
      </c>
      <c r="I528" s="593" t="s">
        <v>3095</v>
      </c>
      <c r="J528" s="407"/>
      <c r="K528" s="409"/>
      <c r="L528" s="665"/>
    </row>
    <row r="529" spans="1:12" ht="15.75" x14ac:dyDescent="0.2">
      <c r="A529" s="882"/>
      <c r="B529" s="883"/>
      <c r="C529" s="593" t="s">
        <v>3684</v>
      </c>
      <c r="D529" s="594" t="s">
        <v>3685</v>
      </c>
      <c r="E529" s="594"/>
      <c r="F529" s="594" t="s">
        <v>3680</v>
      </c>
      <c r="G529" s="594" t="s">
        <v>3681</v>
      </c>
      <c r="H529" s="408">
        <v>1.18</v>
      </c>
      <c r="I529" s="593" t="s">
        <v>3095</v>
      </c>
      <c r="J529" s="407"/>
      <c r="K529" s="409"/>
      <c r="L529" s="665"/>
    </row>
    <row r="530" spans="1:12" ht="15.75" x14ac:dyDescent="0.2">
      <c r="A530" s="882"/>
      <c r="B530" s="883"/>
      <c r="C530" s="593" t="s">
        <v>3359</v>
      </c>
      <c r="D530" s="594" t="s">
        <v>3360</v>
      </c>
      <c r="E530" s="594"/>
      <c r="F530" s="599"/>
      <c r="G530" s="400" t="s">
        <v>3100</v>
      </c>
      <c r="H530" s="355"/>
      <c r="I530" s="597"/>
      <c r="J530" s="407"/>
      <c r="K530" s="409"/>
      <c r="L530" s="660"/>
    </row>
    <row r="531" spans="1:12" ht="15.75" x14ac:dyDescent="0.2">
      <c r="A531" s="882"/>
      <c r="B531" s="883"/>
      <c r="C531" s="593" t="s">
        <v>3696</v>
      </c>
      <c r="D531" s="594" t="s">
        <v>3697</v>
      </c>
      <c r="E531" s="594"/>
      <c r="F531" s="599" t="s">
        <v>3101</v>
      </c>
      <c r="G531" s="592" t="s">
        <v>3102</v>
      </c>
      <c r="H531" s="355">
        <v>0.75</v>
      </c>
      <c r="I531" s="597" t="s">
        <v>3160</v>
      </c>
      <c r="J531" s="407"/>
      <c r="K531" s="409"/>
      <c r="L531" s="660"/>
    </row>
    <row r="532" spans="1:12" x14ac:dyDescent="0.2">
      <c r="A532" s="882"/>
      <c r="B532" s="883"/>
      <c r="C532" s="593" t="s">
        <v>3698</v>
      </c>
      <c r="D532" s="594" t="s">
        <v>3699</v>
      </c>
      <c r="E532" s="594"/>
      <c r="F532" s="599" t="s">
        <v>3104</v>
      </c>
      <c r="G532" s="592" t="s">
        <v>3105</v>
      </c>
      <c r="H532" s="355">
        <v>0.75</v>
      </c>
      <c r="I532" s="597" t="s">
        <v>3300</v>
      </c>
      <c r="J532" s="414"/>
      <c r="K532" s="664"/>
      <c r="L532" s="659"/>
    </row>
    <row r="533" spans="1:12" x14ac:dyDescent="0.2">
      <c r="A533" s="882"/>
      <c r="B533" s="883"/>
      <c r="C533" s="382"/>
      <c r="D533" s="382"/>
      <c r="E533" s="594"/>
      <c r="F533" s="595" t="s">
        <v>3607</v>
      </c>
      <c r="G533" s="595" t="s">
        <v>3107</v>
      </c>
      <c r="H533" s="363">
        <v>0.93</v>
      </c>
      <c r="I533" s="597" t="s">
        <v>3187</v>
      </c>
      <c r="J533" s="414"/>
      <c r="K533" s="664"/>
      <c r="L533" s="659"/>
    </row>
    <row r="534" spans="1:12" x14ac:dyDescent="0.2">
      <c r="A534" s="882"/>
      <c r="B534" s="883"/>
      <c r="C534" s="382"/>
      <c r="D534" s="382"/>
      <c r="E534" s="594"/>
      <c r="F534" s="595"/>
      <c r="G534" s="400" t="s">
        <v>3078</v>
      </c>
      <c r="H534" s="363"/>
      <c r="I534" s="597"/>
      <c r="J534" s="414"/>
      <c r="K534" s="664"/>
      <c r="L534" s="659"/>
    </row>
    <row r="535" spans="1:12" x14ac:dyDescent="0.2">
      <c r="A535" s="882"/>
      <c r="B535" s="883"/>
      <c r="C535" s="382"/>
      <c r="D535" s="382"/>
      <c r="E535" s="594"/>
      <c r="F535" s="599" t="s">
        <v>3112</v>
      </c>
      <c r="G535" s="592" t="s">
        <v>3113</v>
      </c>
      <c r="H535" s="355">
        <v>0.96</v>
      </c>
      <c r="I535" s="597" t="s">
        <v>3700</v>
      </c>
      <c r="J535" s="414"/>
      <c r="K535" s="664"/>
      <c r="L535" s="659"/>
    </row>
    <row r="536" spans="1:12" x14ac:dyDescent="0.2">
      <c r="A536" s="882"/>
      <c r="B536" s="883"/>
      <c r="C536" s="382"/>
      <c r="D536" s="382"/>
      <c r="E536" s="382"/>
      <c r="F536" s="599" t="s">
        <v>3118</v>
      </c>
      <c r="G536" s="592" t="s">
        <v>3119</v>
      </c>
      <c r="H536" s="355">
        <v>0.5</v>
      </c>
      <c r="I536" s="597" t="s">
        <v>3073</v>
      </c>
      <c r="J536" s="414"/>
      <c r="K536" s="664"/>
      <c r="L536" s="659"/>
    </row>
    <row r="537" spans="1:12" x14ac:dyDescent="0.2">
      <c r="A537" s="882"/>
      <c r="B537" s="883"/>
      <c r="C537" s="382"/>
      <c r="D537" s="382"/>
      <c r="E537" s="382"/>
      <c r="F537" s="594" t="s">
        <v>3701</v>
      </c>
      <c r="G537" s="594" t="s">
        <v>3702</v>
      </c>
      <c r="H537" s="408">
        <v>1.55</v>
      </c>
      <c r="I537" s="593" t="s">
        <v>733</v>
      </c>
      <c r="J537" s="593"/>
      <c r="K537" s="661"/>
      <c r="L537" s="413"/>
    </row>
    <row r="538" spans="1:12" x14ac:dyDescent="0.2">
      <c r="A538" s="882"/>
      <c r="B538" s="883"/>
      <c r="C538" s="382"/>
      <c r="D538" s="382"/>
      <c r="E538" s="382"/>
      <c r="F538" s="594" t="s">
        <v>3636</v>
      </c>
      <c r="G538" s="594" t="s">
        <v>3689</v>
      </c>
      <c r="H538" s="408">
        <v>1.06</v>
      </c>
      <c r="I538" s="593" t="s">
        <v>3196</v>
      </c>
      <c r="J538" s="593"/>
      <c r="K538" s="661"/>
      <c r="L538" s="413"/>
    </row>
    <row r="539" spans="1:12" ht="30" x14ac:dyDescent="0.2">
      <c r="A539" s="882"/>
      <c r="B539" s="883"/>
      <c r="C539" s="382"/>
      <c r="D539" s="382"/>
      <c r="E539" s="382"/>
      <c r="F539" s="594" t="s">
        <v>3630</v>
      </c>
      <c r="G539" s="594" t="s">
        <v>3416</v>
      </c>
      <c r="H539" s="408">
        <v>0.25</v>
      </c>
      <c r="I539" s="593" t="s">
        <v>3160</v>
      </c>
      <c r="J539" s="593"/>
      <c r="K539" s="661"/>
      <c r="L539" s="413"/>
    </row>
    <row r="540" spans="1:12" ht="15.75" x14ac:dyDescent="0.2">
      <c r="A540" s="882"/>
      <c r="B540" s="883"/>
      <c r="C540" s="593"/>
      <c r="D540" s="594"/>
      <c r="E540" s="594"/>
      <c r="F540" s="599"/>
      <c r="G540" s="657" t="s">
        <v>3084</v>
      </c>
      <c r="H540" s="355"/>
      <c r="I540" s="380" t="s">
        <v>3381</v>
      </c>
      <c r="J540" s="407" t="s">
        <v>3703</v>
      </c>
      <c r="K540" s="409" t="s">
        <v>3704</v>
      </c>
      <c r="L540" s="665">
        <v>1</v>
      </c>
    </row>
    <row r="541" spans="1:12" ht="15.75" x14ac:dyDescent="0.2">
      <c r="A541" s="882" t="s">
        <v>3705</v>
      </c>
      <c r="B541" s="883" t="s">
        <v>3706</v>
      </c>
      <c r="C541" s="593" t="s">
        <v>3674</v>
      </c>
      <c r="D541" s="594" t="s">
        <v>3675</v>
      </c>
      <c r="E541" s="594"/>
      <c r="F541" s="594" t="s">
        <v>3585</v>
      </c>
      <c r="G541" s="594" t="s">
        <v>3586</v>
      </c>
      <c r="H541" s="408">
        <v>1.4</v>
      </c>
      <c r="I541" s="593" t="s">
        <v>3073</v>
      </c>
      <c r="J541" s="407"/>
      <c r="K541" s="409"/>
      <c r="L541" s="660"/>
    </row>
    <row r="542" spans="1:12" ht="30" x14ac:dyDescent="0.2">
      <c r="A542" s="882"/>
      <c r="B542" s="883"/>
      <c r="C542" s="593" t="s">
        <v>3676</v>
      </c>
      <c r="D542" s="594" t="s">
        <v>3707</v>
      </c>
      <c r="E542" s="594"/>
      <c r="F542" s="594" t="s">
        <v>3593</v>
      </c>
      <c r="G542" s="594" t="s">
        <v>3594</v>
      </c>
      <c r="H542" s="408">
        <v>1.08</v>
      </c>
      <c r="I542" s="593" t="s">
        <v>3073</v>
      </c>
      <c r="J542" s="407"/>
      <c r="K542" s="409"/>
      <c r="L542" s="660"/>
    </row>
    <row r="543" spans="1:12" ht="30" x14ac:dyDescent="0.2">
      <c r="A543" s="882"/>
      <c r="B543" s="883"/>
      <c r="C543" s="593" t="s">
        <v>3678</v>
      </c>
      <c r="D543" s="594" t="s">
        <v>3695</v>
      </c>
      <c r="E543" s="594"/>
      <c r="F543" s="599"/>
      <c r="G543" s="400" t="s">
        <v>3100</v>
      </c>
      <c r="H543" s="355"/>
      <c r="I543" s="597"/>
      <c r="J543" s="407"/>
      <c r="K543" s="409"/>
      <c r="L543" s="660"/>
    </row>
    <row r="544" spans="1:12" ht="15.75" x14ac:dyDescent="0.2">
      <c r="A544" s="882"/>
      <c r="B544" s="883"/>
      <c r="C544" s="593" t="s">
        <v>3682</v>
      </c>
      <c r="D544" s="594" t="s">
        <v>3683</v>
      </c>
      <c r="E544" s="594"/>
      <c r="F544" s="599" t="s">
        <v>3101</v>
      </c>
      <c r="G544" s="592" t="s">
        <v>3102</v>
      </c>
      <c r="H544" s="355">
        <v>0.75</v>
      </c>
      <c r="I544" s="597" t="s">
        <v>3187</v>
      </c>
      <c r="J544" s="407"/>
      <c r="K544" s="409"/>
      <c r="L544" s="660"/>
    </row>
    <row r="545" spans="1:12" x14ac:dyDescent="0.2">
      <c r="A545" s="882"/>
      <c r="B545" s="883"/>
      <c r="C545" s="593" t="s">
        <v>3668</v>
      </c>
      <c r="D545" s="594" t="s">
        <v>3708</v>
      </c>
      <c r="E545" s="594"/>
      <c r="F545" s="599" t="s">
        <v>3104</v>
      </c>
      <c r="G545" s="592" t="s">
        <v>3105</v>
      </c>
      <c r="H545" s="355">
        <v>0.75</v>
      </c>
      <c r="I545" s="597" t="s">
        <v>3186</v>
      </c>
      <c r="J545" s="414"/>
      <c r="K545" s="664"/>
      <c r="L545" s="659"/>
    </row>
    <row r="546" spans="1:12" x14ac:dyDescent="0.2">
      <c r="A546" s="882"/>
      <c r="B546" s="883"/>
      <c r="C546" s="593" t="s">
        <v>3698</v>
      </c>
      <c r="D546" s="594" t="s">
        <v>3699</v>
      </c>
      <c r="E546" s="594"/>
      <c r="F546" s="595" t="s">
        <v>3607</v>
      </c>
      <c r="G546" s="595" t="s">
        <v>3107</v>
      </c>
      <c r="H546" s="363">
        <v>0.93</v>
      </c>
      <c r="I546" s="597" t="s">
        <v>3204</v>
      </c>
      <c r="J546" s="414"/>
      <c r="K546" s="664"/>
      <c r="L546" s="659"/>
    </row>
    <row r="547" spans="1:12" x14ac:dyDescent="0.2">
      <c r="A547" s="882"/>
      <c r="B547" s="883"/>
      <c r="C547" s="593" t="s">
        <v>3709</v>
      </c>
      <c r="D547" s="594" t="s">
        <v>3710</v>
      </c>
      <c r="E547" s="594"/>
      <c r="F547" s="595"/>
      <c r="G547" s="400" t="s">
        <v>3078</v>
      </c>
      <c r="H547" s="363"/>
      <c r="I547" s="597"/>
      <c r="J547" s="414"/>
      <c r="K547" s="664"/>
      <c r="L547" s="659"/>
    </row>
    <row r="548" spans="1:12" x14ac:dyDescent="0.2">
      <c r="A548" s="882"/>
      <c r="B548" s="883"/>
      <c r="C548" s="593" t="s">
        <v>3711</v>
      </c>
      <c r="D548" s="594" t="s">
        <v>3712</v>
      </c>
      <c r="E548" s="594"/>
      <c r="F548" s="599" t="s">
        <v>3112</v>
      </c>
      <c r="G548" s="592" t="s">
        <v>3113</v>
      </c>
      <c r="H548" s="355">
        <v>0.96</v>
      </c>
      <c r="I548" s="597" t="s">
        <v>3713</v>
      </c>
      <c r="J548" s="414"/>
      <c r="K548" s="664"/>
      <c r="L548" s="659"/>
    </row>
    <row r="549" spans="1:12" x14ac:dyDescent="0.2">
      <c r="A549" s="882"/>
      <c r="B549" s="883"/>
      <c r="C549" s="593" t="s">
        <v>3714</v>
      </c>
      <c r="D549" s="594" t="s">
        <v>3715</v>
      </c>
      <c r="E549" s="382"/>
      <c r="F549" s="599" t="s">
        <v>3118</v>
      </c>
      <c r="G549" s="592" t="s">
        <v>3119</v>
      </c>
      <c r="H549" s="355">
        <v>0.5</v>
      </c>
      <c r="I549" s="597" t="s">
        <v>3700</v>
      </c>
      <c r="J549" s="414"/>
      <c r="K549" s="664"/>
      <c r="L549" s="659"/>
    </row>
    <row r="550" spans="1:12" ht="30" x14ac:dyDescent="0.2">
      <c r="A550" s="882"/>
      <c r="B550" s="883"/>
      <c r="C550" s="593" t="s">
        <v>3696</v>
      </c>
      <c r="D550" s="594" t="s">
        <v>3697</v>
      </c>
      <c r="E550" s="382"/>
      <c r="F550" s="594" t="s">
        <v>3716</v>
      </c>
      <c r="G550" s="594" t="s">
        <v>3717</v>
      </c>
      <c r="H550" s="408">
        <v>3</v>
      </c>
      <c r="I550" s="593" t="s">
        <v>3186</v>
      </c>
      <c r="J550" s="414"/>
      <c r="K550" s="664"/>
      <c r="L550" s="659"/>
    </row>
    <row r="551" spans="1:12" x14ac:dyDescent="0.2">
      <c r="A551" s="882"/>
      <c r="B551" s="883"/>
      <c r="C551" s="382"/>
      <c r="D551" s="382"/>
      <c r="E551" s="382"/>
      <c r="F551" s="594" t="s">
        <v>3718</v>
      </c>
      <c r="G551" s="594" t="s">
        <v>3719</v>
      </c>
      <c r="H551" s="408">
        <v>2.58</v>
      </c>
      <c r="I551" s="593" t="s">
        <v>3720</v>
      </c>
      <c r="J551" s="593"/>
      <c r="K551" s="661"/>
      <c r="L551" s="413"/>
    </row>
    <row r="552" spans="1:12" ht="30" x14ac:dyDescent="0.2">
      <c r="A552" s="882"/>
      <c r="B552" s="883"/>
      <c r="C552" s="593"/>
      <c r="D552" s="594"/>
      <c r="E552" s="594"/>
      <c r="F552" s="594" t="s">
        <v>3721</v>
      </c>
      <c r="G552" s="594" t="s">
        <v>3722</v>
      </c>
      <c r="H552" s="408">
        <v>1.25</v>
      </c>
      <c r="I552" s="593" t="s">
        <v>3345</v>
      </c>
      <c r="J552" s="593"/>
      <c r="K552" s="661"/>
      <c r="L552" s="413"/>
    </row>
    <row r="553" spans="1:12" x14ac:dyDescent="0.2">
      <c r="A553" s="882"/>
      <c r="B553" s="883"/>
      <c r="C553" s="382"/>
      <c r="D553" s="382"/>
      <c r="E553" s="382"/>
      <c r="F553" s="594" t="s">
        <v>3636</v>
      </c>
      <c r="G553" s="594" t="s">
        <v>3637</v>
      </c>
      <c r="H553" s="408">
        <v>1.06</v>
      </c>
      <c r="I553" s="593" t="s">
        <v>3307</v>
      </c>
      <c r="J553" s="593"/>
      <c r="K553" s="661"/>
      <c r="L553" s="413"/>
    </row>
    <row r="554" spans="1:12" ht="30" x14ac:dyDescent="0.2">
      <c r="A554" s="882"/>
      <c r="B554" s="883"/>
      <c r="C554" s="382"/>
      <c r="D554" s="382"/>
      <c r="E554" s="382"/>
      <c r="F554" s="594" t="s">
        <v>3630</v>
      </c>
      <c r="G554" s="594" t="s">
        <v>3416</v>
      </c>
      <c r="H554" s="408">
        <v>0.25</v>
      </c>
      <c r="I554" s="593" t="s">
        <v>3248</v>
      </c>
      <c r="J554" s="593"/>
      <c r="K554" s="661"/>
      <c r="L554" s="413"/>
    </row>
    <row r="555" spans="1:12" x14ac:dyDescent="0.2">
      <c r="A555" s="882"/>
      <c r="B555" s="883"/>
      <c r="C555" s="382"/>
      <c r="D555" s="382"/>
      <c r="E555" s="382"/>
      <c r="F555" s="594" t="s">
        <v>3723</v>
      </c>
      <c r="G555" s="594" t="s">
        <v>3724</v>
      </c>
      <c r="H555" s="408">
        <v>0.84</v>
      </c>
      <c r="I555" s="593" t="s">
        <v>3095</v>
      </c>
      <c r="J555" s="593"/>
      <c r="K555" s="661"/>
      <c r="L555" s="413"/>
    </row>
    <row r="556" spans="1:12" x14ac:dyDescent="0.2">
      <c r="A556" s="882"/>
      <c r="B556" s="883"/>
      <c r="C556" s="593"/>
      <c r="D556" s="594"/>
      <c r="E556" s="594"/>
      <c r="F556" s="593" t="s">
        <v>3725</v>
      </c>
      <c r="G556" s="594" t="s">
        <v>3641</v>
      </c>
      <c r="H556" s="408">
        <v>0.38</v>
      </c>
      <c r="I556" s="593" t="s">
        <v>3345</v>
      </c>
      <c r="J556" s="593"/>
      <c r="K556" s="661"/>
      <c r="L556" s="413"/>
    </row>
    <row r="557" spans="1:12" x14ac:dyDescent="0.2">
      <c r="A557" s="882"/>
      <c r="B557" s="883"/>
      <c r="C557" s="593"/>
      <c r="D557" s="594"/>
      <c r="E557" s="594"/>
      <c r="F557" s="594" t="s">
        <v>3340</v>
      </c>
      <c r="G557" s="594" t="s">
        <v>3159</v>
      </c>
      <c r="H557" s="408">
        <v>0.5</v>
      </c>
      <c r="I557" s="593" t="s">
        <v>3726</v>
      </c>
      <c r="J557" s="593"/>
      <c r="K557" s="661"/>
      <c r="L557" s="413"/>
    </row>
    <row r="558" spans="1:12" ht="15.75" x14ac:dyDescent="0.2">
      <c r="A558" s="882"/>
      <c r="B558" s="883"/>
      <c r="C558" s="593"/>
      <c r="D558" s="594"/>
      <c r="E558" s="594"/>
      <c r="F558" s="382"/>
      <c r="G558" s="657" t="s">
        <v>3084</v>
      </c>
      <c r="H558" s="382"/>
      <c r="I558" s="666" t="s">
        <v>3727</v>
      </c>
      <c r="J558" s="417">
        <v>4.53</v>
      </c>
      <c r="K558" s="667" t="s">
        <v>3728</v>
      </c>
      <c r="L558" s="418" t="s">
        <v>3331</v>
      </c>
    </row>
    <row r="559" spans="1:12" ht="30" customHeight="1" x14ac:dyDescent="0.2">
      <c r="A559" s="882" t="s">
        <v>3729</v>
      </c>
      <c r="B559" s="887" t="s">
        <v>3730</v>
      </c>
      <c r="C559" s="593" t="s">
        <v>3674</v>
      </c>
      <c r="D559" s="416" t="s">
        <v>3731</v>
      </c>
      <c r="E559" s="416"/>
      <c r="F559" s="594" t="s">
        <v>3585</v>
      </c>
      <c r="G559" s="594" t="s">
        <v>3586</v>
      </c>
      <c r="H559" s="408">
        <v>1.4</v>
      </c>
      <c r="I559" s="593" t="s">
        <v>3073</v>
      </c>
      <c r="J559" s="417"/>
      <c r="K559" s="667"/>
      <c r="L559" s="418"/>
    </row>
    <row r="560" spans="1:12" ht="15.75" x14ac:dyDescent="0.2">
      <c r="A560" s="882"/>
      <c r="B560" s="887"/>
      <c r="C560" s="593" t="s">
        <v>3682</v>
      </c>
      <c r="D560" s="416" t="s">
        <v>3683</v>
      </c>
      <c r="E560" s="416"/>
      <c r="F560" s="594" t="s">
        <v>3593</v>
      </c>
      <c r="G560" s="594" t="s">
        <v>3594</v>
      </c>
      <c r="H560" s="408">
        <v>1.08</v>
      </c>
      <c r="I560" s="593" t="s">
        <v>3134</v>
      </c>
      <c r="J560" s="417"/>
      <c r="K560" s="667"/>
      <c r="L560" s="418"/>
    </row>
    <row r="561" spans="1:12" ht="15.75" x14ac:dyDescent="0.2">
      <c r="A561" s="882"/>
      <c r="B561" s="887"/>
      <c r="C561" s="593" t="s">
        <v>3711</v>
      </c>
      <c r="D561" s="416" t="s">
        <v>3732</v>
      </c>
      <c r="E561" s="416"/>
      <c r="F561" s="599"/>
      <c r="G561" s="400" t="s">
        <v>3100</v>
      </c>
      <c r="H561" s="355"/>
      <c r="I561" s="597"/>
      <c r="J561" s="417"/>
      <c r="K561" s="667"/>
      <c r="L561" s="418"/>
    </row>
    <row r="562" spans="1:12" ht="15.75" x14ac:dyDescent="0.2">
      <c r="A562" s="882"/>
      <c r="B562" s="887"/>
      <c r="C562" s="593" t="s">
        <v>4044</v>
      </c>
      <c r="D562" s="416" t="s">
        <v>3733</v>
      </c>
      <c r="E562" s="416"/>
      <c r="F562" s="599" t="s">
        <v>3101</v>
      </c>
      <c r="G562" s="592" t="s">
        <v>3102</v>
      </c>
      <c r="H562" s="355">
        <v>0.75</v>
      </c>
      <c r="I562" s="597" t="s">
        <v>3277</v>
      </c>
      <c r="J562" s="417"/>
      <c r="K562" s="667"/>
      <c r="L562" s="418"/>
    </row>
    <row r="563" spans="1:12" ht="15.75" x14ac:dyDescent="0.2">
      <c r="A563" s="882"/>
      <c r="B563" s="887"/>
      <c r="C563" s="888" t="s">
        <v>3734</v>
      </c>
      <c r="D563" s="883" t="s">
        <v>3735</v>
      </c>
      <c r="E563" s="382"/>
      <c r="F563" s="599" t="s">
        <v>3104</v>
      </c>
      <c r="G563" s="592" t="s">
        <v>3105</v>
      </c>
      <c r="H563" s="355">
        <v>0.75</v>
      </c>
      <c r="I563" s="597" t="s">
        <v>3736</v>
      </c>
      <c r="J563" s="417"/>
      <c r="K563" s="667"/>
      <c r="L563" s="418"/>
    </row>
    <row r="564" spans="1:12" ht="15.75" x14ac:dyDescent="0.2">
      <c r="A564" s="882"/>
      <c r="B564" s="887"/>
      <c r="C564" s="888"/>
      <c r="D564" s="883"/>
      <c r="E564" s="382"/>
      <c r="F564" s="595" t="s">
        <v>3607</v>
      </c>
      <c r="G564" s="595" t="s">
        <v>3107</v>
      </c>
      <c r="H564" s="363">
        <v>0.93</v>
      </c>
      <c r="I564" s="597" t="s">
        <v>3095</v>
      </c>
      <c r="J564" s="417"/>
      <c r="K564" s="667"/>
      <c r="L564" s="418"/>
    </row>
    <row r="565" spans="1:12" ht="15.75" x14ac:dyDescent="0.2">
      <c r="A565" s="882"/>
      <c r="B565" s="887"/>
      <c r="C565" s="888"/>
      <c r="D565" s="883"/>
      <c r="E565" s="594"/>
      <c r="F565" s="595"/>
      <c r="G565" s="400" t="s">
        <v>3078</v>
      </c>
      <c r="H565" s="363"/>
      <c r="I565" s="597"/>
      <c r="J565" s="417"/>
      <c r="K565" s="667"/>
      <c r="L565" s="418"/>
    </row>
    <row r="566" spans="1:12" ht="15.75" x14ac:dyDescent="0.2">
      <c r="A566" s="882"/>
      <c r="B566" s="887"/>
      <c r="C566" s="888" t="s">
        <v>3737</v>
      </c>
      <c r="D566" s="883" t="s">
        <v>3738</v>
      </c>
      <c r="E566" s="594"/>
      <c r="F566" s="599" t="s">
        <v>3112</v>
      </c>
      <c r="G566" s="592" t="s">
        <v>3113</v>
      </c>
      <c r="H566" s="355">
        <v>0.96</v>
      </c>
      <c r="I566" s="597" t="s">
        <v>3201</v>
      </c>
      <c r="J566" s="417"/>
      <c r="K566" s="667"/>
      <c r="L566" s="418"/>
    </row>
    <row r="567" spans="1:12" ht="15.75" x14ac:dyDescent="0.2">
      <c r="A567" s="882"/>
      <c r="B567" s="887"/>
      <c r="C567" s="888"/>
      <c r="D567" s="883"/>
      <c r="E567" s="594"/>
      <c r="F567" s="599" t="s">
        <v>3118</v>
      </c>
      <c r="G567" s="592" t="s">
        <v>3119</v>
      </c>
      <c r="H567" s="355">
        <v>0.5</v>
      </c>
      <c r="I567" s="597" t="s">
        <v>3739</v>
      </c>
      <c r="J567" s="417"/>
      <c r="K567" s="667"/>
      <c r="L567" s="418"/>
    </row>
    <row r="568" spans="1:12" ht="15.75" x14ac:dyDescent="0.2">
      <c r="A568" s="882"/>
      <c r="B568" s="887"/>
      <c r="C568" s="593"/>
      <c r="D568" s="594"/>
      <c r="E568" s="594"/>
      <c r="F568" s="594" t="s">
        <v>3740</v>
      </c>
      <c r="G568" s="594" t="s">
        <v>3741</v>
      </c>
      <c r="H568" s="408">
        <v>3.78</v>
      </c>
      <c r="I568" s="593" t="s">
        <v>3160</v>
      </c>
      <c r="J568" s="417"/>
      <c r="K568" s="667"/>
      <c r="L568" s="418"/>
    </row>
    <row r="569" spans="1:12" ht="15.75" x14ac:dyDescent="0.2">
      <c r="A569" s="882"/>
      <c r="B569" s="887"/>
      <c r="C569" s="593"/>
      <c r="D569" s="594"/>
      <c r="E569" s="594"/>
      <c r="F569" s="592" t="s">
        <v>3742</v>
      </c>
      <c r="G569" s="592" t="s">
        <v>3743</v>
      </c>
      <c r="H569" s="363">
        <v>3.89</v>
      </c>
      <c r="I569" s="595" t="s">
        <v>3277</v>
      </c>
      <c r="J569" s="417"/>
      <c r="K569" s="667"/>
      <c r="L569" s="418"/>
    </row>
    <row r="570" spans="1:12" ht="30" x14ac:dyDescent="0.2">
      <c r="A570" s="882"/>
      <c r="B570" s="887"/>
      <c r="C570" s="593"/>
      <c r="D570" s="594"/>
      <c r="E570" s="594"/>
      <c r="F570" s="594" t="s">
        <v>3744</v>
      </c>
      <c r="G570" s="592" t="s">
        <v>3745</v>
      </c>
      <c r="H570" s="408">
        <v>1.22</v>
      </c>
      <c r="I570" s="593" t="s">
        <v>3746</v>
      </c>
      <c r="J570" s="417"/>
      <c r="K570" s="667"/>
      <c r="L570" s="418"/>
    </row>
    <row r="571" spans="1:12" ht="30" x14ac:dyDescent="0.2">
      <c r="A571" s="882"/>
      <c r="B571" s="887"/>
      <c r="C571" s="593"/>
      <c r="D571" s="594"/>
      <c r="E571" s="594"/>
      <c r="F571" s="594" t="s">
        <v>3721</v>
      </c>
      <c r="G571" s="594" t="s">
        <v>3722</v>
      </c>
      <c r="H571" s="408">
        <v>1.25</v>
      </c>
      <c r="I571" s="593" t="s">
        <v>3108</v>
      </c>
      <c r="J571" s="417"/>
      <c r="K571" s="667"/>
      <c r="L571" s="418"/>
    </row>
    <row r="572" spans="1:12" ht="30" x14ac:dyDescent="0.2">
      <c r="A572" s="882"/>
      <c r="B572" s="887"/>
      <c r="C572" s="593"/>
      <c r="D572" s="594"/>
      <c r="E572" s="594"/>
      <c r="F572" s="594" t="s">
        <v>3747</v>
      </c>
      <c r="G572" s="594" t="s">
        <v>3748</v>
      </c>
      <c r="H572" s="408">
        <v>1</v>
      </c>
      <c r="I572" s="593" t="s">
        <v>3108</v>
      </c>
      <c r="J572" s="417"/>
      <c r="K572" s="667"/>
      <c r="L572" s="418"/>
    </row>
    <row r="573" spans="1:12" ht="15.75" x14ac:dyDescent="0.2">
      <c r="A573" s="882"/>
      <c r="B573" s="887"/>
      <c r="C573" s="593"/>
      <c r="D573" s="594"/>
      <c r="E573" s="594"/>
      <c r="F573" s="594" t="s">
        <v>3749</v>
      </c>
      <c r="G573" s="382" t="s">
        <v>3750</v>
      </c>
      <c r="H573" s="405">
        <v>0.82</v>
      </c>
      <c r="I573" s="406" t="s">
        <v>3751</v>
      </c>
      <c r="J573" s="417"/>
      <c r="K573" s="667"/>
      <c r="L573" s="418"/>
    </row>
    <row r="574" spans="1:12" ht="15.75" x14ac:dyDescent="0.2">
      <c r="A574" s="882"/>
      <c r="B574" s="887"/>
      <c r="C574" s="593"/>
      <c r="D574" s="594"/>
      <c r="E574" s="594"/>
      <c r="F574" s="594" t="s">
        <v>3636</v>
      </c>
      <c r="G574" s="594" t="s">
        <v>3689</v>
      </c>
      <c r="H574" s="408">
        <v>1.06</v>
      </c>
      <c r="I574" s="593" t="s">
        <v>3713</v>
      </c>
      <c r="J574" s="417"/>
      <c r="K574" s="667"/>
      <c r="L574" s="418"/>
    </row>
    <row r="575" spans="1:12" ht="15.75" x14ac:dyDescent="0.2">
      <c r="A575" s="882"/>
      <c r="B575" s="887"/>
      <c r="C575" s="593"/>
      <c r="D575" s="594"/>
      <c r="E575" s="594"/>
      <c r="F575" s="594" t="s">
        <v>3752</v>
      </c>
      <c r="G575" s="594" t="s">
        <v>3724</v>
      </c>
      <c r="H575" s="408">
        <v>0.84</v>
      </c>
      <c r="I575" s="593" t="s">
        <v>3103</v>
      </c>
      <c r="J575" s="417"/>
      <c r="K575" s="667"/>
      <c r="L575" s="418"/>
    </row>
    <row r="576" spans="1:12" ht="15.75" x14ac:dyDescent="0.2">
      <c r="A576" s="882"/>
      <c r="B576" s="887"/>
      <c r="C576" s="593"/>
      <c r="D576" s="594"/>
      <c r="E576" s="594"/>
      <c r="F576" s="594" t="s">
        <v>3753</v>
      </c>
      <c r="G576" s="594" t="s">
        <v>3754</v>
      </c>
      <c r="H576" s="408">
        <v>1.3</v>
      </c>
      <c r="I576" s="593" t="s">
        <v>3294</v>
      </c>
      <c r="J576" s="417"/>
      <c r="K576" s="667"/>
      <c r="L576" s="418"/>
    </row>
    <row r="577" spans="1:12" ht="30" x14ac:dyDescent="0.2">
      <c r="A577" s="882"/>
      <c r="B577" s="887"/>
      <c r="C577" s="593"/>
      <c r="D577" s="594"/>
      <c r="E577" s="594"/>
      <c r="F577" s="594" t="s">
        <v>3630</v>
      </c>
      <c r="G577" s="594" t="s">
        <v>3416</v>
      </c>
      <c r="H577" s="408">
        <v>0.25</v>
      </c>
      <c r="I577" s="593" t="s">
        <v>3188</v>
      </c>
      <c r="J577" s="417"/>
      <c r="K577" s="667"/>
      <c r="L577" s="418"/>
    </row>
    <row r="578" spans="1:12" ht="15.75" x14ac:dyDescent="0.2">
      <c r="A578" s="882"/>
      <c r="B578" s="887"/>
      <c r="C578" s="593"/>
      <c r="D578" s="594"/>
      <c r="E578" s="594"/>
      <c r="F578" s="593" t="s">
        <v>3725</v>
      </c>
      <c r="G578" s="594" t="s">
        <v>3641</v>
      </c>
      <c r="H578" s="408">
        <v>0.38</v>
      </c>
      <c r="I578" s="593" t="s">
        <v>3186</v>
      </c>
      <c r="J578" s="417"/>
      <c r="K578" s="667"/>
      <c r="L578" s="418"/>
    </row>
    <row r="579" spans="1:12" ht="15.75" x14ac:dyDescent="0.2">
      <c r="A579" s="882"/>
      <c r="B579" s="887"/>
      <c r="C579" s="593"/>
      <c r="D579" s="594"/>
      <c r="E579" s="594"/>
      <c r="F579" s="594" t="s">
        <v>3340</v>
      </c>
      <c r="G579" s="594" t="s">
        <v>3159</v>
      </c>
      <c r="H579" s="408">
        <v>0.5</v>
      </c>
      <c r="I579" s="593" t="s">
        <v>3248</v>
      </c>
      <c r="J579" s="417"/>
      <c r="K579" s="667"/>
      <c r="L579" s="418"/>
    </row>
    <row r="580" spans="1:12" ht="15.75" x14ac:dyDescent="0.2">
      <c r="A580" s="882"/>
      <c r="B580" s="887"/>
      <c r="C580" s="593"/>
      <c r="D580" s="594"/>
      <c r="E580" s="594"/>
      <c r="F580" s="382"/>
      <c r="G580" s="657" t="s">
        <v>3084</v>
      </c>
      <c r="H580" s="382"/>
      <c r="I580" s="666" t="s">
        <v>3755</v>
      </c>
      <c r="J580" s="418">
        <v>5.64</v>
      </c>
      <c r="K580" s="668" t="s">
        <v>3756</v>
      </c>
      <c r="L580" s="418" t="s">
        <v>3331</v>
      </c>
    </row>
    <row r="581" spans="1:12" ht="15.75" x14ac:dyDescent="0.2">
      <c r="A581" s="882" t="s">
        <v>3757</v>
      </c>
      <c r="B581" s="883" t="s">
        <v>3758</v>
      </c>
      <c r="C581" s="593" t="s">
        <v>3759</v>
      </c>
      <c r="D581" s="594" t="s">
        <v>3760</v>
      </c>
      <c r="E581" s="594"/>
      <c r="F581" s="594" t="s">
        <v>3585</v>
      </c>
      <c r="G581" s="594" t="s">
        <v>3586</v>
      </c>
      <c r="H581" s="408">
        <v>1.4</v>
      </c>
      <c r="I581" s="593" t="s">
        <v>3073</v>
      </c>
      <c r="J581" s="418"/>
      <c r="K581" s="668"/>
      <c r="L581" s="418"/>
    </row>
    <row r="582" spans="1:12" ht="30" x14ac:dyDescent="0.2">
      <c r="A582" s="882"/>
      <c r="B582" s="883"/>
      <c r="C582" s="593" t="s">
        <v>3761</v>
      </c>
      <c r="D582" s="594" t="s">
        <v>3762</v>
      </c>
      <c r="E582" s="594"/>
      <c r="F582" s="594" t="s">
        <v>3593</v>
      </c>
      <c r="G582" s="594" t="s">
        <v>3594</v>
      </c>
      <c r="H582" s="408">
        <v>1.08</v>
      </c>
      <c r="I582" s="593" t="s">
        <v>3124</v>
      </c>
      <c r="J582" s="418"/>
      <c r="K582" s="668"/>
      <c r="L582" s="418"/>
    </row>
    <row r="583" spans="1:12" ht="15.75" x14ac:dyDescent="0.2">
      <c r="A583" s="882"/>
      <c r="B583" s="883"/>
      <c r="C583" s="593" t="s">
        <v>3763</v>
      </c>
      <c r="D583" s="594" t="s">
        <v>3764</v>
      </c>
      <c r="E583" s="594"/>
      <c r="F583" s="599"/>
      <c r="G583" s="400" t="s">
        <v>3100</v>
      </c>
      <c r="H583" s="355"/>
      <c r="I583" s="597"/>
      <c r="J583" s="417"/>
      <c r="K583" s="667"/>
      <c r="L583" s="417"/>
    </row>
    <row r="584" spans="1:12" ht="30" x14ac:dyDescent="0.2">
      <c r="A584" s="882"/>
      <c r="B584" s="883"/>
      <c r="C584" s="593" t="s">
        <v>3765</v>
      </c>
      <c r="D584" s="594" t="s">
        <v>3766</v>
      </c>
      <c r="E584" s="594"/>
      <c r="F584" s="599" t="s">
        <v>3101</v>
      </c>
      <c r="G584" s="592" t="s">
        <v>3102</v>
      </c>
      <c r="H584" s="355">
        <v>0.75</v>
      </c>
      <c r="I584" s="597" t="s">
        <v>3095</v>
      </c>
      <c r="J584" s="419"/>
      <c r="K584" s="669"/>
      <c r="L584" s="670"/>
    </row>
    <row r="585" spans="1:12" ht="30" x14ac:dyDescent="0.2">
      <c r="A585" s="882"/>
      <c r="B585" s="883"/>
      <c r="C585" s="593" t="s">
        <v>3767</v>
      </c>
      <c r="D585" s="594" t="s">
        <v>3768</v>
      </c>
      <c r="E585" s="594"/>
      <c r="F585" s="599" t="s">
        <v>3104</v>
      </c>
      <c r="G585" s="592" t="s">
        <v>3105</v>
      </c>
      <c r="H585" s="355">
        <v>0.75</v>
      </c>
      <c r="I585" s="597" t="s">
        <v>3095</v>
      </c>
      <c r="J585" s="414"/>
      <c r="K585" s="664"/>
      <c r="L585" s="659"/>
    </row>
    <row r="586" spans="1:12" x14ac:dyDescent="0.2">
      <c r="A586" s="882"/>
      <c r="B586" s="883"/>
      <c r="C586" s="593" t="s">
        <v>3769</v>
      </c>
      <c r="D586" s="594" t="s">
        <v>3770</v>
      </c>
      <c r="E586" s="594"/>
      <c r="F586" s="595" t="s">
        <v>3607</v>
      </c>
      <c r="G586" s="595" t="s">
        <v>3107</v>
      </c>
      <c r="H586" s="363">
        <v>0.93</v>
      </c>
      <c r="I586" s="597" t="s">
        <v>3095</v>
      </c>
      <c r="J586" s="414"/>
      <c r="K586" s="664"/>
      <c r="L586" s="659"/>
    </row>
    <row r="587" spans="1:12" x14ac:dyDescent="0.2">
      <c r="A587" s="882"/>
      <c r="B587" s="883"/>
      <c r="C587" s="593" t="s">
        <v>3771</v>
      </c>
      <c r="D587" s="594" t="s">
        <v>3772</v>
      </c>
      <c r="E587" s="594"/>
      <c r="F587" s="595"/>
      <c r="G587" s="400" t="s">
        <v>3078</v>
      </c>
      <c r="H587" s="363"/>
      <c r="I587" s="597"/>
      <c r="J587" s="414"/>
      <c r="K587" s="664"/>
      <c r="L587" s="659"/>
    </row>
    <row r="588" spans="1:12" ht="30" x14ac:dyDescent="0.2">
      <c r="A588" s="882"/>
      <c r="B588" s="883"/>
      <c r="C588" s="593" t="s">
        <v>3773</v>
      </c>
      <c r="D588" s="594" t="s">
        <v>3774</v>
      </c>
      <c r="E588" s="594"/>
      <c r="F588" s="599" t="s">
        <v>3112</v>
      </c>
      <c r="G588" s="592" t="s">
        <v>3113</v>
      </c>
      <c r="H588" s="355">
        <v>0.96</v>
      </c>
      <c r="I588" s="597" t="s">
        <v>3124</v>
      </c>
      <c r="J588" s="414"/>
      <c r="K588" s="664"/>
      <c r="L588" s="659"/>
    </row>
    <row r="589" spans="1:12" x14ac:dyDescent="0.2">
      <c r="A589" s="882"/>
      <c r="B589" s="883"/>
      <c r="C589" s="593" t="s">
        <v>3775</v>
      </c>
      <c r="D589" s="594" t="s">
        <v>3776</v>
      </c>
      <c r="E589" s="594"/>
      <c r="F589" s="599" t="s">
        <v>3118</v>
      </c>
      <c r="G589" s="592" t="s">
        <v>3119</v>
      </c>
      <c r="H589" s="355">
        <v>0.5</v>
      </c>
      <c r="I589" s="597" t="s">
        <v>3124</v>
      </c>
      <c r="J589" s="414"/>
      <c r="K589" s="664"/>
      <c r="L589" s="659"/>
    </row>
    <row r="590" spans="1:12" x14ac:dyDescent="0.2">
      <c r="A590" s="882"/>
      <c r="B590" s="883"/>
      <c r="C590" s="593" t="s">
        <v>3777</v>
      </c>
      <c r="D590" s="594" t="s">
        <v>3778</v>
      </c>
      <c r="E590" s="594"/>
      <c r="F590" s="594" t="s">
        <v>3779</v>
      </c>
      <c r="G590" s="594" t="s">
        <v>3780</v>
      </c>
      <c r="H590" s="408">
        <v>1.1499999999999999</v>
      </c>
      <c r="I590" s="593" t="s">
        <v>3103</v>
      </c>
      <c r="J590" s="414"/>
      <c r="K590" s="664"/>
      <c r="L590" s="659"/>
    </row>
    <row r="591" spans="1:12" x14ac:dyDescent="0.2">
      <c r="A591" s="882"/>
      <c r="B591" s="883"/>
      <c r="C591" s="593" t="s">
        <v>3781</v>
      </c>
      <c r="D591" s="594" t="s">
        <v>3602</v>
      </c>
      <c r="E591" s="594"/>
      <c r="F591" s="594" t="s">
        <v>3782</v>
      </c>
      <c r="G591" s="594" t="s">
        <v>3783</v>
      </c>
      <c r="H591" s="408">
        <v>1.06</v>
      </c>
      <c r="I591" s="593" t="s">
        <v>733</v>
      </c>
      <c r="J591" s="593"/>
      <c r="K591" s="661"/>
      <c r="L591" s="413"/>
    </row>
    <row r="592" spans="1:12" x14ac:dyDescent="0.2">
      <c r="A592" s="882"/>
      <c r="B592" s="883"/>
      <c r="C592" s="593" t="s">
        <v>3784</v>
      </c>
      <c r="D592" s="594" t="s">
        <v>3785</v>
      </c>
      <c r="E592" s="594"/>
      <c r="F592" s="594" t="s">
        <v>3786</v>
      </c>
      <c r="G592" s="594" t="s">
        <v>3787</v>
      </c>
      <c r="H592" s="408">
        <v>2.33</v>
      </c>
      <c r="I592" s="593" t="s">
        <v>733</v>
      </c>
      <c r="J592" s="593"/>
      <c r="K592" s="661"/>
      <c r="L592" s="413"/>
    </row>
    <row r="593" spans="1:12" ht="30" x14ac:dyDescent="0.2">
      <c r="A593" s="882"/>
      <c r="B593" s="883"/>
      <c r="C593" s="593" t="s">
        <v>3788</v>
      </c>
      <c r="D593" s="594" t="s">
        <v>3789</v>
      </c>
      <c r="E593" s="594"/>
      <c r="F593" s="594" t="s">
        <v>3630</v>
      </c>
      <c r="G593" s="594" t="s">
        <v>3416</v>
      </c>
      <c r="H593" s="408">
        <v>0.25</v>
      </c>
      <c r="I593" s="593" t="s">
        <v>3124</v>
      </c>
      <c r="J593" s="593"/>
      <c r="K593" s="661"/>
      <c r="L593" s="413"/>
    </row>
    <row r="594" spans="1:12" ht="30" x14ac:dyDescent="0.2">
      <c r="A594" s="882"/>
      <c r="B594" s="883"/>
      <c r="C594" s="593" t="s">
        <v>3790</v>
      </c>
      <c r="D594" s="594" t="s">
        <v>3791</v>
      </c>
      <c r="E594" s="594"/>
      <c r="F594" s="593" t="s">
        <v>3725</v>
      </c>
      <c r="G594" s="594" t="s">
        <v>3641</v>
      </c>
      <c r="H594" s="408">
        <v>0.38</v>
      </c>
      <c r="I594" s="593" t="s">
        <v>3117</v>
      </c>
      <c r="J594" s="593"/>
      <c r="K594" s="661"/>
      <c r="L594" s="413"/>
    </row>
    <row r="595" spans="1:12" ht="30" x14ac:dyDescent="0.2">
      <c r="A595" s="882"/>
      <c r="B595" s="883"/>
      <c r="C595" s="593" t="s">
        <v>3792</v>
      </c>
      <c r="D595" s="594" t="s">
        <v>3793</v>
      </c>
      <c r="E595" s="594"/>
      <c r="F595" s="594" t="s">
        <v>3749</v>
      </c>
      <c r="G595" s="382" t="s">
        <v>3750</v>
      </c>
      <c r="H595" s="405">
        <v>0.82</v>
      </c>
      <c r="I595" s="406" t="s">
        <v>3751</v>
      </c>
      <c r="J595" s="593"/>
      <c r="K595" s="661"/>
      <c r="L595" s="413"/>
    </row>
    <row r="596" spans="1:12" ht="30" x14ac:dyDescent="0.2">
      <c r="A596" s="882"/>
      <c r="B596" s="883"/>
      <c r="C596" s="595" t="s">
        <v>3794</v>
      </c>
      <c r="D596" s="592" t="s">
        <v>3795</v>
      </c>
      <c r="E596" s="594"/>
      <c r="F596" s="382" t="s">
        <v>3796</v>
      </c>
      <c r="G596" s="179" t="s">
        <v>3402</v>
      </c>
      <c r="H596" s="382">
        <v>1.1200000000000001</v>
      </c>
      <c r="I596" s="406" t="s">
        <v>3114</v>
      </c>
      <c r="J596" s="593"/>
      <c r="K596" s="661"/>
      <c r="L596" s="413"/>
    </row>
    <row r="597" spans="1:12" ht="30" x14ac:dyDescent="0.2">
      <c r="A597" s="882"/>
      <c r="B597" s="883"/>
      <c r="C597" s="595" t="s">
        <v>3797</v>
      </c>
      <c r="D597" s="592" t="s">
        <v>3798</v>
      </c>
      <c r="E597" s="594"/>
      <c r="F597" s="382" t="s">
        <v>3799</v>
      </c>
      <c r="G597" s="591" t="s">
        <v>3800</v>
      </c>
      <c r="H597" s="382">
        <v>1.1200000000000001</v>
      </c>
      <c r="I597" s="406" t="s">
        <v>3114</v>
      </c>
      <c r="J597" s="593"/>
      <c r="K597" s="661"/>
      <c r="L597" s="413"/>
    </row>
    <row r="598" spans="1:12" x14ac:dyDescent="0.2">
      <c r="A598" s="882"/>
      <c r="B598" s="883"/>
      <c r="C598" s="593" t="s">
        <v>3801</v>
      </c>
      <c r="D598" s="594" t="s">
        <v>3802</v>
      </c>
      <c r="E598" s="594"/>
      <c r="F598" s="382" t="s">
        <v>3723</v>
      </c>
      <c r="G598" s="382" t="s">
        <v>3724</v>
      </c>
      <c r="H598" s="382">
        <v>0.84</v>
      </c>
      <c r="I598" s="382">
        <v>0.5</v>
      </c>
      <c r="J598" s="593"/>
      <c r="K598" s="661"/>
      <c r="L598" s="413"/>
    </row>
    <row r="599" spans="1:12" x14ac:dyDescent="0.2">
      <c r="A599" s="882"/>
      <c r="B599" s="883"/>
      <c r="C599" s="593" t="s">
        <v>3803</v>
      </c>
      <c r="D599" s="594" t="s">
        <v>3804</v>
      </c>
      <c r="E599" s="594"/>
      <c r="F599" s="382" t="s">
        <v>3340</v>
      </c>
      <c r="G599" s="382" t="s">
        <v>3159</v>
      </c>
      <c r="H599" s="405">
        <v>0.5</v>
      </c>
      <c r="I599" s="406" t="s">
        <v>3108</v>
      </c>
      <c r="J599" s="406"/>
      <c r="K599" s="420"/>
      <c r="L599" s="421"/>
    </row>
    <row r="600" spans="1:12" ht="15.75" x14ac:dyDescent="0.2">
      <c r="A600" s="882"/>
      <c r="B600" s="883"/>
      <c r="C600" s="593"/>
      <c r="D600" s="594"/>
      <c r="E600" s="382"/>
      <c r="F600" s="382"/>
      <c r="G600" s="657" t="s">
        <v>3084</v>
      </c>
      <c r="H600" s="382"/>
      <c r="I600" s="666" t="s">
        <v>3328</v>
      </c>
      <c r="J600" s="407" t="s">
        <v>3805</v>
      </c>
      <c r="K600" s="409" t="s">
        <v>3806</v>
      </c>
      <c r="L600" s="418" t="s">
        <v>3807</v>
      </c>
    </row>
    <row r="601" spans="1:12" ht="15.75" x14ac:dyDescent="0.2">
      <c r="A601" s="882" t="s">
        <v>3808</v>
      </c>
      <c r="B601" s="883" t="s">
        <v>3809</v>
      </c>
      <c r="C601" s="593" t="s">
        <v>3359</v>
      </c>
      <c r="D601" s="594" t="s">
        <v>3360</v>
      </c>
      <c r="E601" s="594"/>
      <c r="F601" s="594" t="s">
        <v>3585</v>
      </c>
      <c r="G601" s="594" t="s">
        <v>3586</v>
      </c>
      <c r="H601" s="408">
        <v>1.4</v>
      </c>
      <c r="I601" s="593" t="s">
        <v>3073</v>
      </c>
      <c r="J601" s="407"/>
      <c r="K601" s="409"/>
      <c r="L601" s="660"/>
    </row>
    <row r="602" spans="1:12" ht="15.75" x14ac:dyDescent="0.2">
      <c r="A602" s="882"/>
      <c r="B602" s="883"/>
      <c r="C602" s="593" t="s">
        <v>3810</v>
      </c>
      <c r="D602" s="594" t="s">
        <v>3811</v>
      </c>
      <c r="E602" s="594"/>
      <c r="F602" s="594" t="s">
        <v>3593</v>
      </c>
      <c r="G602" s="594" t="s">
        <v>3594</v>
      </c>
      <c r="H602" s="408">
        <v>1.08</v>
      </c>
      <c r="I602" s="593" t="s">
        <v>3117</v>
      </c>
      <c r="J602" s="407"/>
      <c r="K602" s="409"/>
      <c r="L602" s="660"/>
    </row>
    <row r="603" spans="1:12" ht="30" x14ac:dyDescent="0.2">
      <c r="A603" s="882"/>
      <c r="B603" s="883"/>
      <c r="C603" s="593" t="s">
        <v>3812</v>
      </c>
      <c r="D603" s="594" t="s">
        <v>3813</v>
      </c>
      <c r="E603" s="594"/>
      <c r="F603" s="599"/>
      <c r="G603" s="400" t="s">
        <v>3100</v>
      </c>
      <c r="H603" s="355"/>
      <c r="I603" s="597"/>
      <c r="J603" s="407"/>
      <c r="K603" s="409"/>
      <c r="L603" s="659"/>
    </row>
    <row r="604" spans="1:12" ht="15.75" x14ac:dyDescent="0.2">
      <c r="A604" s="882"/>
      <c r="B604" s="883"/>
      <c r="C604" s="593" t="s">
        <v>3814</v>
      </c>
      <c r="D604" s="594" t="s">
        <v>3815</v>
      </c>
      <c r="E604" s="594"/>
      <c r="F604" s="599" t="s">
        <v>3101</v>
      </c>
      <c r="G604" s="592" t="s">
        <v>3102</v>
      </c>
      <c r="H604" s="355">
        <v>0.75</v>
      </c>
      <c r="I604" s="597" t="s">
        <v>3108</v>
      </c>
      <c r="J604" s="407"/>
      <c r="K604" s="409"/>
      <c r="L604" s="659"/>
    </row>
    <row r="605" spans="1:12" ht="30" x14ac:dyDescent="0.2">
      <c r="A605" s="882"/>
      <c r="B605" s="883"/>
      <c r="C605" s="593" t="s">
        <v>3816</v>
      </c>
      <c r="D605" s="594" t="s">
        <v>3817</v>
      </c>
      <c r="E605" s="594"/>
      <c r="F605" s="599" t="s">
        <v>3104</v>
      </c>
      <c r="G605" s="592" t="s">
        <v>3105</v>
      </c>
      <c r="H605" s="355">
        <v>0.75</v>
      </c>
      <c r="I605" s="597" t="s">
        <v>3108</v>
      </c>
      <c r="J605" s="414"/>
      <c r="K605" s="664"/>
      <c r="L605" s="659"/>
    </row>
    <row r="606" spans="1:12" x14ac:dyDescent="0.2">
      <c r="A606" s="882"/>
      <c r="B606" s="883"/>
      <c r="C606" s="593" t="s">
        <v>3818</v>
      </c>
      <c r="D606" s="594" t="s">
        <v>3520</v>
      </c>
      <c r="E606" s="594"/>
      <c r="F606" s="595" t="s">
        <v>3607</v>
      </c>
      <c r="G606" s="595" t="s">
        <v>3107</v>
      </c>
      <c r="H606" s="363">
        <v>0.93</v>
      </c>
      <c r="I606" s="597" t="s">
        <v>3108</v>
      </c>
      <c r="J606" s="414"/>
      <c r="K606" s="664"/>
      <c r="L606" s="659"/>
    </row>
    <row r="607" spans="1:12" x14ac:dyDescent="0.2">
      <c r="A607" s="882"/>
      <c r="B607" s="883"/>
      <c r="C607" s="593" t="s">
        <v>3819</v>
      </c>
      <c r="D607" s="594" t="s">
        <v>3820</v>
      </c>
      <c r="E607" s="594"/>
      <c r="F607" s="595"/>
      <c r="G607" s="400" t="s">
        <v>3078</v>
      </c>
      <c r="H607" s="363"/>
      <c r="I607" s="597"/>
      <c r="J607" s="414"/>
      <c r="K607" s="664"/>
      <c r="L607" s="659"/>
    </row>
    <row r="608" spans="1:12" x14ac:dyDescent="0.2">
      <c r="A608" s="882"/>
      <c r="B608" s="883"/>
      <c r="C608" s="593" t="s">
        <v>3821</v>
      </c>
      <c r="D608" s="594" t="s">
        <v>3366</v>
      </c>
      <c r="E608" s="594"/>
      <c r="F608" s="599" t="s">
        <v>3112</v>
      </c>
      <c r="G608" s="592" t="s">
        <v>3113</v>
      </c>
      <c r="H608" s="355">
        <v>0.96</v>
      </c>
      <c r="I608" s="597" t="s">
        <v>3186</v>
      </c>
      <c r="J608" s="414"/>
      <c r="K608" s="664"/>
      <c r="L608" s="659"/>
    </row>
    <row r="609" spans="1:12" x14ac:dyDescent="0.2">
      <c r="A609" s="882"/>
      <c r="B609" s="883"/>
      <c r="C609" s="593"/>
      <c r="D609" s="594"/>
      <c r="E609" s="594"/>
      <c r="F609" s="599" t="s">
        <v>3115</v>
      </c>
      <c r="G609" s="592" t="s">
        <v>3116</v>
      </c>
      <c r="H609" s="355">
        <v>0.31</v>
      </c>
      <c r="I609" s="597" t="s">
        <v>3822</v>
      </c>
      <c r="J609" s="414"/>
      <c r="K609" s="664"/>
      <c r="L609" s="659"/>
    </row>
    <row r="610" spans="1:12" x14ac:dyDescent="0.2">
      <c r="A610" s="882"/>
      <c r="B610" s="883"/>
      <c r="C610" s="593"/>
      <c r="D610" s="594"/>
      <c r="E610" s="594"/>
      <c r="F610" s="599" t="s">
        <v>3118</v>
      </c>
      <c r="G610" s="592" t="s">
        <v>3119</v>
      </c>
      <c r="H610" s="355">
        <v>0.5</v>
      </c>
      <c r="I610" s="597" t="s">
        <v>3823</v>
      </c>
      <c r="J610" s="414"/>
      <c r="K610" s="664"/>
      <c r="L610" s="659"/>
    </row>
    <row r="611" spans="1:12" ht="30" x14ac:dyDescent="0.2">
      <c r="A611" s="882"/>
      <c r="B611" s="883"/>
      <c r="C611" s="382"/>
      <c r="D611" s="382"/>
      <c r="E611" s="382"/>
      <c r="F611" s="594" t="s">
        <v>3824</v>
      </c>
      <c r="G611" s="594" t="s">
        <v>3825</v>
      </c>
      <c r="H611" s="408">
        <v>1</v>
      </c>
      <c r="I611" s="593" t="s">
        <v>3073</v>
      </c>
      <c r="J611" s="593"/>
      <c r="K611" s="661"/>
      <c r="L611" s="413"/>
    </row>
    <row r="612" spans="1:12" x14ac:dyDescent="0.2">
      <c r="A612" s="882"/>
      <c r="B612" s="883"/>
      <c r="C612" s="382"/>
      <c r="D612" s="382"/>
      <c r="E612" s="382"/>
      <c r="F612" s="594" t="s">
        <v>3826</v>
      </c>
      <c r="G612" s="594" t="s">
        <v>3827</v>
      </c>
      <c r="H612" s="408">
        <v>2.1</v>
      </c>
      <c r="I612" s="593" t="s">
        <v>3828</v>
      </c>
      <c r="J612" s="593"/>
      <c r="K612" s="661"/>
      <c r="L612" s="413"/>
    </row>
    <row r="613" spans="1:12" x14ac:dyDescent="0.2">
      <c r="A613" s="882"/>
      <c r="B613" s="883"/>
      <c r="C613" s="382"/>
      <c r="D613" s="382"/>
      <c r="E613" s="382"/>
      <c r="F613" s="594" t="s">
        <v>3829</v>
      </c>
      <c r="G613" s="594" t="s">
        <v>3830</v>
      </c>
      <c r="H613" s="408">
        <v>2.1</v>
      </c>
      <c r="I613" s="593" t="s">
        <v>3831</v>
      </c>
      <c r="J613" s="593"/>
      <c r="K613" s="661"/>
      <c r="L613" s="413"/>
    </row>
    <row r="614" spans="1:12" x14ac:dyDescent="0.2">
      <c r="A614" s="882"/>
      <c r="B614" s="883"/>
      <c r="C614" s="382"/>
      <c r="D614" s="382"/>
      <c r="E614" s="382"/>
      <c r="F614" s="594" t="s">
        <v>3832</v>
      </c>
      <c r="G614" s="594" t="s">
        <v>3833</v>
      </c>
      <c r="H614" s="408">
        <v>1</v>
      </c>
      <c r="I614" s="593" t="s">
        <v>3834</v>
      </c>
      <c r="J614" s="593"/>
      <c r="K614" s="661"/>
      <c r="L614" s="413"/>
    </row>
    <row r="615" spans="1:12" x14ac:dyDescent="0.2">
      <c r="A615" s="882"/>
      <c r="B615" s="883"/>
      <c r="C615" s="593"/>
      <c r="D615" s="594"/>
      <c r="E615" s="594"/>
      <c r="F615" s="594" t="s">
        <v>3835</v>
      </c>
      <c r="G615" s="594" t="s">
        <v>3836</v>
      </c>
      <c r="H615" s="408">
        <v>2.7</v>
      </c>
      <c r="I615" s="593" t="s">
        <v>3345</v>
      </c>
      <c r="J615" s="593"/>
      <c r="K615" s="661"/>
      <c r="L615" s="413"/>
    </row>
    <row r="616" spans="1:12" x14ac:dyDescent="0.2">
      <c r="A616" s="882"/>
      <c r="B616" s="883"/>
      <c r="C616" s="593"/>
      <c r="D616" s="594"/>
      <c r="E616" s="594"/>
      <c r="F616" s="594" t="s">
        <v>3837</v>
      </c>
      <c r="G616" s="594" t="s">
        <v>3838</v>
      </c>
      <c r="H616" s="408">
        <v>4.3</v>
      </c>
      <c r="I616" s="593" t="s">
        <v>3839</v>
      </c>
      <c r="J616" s="593"/>
      <c r="K616" s="661"/>
      <c r="L616" s="413"/>
    </row>
    <row r="617" spans="1:12" x14ac:dyDescent="0.2">
      <c r="A617" s="882"/>
      <c r="B617" s="883"/>
      <c r="C617" s="593"/>
      <c r="D617" s="594"/>
      <c r="E617" s="594"/>
      <c r="F617" s="594" t="s">
        <v>3840</v>
      </c>
      <c r="G617" s="594" t="s">
        <v>3841</v>
      </c>
      <c r="H617" s="408">
        <v>4.3</v>
      </c>
      <c r="I617" s="593" t="s">
        <v>3842</v>
      </c>
      <c r="J617" s="593"/>
      <c r="K617" s="661"/>
      <c r="L617" s="413"/>
    </row>
    <row r="618" spans="1:12" x14ac:dyDescent="0.2">
      <c r="A618" s="882"/>
      <c r="B618" s="883"/>
      <c r="C618" s="593"/>
      <c r="D618" s="594"/>
      <c r="E618" s="594"/>
      <c r="F618" s="594" t="s">
        <v>3636</v>
      </c>
      <c r="G618" s="594" t="s">
        <v>3843</v>
      </c>
      <c r="H618" s="408">
        <v>1.06</v>
      </c>
      <c r="I618" s="593" t="s">
        <v>3844</v>
      </c>
      <c r="J618" s="593"/>
      <c r="K618" s="661"/>
      <c r="L618" s="413"/>
    </row>
    <row r="619" spans="1:12" ht="30" x14ac:dyDescent="0.2">
      <c r="A619" s="882"/>
      <c r="B619" s="883"/>
      <c r="C619" s="593"/>
      <c r="D619" s="594"/>
      <c r="E619" s="594"/>
      <c r="F619" s="594" t="s">
        <v>3630</v>
      </c>
      <c r="G619" s="594" t="s">
        <v>3416</v>
      </c>
      <c r="H619" s="408">
        <v>0.25</v>
      </c>
      <c r="I619" s="593" t="s">
        <v>3186</v>
      </c>
      <c r="J619" s="593"/>
      <c r="K619" s="661"/>
      <c r="L619" s="413"/>
    </row>
    <row r="620" spans="1:12" ht="15.75" x14ac:dyDescent="0.2">
      <c r="A620" s="882"/>
      <c r="B620" s="883"/>
      <c r="C620" s="593"/>
      <c r="D620" s="594"/>
      <c r="E620" s="594"/>
      <c r="F620" s="594"/>
      <c r="G620" s="657" t="s">
        <v>3084</v>
      </c>
      <c r="H620" s="408"/>
      <c r="I620" s="671" t="s">
        <v>3288</v>
      </c>
      <c r="J620" s="407" t="s">
        <v>3845</v>
      </c>
      <c r="K620" s="409" t="s">
        <v>3846</v>
      </c>
      <c r="L620" s="418" t="s">
        <v>3807</v>
      </c>
    </row>
    <row r="621" spans="1:12" ht="30" x14ac:dyDescent="0.2">
      <c r="A621" s="882" t="s">
        <v>3847</v>
      </c>
      <c r="B621" s="883" t="s">
        <v>3848</v>
      </c>
      <c r="C621" s="593" t="s">
        <v>3849</v>
      </c>
      <c r="D621" s="594" t="s">
        <v>3611</v>
      </c>
      <c r="E621" s="594"/>
      <c r="F621" s="594" t="s">
        <v>3585</v>
      </c>
      <c r="G621" s="594" t="s">
        <v>3586</v>
      </c>
      <c r="H621" s="408">
        <v>1.4</v>
      </c>
      <c r="I621" s="593" t="s">
        <v>3073</v>
      </c>
      <c r="J621" s="407"/>
      <c r="K621" s="409"/>
      <c r="L621" s="660"/>
    </row>
    <row r="622" spans="1:12" ht="15.75" x14ac:dyDescent="0.2">
      <c r="A622" s="882"/>
      <c r="B622" s="883"/>
      <c r="C622" s="593" t="s">
        <v>3850</v>
      </c>
      <c r="D622" s="594" t="s">
        <v>3851</v>
      </c>
      <c r="E622" s="594"/>
      <c r="F622" s="594" t="s">
        <v>3593</v>
      </c>
      <c r="G622" s="594" t="s">
        <v>3594</v>
      </c>
      <c r="H622" s="408">
        <v>1.08</v>
      </c>
      <c r="I622" s="593" t="s">
        <v>733</v>
      </c>
      <c r="J622" s="407"/>
      <c r="K622" s="409"/>
      <c r="L622" s="660"/>
    </row>
    <row r="623" spans="1:12" ht="30" x14ac:dyDescent="0.2">
      <c r="A623" s="882"/>
      <c r="B623" s="883"/>
      <c r="C623" s="593" t="s">
        <v>3852</v>
      </c>
      <c r="D623" s="592" t="s">
        <v>3853</v>
      </c>
      <c r="E623" s="592"/>
      <c r="F623" s="594"/>
      <c r="G623" s="400" t="s">
        <v>3100</v>
      </c>
      <c r="H623" s="408"/>
      <c r="I623" s="593"/>
      <c r="J623" s="407"/>
      <c r="K623" s="409"/>
      <c r="L623" s="660"/>
    </row>
    <row r="624" spans="1:12" x14ac:dyDescent="0.2">
      <c r="A624" s="882"/>
      <c r="B624" s="883"/>
      <c r="C624" s="593" t="s">
        <v>3854</v>
      </c>
      <c r="D624" s="592" t="s">
        <v>3855</v>
      </c>
      <c r="E624" s="594"/>
      <c r="F624" s="599" t="s">
        <v>3101</v>
      </c>
      <c r="G624" s="592" t="s">
        <v>3102</v>
      </c>
      <c r="H624" s="355">
        <v>0.75</v>
      </c>
      <c r="I624" s="597" t="s">
        <v>3108</v>
      </c>
      <c r="J624" s="593"/>
      <c r="K624" s="661"/>
      <c r="L624" s="413"/>
    </row>
    <row r="625" spans="1:12" x14ac:dyDescent="0.2">
      <c r="A625" s="882"/>
      <c r="B625" s="883"/>
      <c r="C625" s="593" t="s">
        <v>3856</v>
      </c>
      <c r="D625" s="594" t="s">
        <v>3857</v>
      </c>
      <c r="E625" s="594"/>
      <c r="F625" s="599" t="s">
        <v>3104</v>
      </c>
      <c r="G625" s="592" t="s">
        <v>3105</v>
      </c>
      <c r="H625" s="355">
        <v>0.75</v>
      </c>
      <c r="I625" s="597" t="s">
        <v>3108</v>
      </c>
      <c r="J625" s="593"/>
      <c r="K625" s="661"/>
      <c r="L625" s="413"/>
    </row>
    <row r="626" spans="1:12" x14ac:dyDescent="0.2">
      <c r="A626" s="882"/>
      <c r="B626" s="883"/>
      <c r="C626" s="593" t="s">
        <v>3357</v>
      </c>
      <c r="D626" s="594" t="s">
        <v>3858</v>
      </c>
      <c r="E626" s="594"/>
      <c r="F626" s="595" t="s">
        <v>3607</v>
      </c>
      <c r="G626" s="595" t="s">
        <v>3107</v>
      </c>
      <c r="H626" s="363">
        <v>0.93</v>
      </c>
      <c r="I626" s="597" t="s">
        <v>3108</v>
      </c>
      <c r="J626" s="592"/>
      <c r="K626" s="672"/>
      <c r="L626" s="384"/>
    </row>
    <row r="627" spans="1:12" x14ac:dyDescent="0.2">
      <c r="A627" s="882"/>
      <c r="B627" s="883"/>
      <c r="C627" s="593" t="s">
        <v>3859</v>
      </c>
      <c r="D627" s="594" t="s">
        <v>3629</v>
      </c>
      <c r="E627" s="594"/>
      <c r="F627" s="594"/>
      <c r="G627" s="400" t="s">
        <v>3078</v>
      </c>
      <c r="H627" s="408"/>
      <c r="I627" s="593"/>
      <c r="J627" s="592"/>
      <c r="K627" s="672"/>
      <c r="L627" s="384"/>
    </row>
    <row r="628" spans="1:12" x14ac:dyDescent="0.2">
      <c r="A628" s="882"/>
      <c r="B628" s="883"/>
      <c r="C628" s="593" t="s">
        <v>3860</v>
      </c>
      <c r="D628" s="594" t="s">
        <v>3861</v>
      </c>
      <c r="E628" s="594"/>
      <c r="F628" s="599" t="s">
        <v>3112</v>
      </c>
      <c r="G628" s="592" t="s">
        <v>3113</v>
      </c>
      <c r="H628" s="355">
        <v>0.96</v>
      </c>
      <c r="I628" s="597" t="s">
        <v>3294</v>
      </c>
      <c r="J628" s="592"/>
      <c r="K628" s="672"/>
      <c r="L628" s="384"/>
    </row>
    <row r="629" spans="1:12" x14ac:dyDescent="0.2">
      <c r="A629" s="882"/>
      <c r="B629" s="883"/>
      <c r="C629" s="593" t="s">
        <v>3413</v>
      </c>
      <c r="D629" s="594" t="s">
        <v>3862</v>
      </c>
      <c r="E629" s="594"/>
      <c r="F629" s="599" t="s">
        <v>3115</v>
      </c>
      <c r="G629" s="592" t="s">
        <v>3116</v>
      </c>
      <c r="H629" s="355">
        <v>0.31</v>
      </c>
      <c r="I629" s="597" t="s">
        <v>3108</v>
      </c>
      <c r="J629" s="592"/>
      <c r="K629" s="672"/>
      <c r="L629" s="384"/>
    </row>
    <row r="630" spans="1:12" x14ac:dyDescent="0.2">
      <c r="A630" s="882"/>
      <c r="B630" s="883"/>
      <c r="C630" s="593" t="s">
        <v>3863</v>
      </c>
      <c r="D630" s="594" t="s">
        <v>3864</v>
      </c>
      <c r="E630" s="594"/>
      <c r="F630" s="599" t="s">
        <v>3118</v>
      </c>
      <c r="G630" s="592" t="s">
        <v>3119</v>
      </c>
      <c r="H630" s="355">
        <v>0.5</v>
      </c>
      <c r="I630" s="597" t="s">
        <v>3865</v>
      </c>
      <c r="J630" s="592"/>
      <c r="K630" s="672"/>
      <c r="L630" s="384"/>
    </row>
    <row r="631" spans="1:12" ht="45" x14ac:dyDescent="0.2">
      <c r="A631" s="882"/>
      <c r="B631" s="883"/>
      <c r="C631" s="406" t="s">
        <v>3866</v>
      </c>
      <c r="D631" s="594" t="s">
        <v>3867</v>
      </c>
      <c r="E631" s="594"/>
      <c r="F631" s="594" t="s">
        <v>3868</v>
      </c>
      <c r="G631" s="594" t="s">
        <v>3869</v>
      </c>
      <c r="H631" s="408">
        <v>3</v>
      </c>
      <c r="I631" s="593" t="s">
        <v>3870</v>
      </c>
      <c r="J631" s="592"/>
      <c r="K631" s="672"/>
      <c r="L631" s="384"/>
    </row>
    <row r="632" spans="1:12" ht="30" x14ac:dyDescent="0.2">
      <c r="A632" s="882"/>
      <c r="B632" s="883"/>
      <c r="C632" s="593" t="s">
        <v>3871</v>
      </c>
      <c r="D632" s="594" t="s">
        <v>3872</v>
      </c>
      <c r="E632" s="594"/>
      <c r="F632" s="594" t="s">
        <v>3626</v>
      </c>
      <c r="G632" s="594" t="s">
        <v>3627</v>
      </c>
      <c r="H632" s="408">
        <v>1.85</v>
      </c>
      <c r="I632" s="593" t="s">
        <v>3108</v>
      </c>
      <c r="J632" s="592"/>
      <c r="K632" s="672"/>
      <c r="L632" s="384"/>
    </row>
    <row r="633" spans="1:12" ht="30" x14ac:dyDescent="0.2">
      <c r="A633" s="882"/>
      <c r="B633" s="883"/>
      <c r="C633" s="406" t="s">
        <v>3873</v>
      </c>
      <c r="D633" s="594" t="s">
        <v>3874</v>
      </c>
      <c r="E633" s="416"/>
      <c r="F633" s="594" t="s">
        <v>3875</v>
      </c>
      <c r="G633" s="594" t="s">
        <v>3876</v>
      </c>
      <c r="H633" s="408">
        <v>1</v>
      </c>
      <c r="I633" s="593" t="s">
        <v>3877</v>
      </c>
      <c r="J633" s="593"/>
      <c r="K633" s="661"/>
      <c r="L633" s="413"/>
    </row>
    <row r="634" spans="1:12" ht="30" x14ac:dyDescent="0.2">
      <c r="A634" s="882"/>
      <c r="B634" s="883"/>
      <c r="C634" s="415" t="s">
        <v>3878</v>
      </c>
      <c r="D634" s="416" t="s">
        <v>3879</v>
      </c>
      <c r="E634" s="382"/>
      <c r="F634" s="594" t="s">
        <v>3880</v>
      </c>
      <c r="G634" s="594" t="s">
        <v>3881</v>
      </c>
      <c r="H634" s="408">
        <v>0.97</v>
      </c>
      <c r="I634" s="593" t="s">
        <v>3882</v>
      </c>
      <c r="J634" s="593"/>
      <c r="K634" s="661"/>
      <c r="L634" s="413"/>
    </row>
    <row r="635" spans="1:12" x14ac:dyDescent="0.2">
      <c r="A635" s="882"/>
      <c r="B635" s="883"/>
      <c r="C635" s="415"/>
      <c r="D635" s="416"/>
      <c r="E635" s="382"/>
      <c r="F635" s="594" t="s">
        <v>3883</v>
      </c>
      <c r="G635" s="594" t="s">
        <v>3884</v>
      </c>
      <c r="H635" s="408">
        <v>1.41</v>
      </c>
      <c r="I635" s="593" t="s">
        <v>3885</v>
      </c>
      <c r="J635" s="593"/>
      <c r="K635" s="661"/>
      <c r="L635" s="413"/>
    </row>
    <row r="636" spans="1:12" ht="30" x14ac:dyDescent="0.2">
      <c r="A636" s="882"/>
      <c r="B636" s="883"/>
      <c r="C636" s="382"/>
      <c r="D636" s="382"/>
      <c r="E636" s="382"/>
      <c r="F636" s="594" t="s">
        <v>3886</v>
      </c>
      <c r="G636" s="594" t="s">
        <v>3887</v>
      </c>
      <c r="H636" s="408">
        <v>2.41</v>
      </c>
      <c r="I636" s="593" t="s">
        <v>3181</v>
      </c>
      <c r="J636" s="593"/>
      <c r="K636" s="661"/>
      <c r="L636" s="413"/>
    </row>
    <row r="637" spans="1:12" x14ac:dyDescent="0.2">
      <c r="A637" s="882"/>
      <c r="B637" s="883"/>
      <c r="C637" s="406"/>
      <c r="D637" s="382"/>
      <c r="E637" s="382"/>
      <c r="F637" s="594" t="s">
        <v>3888</v>
      </c>
      <c r="G637" s="594" t="s">
        <v>3889</v>
      </c>
      <c r="H637" s="408">
        <v>2</v>
      </c>
      <c r="I637" s="593" t="s">
        <v>3890</v>
      </c>
      <c r="J637" s="593"/>
      <c r="K637" s="661"/>
      <c r="L637" s="413"/>
    </row>
    <row r="638" spans="1:12" x14ac:dyDescent="0.2">
      <c r="A638" s="882"/>
      <c r="B638" s="883"/>
      <c r="C638" s="406"/>
      <c r="D638" s="382"/>
      <c r="E638" s="382"/>
      <c r="F638" s="594" t="s">
        <v>3891</v>
      </c>
      <c r="G638" s="594" t="s">
        <v>3892</v>
      </c>
      <c r="H638" s="408">
        <v>2.25</v>
      </c>
      <c r="I638" s="593" t="s">
        <v>3893</v>
      </c>
      <c r="J638" s="593"/>
      <c r="K638" s="661"/>
      <c r="L638" s="413"/>
    </row>
    <row r="639" spans="1:12" x14ac:dyDescent="0.2">
      <c r="A639" s="882"/>
      <c r="B639" s="883"/>
      <c r="C639" s="406"/>
      <c r="D639" s="382"/>
      <c r="E639" s="382"/>
      <c r="F639" s="594" t="s">
        <v>3632</v>
      </c>
      <c r="G639" s="594" t="s">
        <v>3633</v>
      </c>
      <c r="H639" s="408">
        <v>1.06</v>
      </c>
      <c r="I639" s="593" t="s">
        <v>3842</v>
      </c>
      <c r="J639" s="593"/>
      <c r="K639" s="661"/>
      <c r="L639" s="413"/>
    </row>
    <row r="640" spans="1:12" x14ac:dyDescent="0.2">
      <c r="A640" s="882"/>
      <c r="B640" s="883"/>
      <c r="C640" s="406"/>
      <c r="D640" s="382"/>
      <c r="E640" s="382"/>
      <c r="F640" s="594" t="s">
        <v>3636</v>
      </c>
      <c r="G640" s="594" t="s">
        <v>3894</v>
      </c>
      <c r="H640" s="408">
        <v>1.06</v>
      </c>
      <c r="I640" s="593" t="s">
        <v>3095</v>
      </c>
      <c r="J640" s="593"/>
      <c r="K640" s="661"/>
      <c r="L640" s="413"/>
    </row>
    <row r="641" spans="1:12" x14ac:dyDescent="0.2">
      <c r="A641" s="882"/>
      <c r="B641" s="883"/>
      <c r="C641" s="406"/>
      <c r="D641" s="382"/>
      <c r="E641" s="382"/>
      <c r="F641" s="594" t="s">
        <v>3895</v>
      </c>
      <c r="G641" s="594" t="s">
        <v>3896</v>
      </c>
      <c r="H641" s="408">
        <v>1.55</v>
      </c>
      <c r="I641" s="593" t="s">
        <v>3338</v>
      </c>
      <c r="J641" s="593"/>
      <c r="K641" s="661"/>
      <c r="L641" s="413"/>
    </row>
    <row r="642" spans="1:12" x14ac:dyDescent="0.2">
      <c r="A642" s="882"/>
      <c r="B642" s="883"/>
      <c r="C642" s="406"/>
      <c r="D642" s="382"/>
      <c r="E642" s="382"/>
      <c r="F642" s="594" t="s">
        <v>3897</v>
      </c>
      <c r="G642" s="594" t="s">
        <v>3898</v>
      </c>
      <c r="H642" s="408">
        <v>1.01</v>
      </c>
      <c r="I642" s="593" t="s">
        <v>3186</v>
      </c>
      <c r="J642" s="593"/>
      <c r="K642" s="661"/>
      <c r="L642" s="413"/>
    </row>
    <row r="643" spans="1:12" x14ac:dyDescent="0.2">
      <c r="A643" s="882"/>
      <c r="B643" s="883"/>
      <c r="C643" s="382"/>
      <c r="D643" s="382"/>
      <c r="E643" s="382"/>
      <c r="F643" s="594" t="s">
        <v>3753</v>
      </c>
      <c r="G643" s="592" t="s">
        <v>3754</v>
      </c>
      <c r="H643" s="408">
        <v>1.3</v>
      </c>
      <c r="I643" s="593" t="s">
        <v>3073</v>
      </c>
      <c r="J643" s="593"/>
      <c r="K643" s="661"/>
      <c r="L643" s="413"/>
    </row>
    <row r="644" spans="1:12" x14ac:dyDescent="0.2">
      <c r="A644" s="882"/>
      <c r="B644" s="883"/>
      <c r="C644" s="593"/>
      <c r="D644" s="594"/>
      <c r="E644" s="594"/>
      <c r="F644" s="594" t="s">
        <v>3752</v>
      </c>
      <c r="G644" s="594" t="s">
        <v>3899</v>
      </c>
      <c r="H644" s="408">
        <v>0.84</v>
      </c>
      <c r="I644" s="593" t="s">
        <v>3114</v>
      </c>
      <c r="J644" s="593"/>
      <c r="K644" s="661"/>
      <c r="L644" s="413"/>
    </row>
    <row r="645" spans="1:12" x14ac:dyDescent="0.2">
      <c r="A645" s="882"/>
      <c r="B645" s="883"/>
      <c r="C645" s="593"/>
      <c r="D645" s="592"/>
      <c r="E645" s="592"/>
      <c r="F645" s="593" t="s">
        <v>3725</v>
      </c>
      <c r="G645" s="594" t="s">
        <v>3641</v>
      </c>
      <c r="H645" s="408">
        <v>0.38</v>
      </c>
      <c r="I645" s="593" t="s">
        <v>3345</v>
      </c>
      <c r="J645" s="593"/>
      <c r="K645" s="661"/>
      <c r="L645" s="413"/>
    </row>
    <row r="646" spans="1:12" x14ac:dyDescent="0.2">
      <c r="A646" s="882"/>
      <c r="B646" s="883"/>
      <c r="C646" s="593"/>
      <c r="D646" s="592"/>
      <c r="E646" s="592"/>
      <c r="F646" s="594" t="s">
        <v>3782</v>
      </c>
      <c r="G646" s="594" t="s">
        <v>3783</v>
      </c>
      <c r="H646" s="408">
        <v>1.06</v>
      </c>
      <c r="I646" s="593" t="s">
        <v>3345</v>
      </c>
      <c r="J646" s="593"/>
      <c r="K646" s="661"/>
      <c r="L646" s="413"/>
    </row>
    <row r="647" spans="1:12" ht="30" x14ac:dyDescent="0.2">
      <c r="A647" s="882"/>
      <c r="B647" s="883"/>
      <c r="C647" s="593"/>
      <c r="D647" s="594"/>
      <c r="E647" s="594"/>
      <c r="F647" s="594" t="s">
        <v>3630</v>
      </c>
      <c r="G647" s="594" t="s">
        <v>3416</v>
      </c>
      <c r="H647" s="408">
        <v>0.25</v>
      </c>
      <c r="I647" s="593" t="s">
        <v>3279</v>
      </c>
      <c r="J647" s="593"/>
      <c r="K647" s="661"/>
      <c r="L647" s="413"/>
    </row>
    <row r="648" spans="1:12" ht="15.75" x14ac:dyDescent="0.2">
      <c r="A648" s="882"/>
      <c r="B648" s="883"/>
      <c r="C648" s="593"/>
      <c r="D648" s="594"/>
      <c r="E648" s="594"/>
      <c r="F648" s="594"/>
      <c r="G648" s="657" t="s">
        <v>3084</v>
      </c>
      <c r="H648" s="408"/>
      <c r="I648" s="414" t="s">
        <v>3513</v>
      </c>
      <c r="J648" s="407" t="s">
        <v>3900</v>
      </c>
      <c r="K648" s="409" t="s">
        <v>3901</v>
      </c>
      <c r="L648" s="660" t="s">
        <v>3331</v>
      </c>
    </row>
    <row r="649" spans="1:12" ht="30" x14ac:dyDescent="0.2">
      <c r="A649" s="882" t="s">
        <v>3902</v>
      </c>
      <c r="B649" s="883" t="s">
        <v>3903</v>
      </c>
      <c r="C649" s="593" t="s">
        <v>3583</v>
      </c>
      <c r="D649" s="594" t="s">
        <v>3904</v>
      </c>
      <c r="E649" s="594"/>
      <c r="F649" s="594" t="s">
        <v>3585</v>
      </c>
      <c r="G649" s="594" t="s">
        <v>3586</v>
      </c>
      <c r="H649" s="408">
        <v>1.4</v>
      </c>
      <c r="I649" s="593" t="s">
        <v>3073</v>
      </c>
      <c r="J649" s="407"/>
      <c r="K649" s="409"/>
      <c r="L649" s="660"/>
    </row>
    <row r="650" spans="1:12" ht="30" x14ac:dyDescent="0.2">
      <c r="A650" s="882"/>
      <c r="B650" s="883"/>
      <c r="C650" s="593" t="s">
        <v>3587</v>
      </c>
      <c r="D650" s="594" t="s">
        <v>3905</v>
      </c>
      <c r="E650" s="594"/>
      <c r="F650" s="594" t="s">
        <v>3593</v>
      </c>
      <c r="G650" s="594" t="s">
        <v>3594</v>
      </c>
      <c r="H650" s="408">
        <v>1.08</v>
      </c>
      <c r="I650" s="593" t="s">
        <v>3073</v>
      </c>
      <c r="J650" s="407"/>
      <c r="K650" s="409"/>
      <c r="L650" s="660"/>
    </row>
    <row r="651" spans="1:12" ht="15.75" x14ac:dyDescent="0.2">
      <c r="A651" s="882"/>
      <c r="B651" s="883"/>
      <c r="C651" s="593" t="s">
        <v>3906</v>
      </c>
      <c r="D651" s="594" t="s">
        <v>3907</v>
      </c>
      <c r="E651" s="594"/>
      <c r="F651" s="594"/>
      <c r="G651" s="400" t="s">
        <v>3100</v>
      </c>
      <c r="H651" s="408"/>
      <c r="I651" s="593"/>
      <c r="J651" s="407"/>
      <c r="K651" s="409"/>
      <c r="L651" s="659"/>
    </row>
    <row r="652" spans="1:12" ht="30" x14ac:dyDescent="0.2">
      <c r="A652" s="882"/>
      <c r="B652" s="883"/>
      <c r="C652" s="593" t="s">
        <v>3591</v>
      </c>
      <c r="D652" s="594" t="s">
        <v>3908</v>
      </c>
      <c r="E652" s="594"/>
      <c r="F652" s="599" t="s">
        <v>3101</v>
      </c>
      <c r="G652" s="592" t="s">
        <v>3102</v>
      </c>
      <c r="H652" s="355">
        <v>0.75</v>
      </c>
      <c r="I652" s="597" t="s">
        <v>3293</v>
      </c>
      <c r="J652" s="407"/>
      <c r="K652" s="409"/>
      <c r="L652" s="659"/>
    </row>
    <row r="653" spans="1:12" ht="15.75" x14ac:dyDescent="0.2">
      <c r="A653" s="882"/>
      <c r="B653" s="883"/>
      <c r="C653" s="593" t="s">
        <v>3909</v>
      </c>
      <c r="D653" s="592" t="s">
        <v>3910</v>
      </c>
      <c r="E653" s="594"/>
      <c r="F653" s="599" t="s">
        <v>3104</v>
      </c>
      <c r="G653" s="592" t="s">
        <v>3105</v>
      </c>
      <c r="H653" s="355">
        <v>0.75</v>
      </c>
      <c r="I653" s="597" t="s">
        <v>3114</v>
      </c>
      <c r="J653" s="407"/>
      <c r="K653" s="409"/>
      <c r="L653" s="659"/>
    </row>
    <row r="654" spans="1:12" ht="45" x14ac:dyDescent="0.2">
      <c r="A654" s="882"/>
      <c r="B654" s="883"/>
      <c r="C654" s="593" t="s">
        <v>3595</v>
      </c>
      <c r="D654" s="594" t="s">
        <v>3911</v>
      </c>
      <c r="E654" s="594"/>
      <c r="F654" s="595" t="s">
        <v>3106</v>
      </c>
      <c r="G654" s="595" t="s">
        <v>3107</v>
      </c>
      <c r="H654" s="363">
        <v>0.93</v>
      </c>
      <c r="I654" s="597" t="s">
        <v>3307</v>
      </c>
      <c r="J654" s="407"/>
      <c r="K654" s="409"/>
      <c r="L654" s="659"/>
    </row>
    <row r="655" spans="1:12" ht="30" customHeight="1" x14ac:dyDescent="0.2">
      <c r="A655" s="882"/>
      <c r="B655" s="883"/>
      <c r="C655" s="884" t="s">
        <v>3595</v>
      </c>
      <c r="D655" s="883" t="s">
        <v>3911</v>
      </c>
      <c r="E655" s="594"/>
      <c r="F655" s="594"/>
      <c r="G655" s="400" t="s">
        <v>3078</v>
      </c>
      <c r="H655" s="408"/>
      <c r="I655" s="593"/>
      <c r="J655" s="407"/>
      <c r="K655" s="409"/>
      <c r="L655" s="659"/>
    </row>
    <row r="656" spans="1:12" ht="15.75" x14ac:dyDescent="0.2">
      <c r="A656" s="882"/>
      <c r="B656" s="883"/>
      <c r="C656" s="884"/>
      <c r="D656" s="883"/>
      <c r="E656" s="594"/>
      <c r="F656" s="599" t="s">
        <v>3112</v>
      </c>
      <c r="G656" s="592" t="s">
        <v>3113</v>
      </c>
      <c r="H656" s="355">
        <v>0.96</v>
      </c>
      <c r="I656" s="597" t="s">
        <v>3912</v>
      </c>
      <c r="J656" s="407"/>
      <c r="K656" s="409"/>
      <c r="L656" s="659"/>
    </row>
    <row r="657" spans="1:12" ht="30" x14ac:dyDescent="0.2">
      <c r="A657" s="882"/>
      <c r="B657" s="883"/>
      <c r="C657" s="593" t="s">
        <v>3913</v>
      </c>
      <c r="D657" s="594" t="s">
        <v>3914</v>
      </c>
      <c r="E657" s="594"/>
      <c r="F657" s="599" t="s">
        <v>3115</v>
      </c>
      <c r="G657" s="592" t="s">
        <v>3116</v>
      </c>
      <c r="H657" s="355">
        <v>0.31</v>
      </c>
      <c r="I657" s="597" t="s">
        <v>3307</v>
      </c>
      <c r="J657" s="407"/>
      <c r="K657" s="409"/>
      <c r="L657" s="659"/>
    </row>
    <row r="658" spans="1:12" ht="15.75" x14ac:dyDescent="0.2">
      <c r="A658" s="882"/>
      <c r="B658" s="883"/>
      <c r="C658" s="593" t="s">
        <v>3821</v>
      </c>
      <c r="D658" s="594" t="s">
        <v>3366</v>
      </c>
      <c r="E658" s="594"/>
      <c r="F658" s="599" t="s">
        <v>3118</v>
      </c>
      <c r="G658" s="592" t="s">
        <v>3119</v>
      </c>
      <c r="H658" s="355">
        <v>0.5</v>
      </c>
      <c r="I658" s="597" t="s">
        <v>3915</v>
      </c>
      <c r="J658" s="407"/>
      <c r="K658" s="409"/>
      <c r="L658" s="659"/>
    </row>
    <row r="659" spans="1:12" ht="30" x14ac:dyDescent="0.2">
      <c r="A659" s="882"/>
      <c r="B659" s="883"/>
      <c r="C659" s="593" t="s">
        <v>3709</v>
      </c>
      <c r="D659" s="594" t="s">
        <v>3710</v>
      </c>
      <c r="E659" s="594"/>
      <c r="F659" s="594" t="s">
        <v>3916</v>
      </c>
      <c r="G659" s="594" t="s">
        <v>3917</v>
      </c>
      <c r="H659" s="408">
        <v>1.04</v>
      </c>
      <c r="I659" s="593" t="s">
        <v>3918</v>
      </c>
      <c r="J659" s="593"/>
      <c r="K659" s="661"/>
      <c r="L659" s="413"/>
    </row>
    <row r="660" spans="1:12" ht="30" x14ac:dyDescent="0.2">
      <c r="A660" s="882"/>
      <c r="B660" s="883"/>
      <c r="C660" s="593" t="s">
        <v>3801</v>
      </c>
      <c r="D660" s="594" t="s">
        <v>3919</v>
      </c>
      <c r="E660" s="592"/>
      <c r="F660" s="594" t="s">
        <v>3340</v>
      </c>
      <c r="G660" s="594" t="s">
        <v>3159</v>
      </c>
      <c r="H660" s="408">
        <v>0.5</v>
      </c>
      <c r="I660" s="593" t="s">
        <v>3920</v>
      </c>
      <c r="J660" s="593"/>
      <c r="K660" s="661"/>
      <c r="L660" s="413"/>
    </row>
    <row r="661" spans="1:12" ht="45" x14ac:dyDescent="0.2">
      <c r="A661" s="882"/>
      <c r="B661" s="883"/>
      <c r="C661" s="593" t="s">
        <v>3921</v>
      </c>
      <c r="D661" s="594" t="s">
        <v>3922</v>
      </c>
      <c r="E661" s="594"/>
      <c r="F661" s="594" t="s">
        <v>3923</v>
      </c>
      <c r="G661" s="594" t="s">
        <v>3924</v>
      </c>
      <c r="H661" s="408">
        <v>1</v>
      </c>
      <c r="I661" s="593" t="s">
        <v>3925</v>
      </c>
      <c r="J661" s="593"/>
      <c r="K661" s="661"/>
      <c r="L661" s="413"/>
    </row>
    <row r="662" spans="1:12" x14ac:dyDescent="0.2">
      <c r="A662" s="882"/>
      <c r="B662" s="883"/>
      <c r="C662" s="593" t="s">
        <v>3359</v>
      </c>
      <c r="D662" s="594" t="s">
        <v>3360</v>
      </c>
      <c r="E662" s="382"/>
      <c r="F662" s="594" t="s">
        <v>3926</v>
      </c>
      <c r="G662" s="594" t="s">
        <v>3927</v>
      </c>
      <c r="H662" s="408">
        <v>1.03</v>
      </c>
      <c r="I662" s="593" t="s">
        <v>3928</v>
      </c>
      <c r="J662" s="593"/>
      <c r="K662" s="661"/>
      <c r="L662" s="413"/>
    </row>
    <row r="663" spans="1:12" x14ac:dyDescent="0.2">
      <c r="A663" s="882"/>
      <c r="B663" s="883"/>
      <c r="C663" s="593" t="s">
        <v>3818</v>
      </c>
      <c r="D663" s="594" t="s">
        <v>3520</v>
      </c>
      <c r="E663" s="382"/>
      <c r="F663" s="594" t="s">
        <v>3753</v>
      </c>
      <c r="G663" s="592" t="s">
        <v>3929</v>
      </c>
      <c r="H663" s="408">
        <v>1.3</v>
      </c>
      <c r="I663" s="593" t="s">
        <v>3322</v>
      </c>
      <c r="J663" s="593"/>
      <c r="K663" s="661"/>
      <c r="L663" s="413"/>
    </row>
    <row r="664" spans="1:12" ht="30" x14ac:dyDescent="0.2">
      <c r="A664" s="882"/>
      <c r="B664" s="883"/>
      <c r="C664" s="593" t="s">
        <v>3930</v>
      </c>
      <c r="D664" s="594" t="s">
        <v>3931</v>
      </c>
      <c r="E664" s="382"/>
      <c r="F664" s="594" t="s">
        <v>3636</v>
      </c>
      <c r="G664" s="594" t="s">
        <v>3894</v>
      </c>
      <c r="H664" s="408">
        <v>1.06</v>
      </c>
      <c r="I664" s="593" t="s">
        <v>3932</v>
      </c>
      <c r="J664" s="593"/>
      <c r="K664" s="661"/>
      <c r="L664" s="413"/>
    </row>
    <row r="665" spans="1:12" ht="30" x14ac:dyDescent="0.2">
      <c r="A665" s="882"/>
      <c r="B665" s="883"/>
      <c r="C665" s="593" t="s">
        <v>3814</v>
      </c>
      <c r="D665" s="594" t="s">
        <v>3815</v>
      </c>
      <c r="E665" s="382"/>
      <c r="F665" s="594" t="s">
        <v>3630</v>
      </c>
      <c r="G665" s="594" t="s">
        <v>3416</v>
      </c>
      <c r="H665" s="408">
        <v>0.25</v>
      </c>
      <c r="I665" s="595" t="s">
        <v>3294</v>
      </c>
      <c r="J665" s="593"/>
      <c r="K665" s="661"/>
      <c r="L665" s="413"/>
    </row>
    <row r="666" spans="1:12" ht="15.75" x14ac:dyDescent="0.2">
      <c r="A666" s="882"/>
      <c r="B666" s="883"/>
      <c r="C666" s="406"/>
      <c r="D666" s="382"/>
      <c r="E666" s="382"/>
      <c r="F666" s="594"/>
      <c r="G666" s="657" t="s">
        <v>3084</v>
      </c>
      <c r="H666" s="408"/>
      <c r="I666" s="673" t="s">
        <v>3085</v>
      </c>
      <c r="J666" s="407" t="s">
        <v>3933</v>
      </c>
      <c r="K666" s="409" t="s">
        <v>3934</v>
      </c>
      <c r="L666" s="418" t="s">
        <v>3807</v>
      </c>
    </row>
    <row r="668" spans="1:12" x14ac:dyDescent="0.2">
      <c r="A668" s="885" t="s">
        <v>3935</v>
      </c>
      <c r="B668" s="885"/>
      <c r="C668" s="885"/>
      <c r="D668" s="885"/>
      <c r="E668" s="885"/>
      <c r="F668" s="885"/>
      <c r="G668" s="885"/>
      <c r="H668" s="885"/>
      <c r="I668" s="885"/>
      <c r="J668" s="885"/>
      <c r="K668" s="885"/>
      <c r="L668" s="885"/>
    </row>
    <row r="669" spans="1:12" ht="38.25" x14ac:dyDescent="0.2">
      <c r="A669" s="602" t="s">
        <v>3936</v>
      </c>
      <c r="B669" s="602" t="s">
        <v>3937</v>
      </c>
      <c r="C669" s="602" t="s">
        <v>3938</v>
      </c>
      <c r="D669" s="345" t="s">
        <v>3058</v>
      </c>
      <c r="E669" s="345" t="s">
        <v>3059</v>
      </c>
      <c r="F669" s="602" t="s">
        <v>3441</v>
      </c>
      <c r="G669" s="602" t="s">
        <v>3939</v>
      </c>
      <c r="H669" s="619" t="s">
        <v>3062</v>
      </c>
      <c r="I669" s="620" t="s">
        <v>3940</v>
      </c>
      <c r="J669" s="621" t="s">
        <v>3064</v>
      </c>
      <c r="K669" s="621" t="s">
        <v>3941</v>
      </c>
      <c r="L669" s="590" t="s">
        <v>3066</v>
      </c>
    </row>
    <row r="670" spans="1:12" ht="15" customHeight="1" x14ac:dyDescent="0.2">
      <c r="A670" s="886" t="s">
        <v>3942</v>
      </c>
      <c r="B670" s="886" t="s">
        <v>3943</v>
      </c>
      <c r="C670" s="880" t="s">
        <v>3944</v>
      </c>
      <c r="D670" s="880"/>
      <c r="E670" s="674"/>
      <c r="F670" s="422" t="s">
        <v>3945</v>
      </c>
      <c r="G670" s="422" t="s">
        <v>3946</v>
      </c>
      <c r="H670" s="425">
        <v>4.21</v>
      </c>
      <c r="I670" s="423" t="s">
        <v>3570</v>
      </c>
      <c r="J670" s="602"/>
      <c r="K670" s="602"/>
      <c r="L670" s="602"/>
    </row>
    <row r="671" spans="1:12" x14ac:dyDescent="0.2">
      <c r="A671" s="886"/>
      <c r="B671" s="886"/>
      <c r="C671" s="880"/>
      <c r="D671" s="880"/>
      <c r="E671" s="674"/>
      <c r="F671" s="425"/>
      <c r="G671" s="675" t="s">
        <v>3084</v>
      </c>
      <c r="H671" s="425"/>
      <c r="I671" s="427"/>
      <c r="J671" s="676">
        <v>4.21</v>
      </c>
      <c r="K671" s="677">
        <v>572.55999999999995</v>
      </c>
      <c r="L671" s="426">
        <v>1</v>
      </c>
    </row>
    <row r="672" spans="1:12" ht="15" customHeight="1" x14ac:dyDescent="0.2">
      <c r="A672" s="881" t="s">
        <v>3947</v>
      </c>
      <c r="B672" s="881" t="s">
        <v>3948</v>
      </c>
      <c r="C672" s="880" t="s">
        <v>3944</v>
      </c>
      <c r="D672" s="880"/>
      <c r="E672" s="678"/>
      <c r="F672" s="422" t="s">
        <v>3945</v>
      </c>
      <c r="G672" s="422" t="s">
        <v>3949</v>
      </c>
      <c r="H672" s="425">
        <v>1.38</v>
      </c>
      <c r="I672" s="427" t="s">
        <v>3570</v>
      </c>
      <c r="J672" s="425"/>
      <c r="K672" s="424"/>
      <c r="L672" s="425"/>
    </row>
    <row r="673" spans="1:12" x14ac:dyDescent="0.2">
      <c r="A673" s="881"/>
      <c r="B673" s="881"/>
      <c r="C673" s="880"/>
      <c r="D673" s="880"/>
      <c r="E673" s="678"/>
      <c r="F673" s="425"/>
      <c r="G673" s="426" t="s">
        <v>3078</v>
      </c>
      <c r="H673" s="425"/>
      <c r="I673" s="427"/>
      <c r="J673" s="425"/>
      <c r="K673" s="424"/>
      <c r="L673" s="425"/>
    </row>
    <row r="674" spans="1:12" x14ac:dyDescent="0.2">
      <c r="A674" s="881"/>
      <c r="B674" s="881"/>
      <c r="C674" s="880"/>
      <c r="D674" s="880"/>
      <c r="E674" s="678"/>
      <c r="F674" s="422" t="s">
        <v>3950</v>
      </c>
      <c r="G674" s="422" t="s">
        <v>3951</v>
      </c>
      <c r="H674" s="422">
        <v>1.75</v>
      </c>
      <c r="I674" s="423" t="s">
        <v>3570</v>
      </c>
      <c r="J674" s="422"/>
      <c r="K674" s="424"/>
      <c r="L674" s="425"/>
    </row>
    <row r="675" spans="1:12" x14ac:dyDescent="0.2">
      <c r="A675" s="881"/>
      <c r="B675" s="881"/>
      <c r="C675" s="880"/>
      <c r="D675" s="880"/>
      <c r="E675" s="678"/>
      <c r="F675" s="425"/>
      <c r="G675" s="675" t="s">
        <v>3084</v>
      </c>
      <c r="H675" s="425"/>
      <c r="I675" s="427"/>
      <c r="J675" s="676">
        <v>3.13</v>
      </c>
      <c r="K675" s="677">
        <v>425.68</v>
      </c>
      <c r="L675" s="426">
        <v>1</v>
      </c>
    </row>
    <row r="676" spans="1:12" ht="15" customHeight="1" x14ac:dyDescent="0.2">
      <c r="A676" s="879" t="s">
        <v>3952</v>
      </c>
      <c r="B676" s="879" t="s">
        <v>3953</v>
      </c>
      <c r="C676" s="880" t="s">
        <v>3944</v>
      </c>
      <c r="D676" s="880"/>
      <c r="E676" s="678"/>
      <c r="F676" s="422" t="s">
        <v>3945</v>
      </c>
      <c r="G676" s="422" t="s">
        <v>3949</v>
      </c>
      <c r="H676" s="425">
        <v>1.38</v>
      </c>
      <c r="I676" s="427" t="s">
        <v>3570</v>
      </c>
      <c r="J676" s="425"/>
      <c r="K676" s="424"/>
      <c r="L676" s="425"/>
    </row>
    <row r="677" spans="1:12" x14ac:dyDescent="0.2">
      <c r="A677" s="879"/>
      <c r="B677" s="879"/>
      <c r="C677" s="880"/>
      <c r="D677" s="880"/>
      <c r="E677" s="678"/>
      <c r="F677" s="425"/>
      <c r="G677" s="426" t="s">
        <v>3078</v>
      </c>
      <c r="H677" s="425"/>
      <c r="I677" s="427"/>
      <c r="J677" s="425"/>
      <c r="K677" s="424"/>
      <c r="L677" s="425"/>
    </row>
    <row r="678" spans="1:12" x14ac:dyDescent="0.2">
      <c r="A678" s="879"/>
      <c r="B678" s="879"/>
      <c r="C678" s="880"/>
      <c r="D678" s="880"/>
      <c r="E678" s="678"/>
      <c r="F678" s="422" t="s">
        <v>3954</v>
      </c>
      <c r="G678" s="422" t="s">
        <v>3955</v>
      </c>
      <c r="H678" s="422">
        <v>1.4</v>
      </c>
      <c r="I678" s="423" t="s">
        <v>3956</v>
      </c>
      <c r="J678" s="422"/>
      <c r="K678" s="424"/>
      <c r="L678" s="425"/>
    </row>
    <row r="679" spans="1:12" x14ac:dyDescent="0.2">
      <c r="A679" s="879"/>
      <c r="B679" s="879"/>
      <c r="C679" s="880"/>
      <c r="D679" s="880"/>
      <c r="E679" s="678"/>
      <c r="F679" s="422" t="s">
        <v>3957</v>
      </c>
      <c r="G679" s="422" t="s">
        <v>3958</v>
      </c>
      <c r="H679" s="422">
        <v>2.5</v>
      </c>
      <c r="I679" s="423" t="s">
        <v>3956</v>
      </c>
      <c r="J679" s="422"/>
      <c r="K679" s="424"/>
      <c r="L679" s="425"/>
    </row>
    <row r="680" spans="1:12" x14ac:dyDescent="0.2">
      <c r="A680" s="879"/>
      <c r="B680" s="879"/>
      <c r="C680" s="880"/>
      <c r="D680" s="880"/>
      <c r="E680" s="678"/>
      <c r="F680" s="422" t="s">
        <v>3106</v>
      </c>
      <c r="G680" s="422" t="s">
        <v>3107</v>
      </c>
      <c r="H680" s="422">
        <v>0.93</v>
      </c>
      <c r="I680" s="423" t="s">
        <v>3570</v>
      </c>
      <c r="J680" s="422"/>
      <c r="K680" s="424"/>
      <c r="L680" s="425"/>
    </row>
    <row r="681" spans="1:12" x14ac:dyDescent="0.2">
      <c r="A681" s="879"/>
      <c r="B681" s="879"/>
      <c r="C681" s="880"/>
      <c r="D681" s="880"/>
      <c r="E681" s="678"/>
      <c r="F681" s="422" t="s">
        <v>3959</v>
      </c>
      <c r="G681" s="422" t="s">
        <v>3960</v>
      </c>
      <c r="H681" s="422">
        <v>1.75</v>
      </c>
      <c r="I681" s="423" t="s">
        <v>3570</v>
      </c>
      <c r="J681" s="422"/>
      <c r="K681" s="424"/>
      <c r="L681" s="425"/>
    </row>
    <row r="682" spans="1:12" x14ac:dyDescent="0.2">
      <c r="A682" s="879"/>
      <c r="B682" s="879"/>
      <c r="C682" s="880"/>
      <c r="D682" s="880"/>
      <c r="E682" s="678"/>
      <c r="F682" s="422" t="s">
        <v>3961</v>
      </c>
      <c r="G682" s="422" t="s">
        <v>3962</v>
      </c>
      <c r="H682" s="422">
        <v>1.55</v>
      </c>
      <c r="I682" s="423" t="s">
        <v>3570</v>
      </c>
      <c r="J682" s="422"/>
      <c r="K682" s="424"/>
      <c r="L682" s="425"/>
    </row>
    <row r="683" spans="1:12" x14ac:dyDescent="0.2">
      <c r="A683" s="879"/>
      <c r="B683" s="879"/>
      <c r="C683" s="880"/>
      <c r="D683" s="880"/>
      <c r="E683" s="678"/>
      <c r="F683" s="425"/>
      <c r="G683" s="675" t="s">
        <v>3084</v>
      </c>
      <c r="H683" s="425"/>
      <c r="I683" s="427"/>
      <c r="J683" s="676">
        <v>13.41</v>
      </c>
      <c r="K683" s="677">
        <v>1823.76</v>
      </c>
      <c r="L683" s="426" t="s">
        <v>3963</v>
      </c>
    </row>
    <row r="684" spans="1:12" ht="15" customHeight="1" x14ac:dyDescent="0.2">
      <c r="A684" s="879" t="s">
        <v>3964</v>
      </c>
      <c r="B684" s="879" t="s">
        <v>3965</v>
      </c>
      <c r="C684" s="880" t="s">
        <v>3944</v>
      </c>
      <c r="D684" s="880"/>
      <c r="E684" s="678"/>
      <c r="F684" s="422" t="s">
        <v>3945</v>
      </c>
      <c r="G684" s="422" t="s">
        <v>3949</v>
      </c>
      <c r="H684" s="425">
        <v>1.38</v>
      </c>
      <c r="I684" s="427" t="s">
        <v>3570</v>
      </c>
      <c r="J684" s="425"/>
      <c r="K684" s="424"/>
      <c r="L684" s="425"/>
    </row>
    <row r="685" spans="1:12" x14ac:dyDescent="0.2">
      <c r="A685" s="879"/>
      <c r="B685" s="879"/>
      <c r="C685" s="880"/>
      <c r="D685" s="880"/>
      <c r="E685" s="678"/>
      <c r="F685" s="425"/>
      <c r="G685" s="426" t="s">
        <v>3078</v>
      </c>
      <c r="H685" s="425"/>
      <c r="I685" s="427"/>
      <c r="J685" s="425"/>
      <c r="K685" s="424"/>
      <c r="L685" s="425"/>
    </row>
    <row r="686" spans="1:12" x14ac:dyDescent="0.2">
      <c r="A686" s="879"/>
      <c r="B686" s="879"/>
      <c r="C686" s="880"/>
      <c r="D686" s="880"/>
      <c r="E686" s="678"/>
      <c r="F686" s="422" t="s">
        <v>3954</v>
      </c>
      <c r="G686" s="422" t="s">
        <v>3955</v>
      </c>
      <c r="H686" s="422">
        <v>1.4</v>
      </c>
      <c r="I686" s="423" t="s">
        <v>3956</v>
      </c>
      <c r="J686" s="422"/>
      <c r="K686" s="424"/>
      <c r="L686" s="425"/>
    </row>
    <row r="687" spans="1:12" x14ac:dyDescent="0.2">
      <c r="A687" s="879"/>
      <c r="B687" s="879"/>
      <c r="C687" s="880"/>
      <c r="D687" s="880"/>
      <c r="E687" s="678"/>
      <c r="F687" s="422" t="s">
        <v>3957</v>
      </c>
      <c r="G687" s="422" t="s">
        <v>3958</v>
      </c>
      <c r="H687" s="422">
        <v>2.5</v>
      </c>
      <c r="I687" s="423" t="s">
        <v>3956</v>
      </c>
      <c r="J687" s="422"/>
      <c r="K687" s="424"/>
      <c r="L687" s="425"/>
    </row>
    <row r="688" spans="1:12" x14ac:dyDescent="0.2">
      <c r="A688" s="879"/>
      <c r="B688" s="879"/>
      <c r="C688" s="880"/>
      <c r="D688" s="880"/>
      <c r="E688" s="678"/>
      <c r="F688" s="422" t="s">
        <v>3106</v>
      </c>
      <c r="G688" s="422" t="s">
        <v>3107</v>
      </c>
      <c r="H688" s="422">
        <v>0.93</v>
      </c>
      <c r="I688" s="423" t="s">
        <v>3570</v>
      </c>
      <c r="J688" s="422"/>
      <c r="K688" s="424"/>
      <c r="L688" s="425"/>
    </row>
    <row r="689" spans="1:12" x14ac:dyDescent="0.2">
      <c r="A689" s="879"/>
      <c r="B689" s="879"/>
      <c r="C689" s="880"/>
      <c r="D689" s="880"/>
      <c r="E689" s="678"/>
      <c r="F689" s="422" t="s">
        <v>3966</v>
      </c>
      <c r="G689" s="422" t="s">
        <v>3967</v>
      </c>
      <c r="H689" s="422">
        <v>2</v>
      </c>
      <c r="I689" s="423" t="s">
        <v>3570</v>
      </c>
      <c r="J689" s="422"/>
      <c r="K689" s="424"/>
      <c r="L689" s="425"/>
    </row>
    <row r="690" spans="1:12" x14ac:dyDescent="0.2">
      <c r="A690" s="879"/>
      <c r="B690" s="879"/>
      <c r="C690" s="880"/>
      <c r="D690" s="880"/>
      <c r="E690" s="678"/>
      <c r="F690" s="422" t="s">
        <v>3968</v>
      </c>
      <c r="G690" s="422" t="s">
        <v>3969</v>
      </c>
      <c r="H690" s="422">
        <v>3.85</v>
      </c>
      <c r="I690" s="423" t="s">
        <v>3970</v>
      </c>
      <c r="J690" s="422"/>
      <c r="K690" s="424"/>
      <c r="L690" s="425"/>
    </row>
    <row r="691" spans="1:12" x14ac:dyDescent="0.2">
      <c r="A691" s="879"/>
      <c r="B691" s="879"/>
      <c r="C691" s="880"/>
      <c r="D691" s="880"/>
      <c r="E691" s="678"/>
      <c r="F691" s="422" t="s">
        <v>3971</v>
      </c>
      <c r="G691" s="422" t="s">
        <v>3972</v>
      </c>
      <c r="H691" s="422">
        <v>2.7</v>
      </c>
      <c r="I691" s="423" t="s">
        <v>3973</v>
      </c>
      <c r="J691" s="422"/>
      <c r="K691" s="424"/>
      <c r="L691" s="425"/>
    </row>
    <row r="692" spans="1:12" x14ac:dyDescent="0.2">
      <c r="A692" s="879"/>
      <c r="B692" s="879"/>
      <c r="C692" s="880"/>
      <c r="D692" s="880"/>
      <c r="E692" s="678"/>
      <c r="F692" s="422" t="s">
        <v>3974</v>
      </c>
      <c r="G692" s="422" t="s">
        <v>3975</v>
      </c>
      <c r="H692" s="422">
        <v>1</v>
      </c>
      <c r="I692" s="423" t="s">
        <v>3570</v>
      </c>
      <c r="J692" s="422"/>
      <c r="K692" s="424"/>
      <c r="L692" s="425"/>
    </row>
    <row r="693" spans="1:12" x14ac:dyDescent="0.2">
      <c r="A693" s="879"/>
      <c r="B693" s="879"/>
      <c r="C693" s="880"/>
      <c r="D693" s="880"/>
      <c r="E693" s="678"/>
      <c r="F693" s="422" t="s">
        <v>3976</v>
      </c>
      <c r="G693" s="422" t="s">
        <v>3977</v>
      </c>
      <c r="H693" s="422">
        <v>1.8</v>
      </c>
      <c r="I693" s="423" t="s">
        <v>3570</v>
      </c>
      <c r="J693" s="422"/>
      <c r="K693" s="424"/>
      <c r="L693" s="425"/>
    </row>
    <row r="694" spans="1:12" x14ac:dyDescent="0.2">
      <c r="A694" s="879"/>
      <c r="B694" s="879"/>
      <c r="C694" s="880"/>
      <c r="D694" s="880"/>
      <c r="E694" s="678"/>
      <c r="F694" s="422" t="s">
        <v>3978</v>
      </c>
      <c r="G694" s="422" t="s">
        <v>3979</v>
      </c>
      <c r="H694" s="422">
        <v>0.87</v>
      </c>
      <c r="I694" s="423" t="s">
        <v>3570</v>
      </c>
      <c r="J694" s="422"/>
      <c r="K694" s="424"/>
      <c r="L694" s="425"/>
    </row>
    <row r="695" spans="1:12" x14ac:dyDescent="0.2">
      <c r="A695" s="879"/>
      <c r="B695" s="879"/>
      <c r="C695" s="880"/>
      <c r="D695" s="880"/>
      <c r="E695" s="678"/>
      <c r="F695" s="425"/>
      <c r="G695" s="675" t="s">
        <v>3084</v>
      </c>
      <c r="H695" s="425"/>
      <c r="I695" s="427"/>
      <c r="J695" s="676">
        <v>19.34</v>
      </c>
      <c r="K695" s="677">
        <v>2630.24</v>
      </c>
      <c r="L695" s="426" t="s">
        <v>3963</v>
      </c>
    </row>
    <row r="696" spans="1:12" ht="15" customHeight="1" x14ac:dyDescent="0.2">
      <c r="A696" s="879" t="s">
        <v>3980</v>
      </c>
      <c r="B696" s="879" t="s">
        <v>3981</v>
      </c>
      <c r="C696" s="880" t="s">
        <v>3944</v>
      </c>
      <c r="D696" s="880"/>
      <c r="E696" s="678"/>
      <c r="F696" s="422" t="s">
        <v>3945</v>
      </c>
      <c r="G696" s="422" t="s">
        <v>3949</v>
      </c>
      <c r="H696" s="425">
        <v>1.38</v>
      </c>
      <c r="I696" s="427" t="s">
        <v>3570</v>
      </c>
      <c r="J696" s="425"/>
      <c r="K696" s="424"/>
      <c r="L696" s="425"/>
    </row>
    <row r="697" spans="1:12" x14ac:dyDescent="0.2">
      <c r="A697" s="879"/>
      <c r="B697" s="879"/>
      <c r="C697" s="880"/>
      <c r="D697" s="880"/>
      <c r="E697" s="678"/>
      <c r="F697" s="425"/>
      <c r="G697" s="426" t="s">
        <v>3078</v>
      </c>
      <c r="H697" s="425"/>
      <c r="I697" s="427"/>
      <c r="J697" s="425"/>
      <c r="K697" s="424"/>
      <c r="L697" s="425"/>
    </row>
    <row r="698" spans="1:12" x14ac:dyDescent="0.2">
      <c r="A698" s="879"/>
      <c r="B698" s="879"/>
      <c r="C698" s="880"/>
      <c r="D698" s="880"/>
      <c r="E698" s="678"/>
      <c r="F698" s="422" t="s">
        <v>3954</v>
      </c>
      <c r="G698" s="422" t="s">
        <v>3955</v>
      </c>
      <c r="H698" s="422">
        <v>1.4</v>
      </c>
      <c r="I698" s="423" t="s">
        <v>3956</v>
      </c>
      <c r="J698" s="422"/>
      <c r="K698" s="424"/>
      <c r="L698" s="425"/>
    </row>
    <row r="699" spans="1:12" x14ac:dyDescent="0.2">
      <c r="A699" s="879"/>
      <c r="B699" s="879"/>
      <c r="C699" s="880"/>
      <c r="D699" s="880"/>
      <c r="E699" s="678"/>
      <c r="F699" s="422" t="s">
        <v>3957</v>
      </c>
      <c r="G699" s="422" t="s">
        <v>3958</v>
      </c>
      <c r="H699" s="422">
        <v>2.5</v>
      </c>
      <c r="I699" s="423" t="s">
        <v>3956</v>
      </c>
      <c r="J699" s="422"/>
      <c r="K699" s="424"/>
      <c r="L699" s="425"/>
    </row>
    <row r="700" spans="1:12" x14ac:dyDescent="0.2">
      <c r="A700" s="879"/>
      <c r="B700" s="879"/>
      <c r="C700" s="880"/>
      <c r="D700" s="880"/>
      <c r="E700" s="678"/>
      <c r="F700" s="422" t="s">
        <v>3106</v>
      </c>
      <c r="G700" s="422" t="s">
        <v>3107</v>
      </c>
      <c r="H700" s="422">
        <v>0.93</v>
      </c>
      <c r="I700" s="423" t="s">
        <v>3570</v>
      </c>
      <c r="J700" s="422"/>
      <c r="K700" s="424"/>
      <c r="L700" s="425"/>
    </row>
    <row r="701" spans="1:12" x14ac:dyDescent="0.2">
      <c r="A701" s="879"/>
      <c r="B701" s="879"/>
      <c r="C701" s="880"/>
      <c r="D701" s="880"/>
      <c r="E701" s="678"/>
      <c r="F701" s="422" t="s">
        <v>3966</v>
      </c>
      <c r="G701" s="422" t="s">
        <v>3967</v>
      </c>
      <c r="H701" s="422">
        <v>2</v>
      </c>
      <c r="I701" s="423" t="s">
        <v>3570</v>
      </c>
      <c r="J701" s="422"/>
      <c r="K701" s="424"/>
      <c r="L701" s="425"/>
    </row>
    <row r="702" spans="1:12" x14ac:dyDescent="0.2">
      <c r="A702" s="879"/>
      <c r="B702" s="879"/>
      <c r="C702" s="880"/>
      <c r="D702" s="880"/>
      <c r="E702" s="678"/>
      <c r="F702" s="422" t="s">
        <v>3982</v>
      </c>
      <c r="G702" s="422" t="s">
        <v>3983</v>
      </c>
      <c r="H702" s="422">
        <v>3.85</v>
      </c>
      <c r="I702" s="423" t="s">
        <v>3984</v>
      </c>
      <c r="J702" s="422"/>
      <c r="K702" s="424"/>
      <c r="L702" s="425"/>
    </row>
    <row r="703" spans="1:12" x14ac:dyDescent="0.2">
      <c r="A703" s="879"/>
      <c r="B703" s="879"/>
      <c r="C703" s="880"/>
      <c r="D703" s="880"/>
      <c r="E703" s="678"/>
      <c r="F703" s="422" t="s">
        <v>3985</v>
      </c>
      <c r="G703" s="422" t="s">
        <v>3986</v>
      </c>
      <c r="H703" s="422">
        <v>2.5</v>
      </c>
      <c r="I703" s="423" t="s">
        <v>3987</v>
      </c>
      <c r="J703" s="422"/>
      <c r="K703" s="424"/>
      <c r="L703" s="425"/>
    </row>
    <row r="704" spans="1:12" x14ac:dyDescent="0.2">
      <c r="A704" s="879"/>
      <c r="B704" s="879"/>
      <c r="C704" s="880"/>
      <c r="D704" s="880"/>
      <c r="E704" s="678"/>
      <c r="F704" s="422" t="s">
        <v>3971</v>
      </c>
      <c r="G704" s="422" t="s">
        <v>3972</v>
      </c>
      <c r="H704" s="422">
        <v>2.7</v>
      </c>
      <c r="I704" s="423" t="s">
        <v>3988</v>
      </c>
      <c r="J704" s="422"/>
      <c r="K704" s="424"/>
      <c r="L704" s="425"/>
    </row>
    <row r="705" spans="1:12" x14ac:dyDescent="0.2">
      <c r="A705" s="879"/>
      <c r="B705" s="879"/>
      <c r="C705" s="880"/>
      <c r="D705" s="880"/>
      <c r="E705" s="678"/>
      <c r="F705" s="422" t="s">
        <v>3976</v>
      </c>
      <c r="G705" s="422" t="s">
        <v>3977</v>
      </c>
      <c r="H705" s="422">
        <v>1.8</v>
      </c>
      <c r="I705" s="423" t="s">
        <v>3570</v>
      </c>
      <c r="J705" s="422"/>
      <c r="K705" s="424"/>
      <c r="L705" s="425"/>
    </row>
    <row r="706" spans="1:12" x14ac:dyDescent="0.2">
      <c r="A706" s="879"/>
      <c r="B706" s="879"/>
      <c r="C706" s="880"/>
      <c r="D706" s="880"/>
      <c r="E706" s="678"/>
      <c r="F706" s="422" t="s">
        <v>3978</v>
      </c>
      <c r="G706" s="422" t="s">
        <v>3979</v>
      </c>
      <c r="H706" s="422">
        <v>0.87</v>
      </c>
      <c r="I706" s="423" t="s">
        <v>3570</v>
      </c>
      <c r="J706" s="422"/>
      <c r="K706" s="424"/>
      <c r="L706" s="425"/>
    </row>
    <row r="707" spans="1:12" x14ac:dyDescent="0.2">
      <c r="A707" s="879"/>
      <c r="B707" s="879"/>
      <c r="C707" s="880"/>
      <c r="D707" s="880"/>
      <c r="E707" s="678"/>
      <c r="F707" s="422" t="s">
        <v>3974</v>
      </c>
      <c r="G707" s="422" t="s">
        <v>3975</v>
      </c>
      <c r="H707" s="422">
        <v>1</v>
      </c>
      <c r="I707" s="423" t="s">
        <v>3989</v>
      </c>
      <c r="J707" s="422"/>
      <c r="K707" s="424"/>
      <c r="L707" s="425"/>
    </row>
    <row r="708" spans="1:12" x14ac:dyDescent="0.2">
      <c r="A708" s="879"/>
      <c r="B708" s="879"/>
      <c r="C708" s="880"/>
      <c r="D708" s="880"/>
      <c r="E708" s="678"/>
      <c r="F708" s="425"/>
      <c r="G708" s="675" t="s">
        <v>3084</v>
      </c>
      <c r="H708" s="425"/>
      <c r="I708" s="427"/>
      <c r="J708" s="676">
        <v>19.11</v>
      </c>
      <c r="K708" s="677">
        <v>2598.96</v>
      </c>
      <c r="L708" s="426" t="s">
        <v>3963</v>
      </c>
    </row>
    <row r="709" spans="1:12" ht="15" customHeight="1" x14ac:dyDescent="0.2">
      <c r="A709" s="879" t="s">
        <v>3990</v>
      </c>
      <c r="B709" s="879" t="s">
        <v>3991</v>
      </c>
      <c r="C709" s="880" t="s">
        <v>3944</v>
      </c>
      <c r="D709" s="880"/>
      <c r="E709" s="678"/>
      <c r="F709" s="422" t="s">
        <v>3945</v>
      </c>
      <c r="G709" s="422" t="s">
        <v>3949</v>
      </c>
      <c r="H709" s="425">
        <v>1.38</v>
      </c>
      <c r="I709" s="427" t="s">
        <v>3570</v>
      </c>
      <c r="J709" s="425"/>
      <c r="K709" s="424"/>
      <c r="L709" s="425"/>
    </row>
    <row r="710" spans="1:12" x14ac:dyDescent="0.2">
      <c r="A710" s="879"/>
      <c r="B710" s="879"/>
      <c r="C710" s="880"/>
      <c r="D710" s="880"/>
      <c r="E710" s="678"/>
      <c r="F710" s="425"/>
      <c r="G710" s="426" t="s">
        <v>3078</v>
      </c>
      <c r="H710" s="425"/>
      <c r="I710" s="427"/>
      <c r="J710" s="425"/>
      <c r="K710" s="424"/>
      <c r="L710" s="425"/>
    </row>
    <row r="711" spans="1:12" x14ac:dyDescent="0.2">
      <c r="A711" s="879"/>
      <c r="B711" s="879"/>
      <c r="C711" s="880"/>
      <c r="D711" s="880"/>
      <c r="E711" s="678"/>
      <c r="F711" s="422" t="s">
        <v>3954</v>
      </c>
      <c r="G711" s="422" t="s">
        <v>3955</v>
      </c>
      <c r="H711" s="422">
        <v>1.4</v>
      </c>
      <c r="I711" s="423" t="s">
        <v>3956</v>
      </c>
      <c r="J711" s="422"/>
      <c r="K711" s="424"/>
      <c r="L711" s="425"/>
    </row>
    <row r="712" spans="1:12" x14ac:dyDescent="0.2">
      <c r="A712" s="879"/>
      <c r="B712" s="879"/>
      <c r="C712" s="880"/>
      <c r="D712" s="880"/>
      <c r="E712" s="678"/>
      <c r="F712" s="422" t="s">
        <v>3957</v>
      </c>
      <c r="G712" s="422" t="s">
        <v>3958</v>
      </c>
      <c r="H712" s="422">
        <v>2.5</v>
      </c>
      <c r="I712" s="423" t="s">
        <v>3956</v>
      </c>
      <c r="J712" s="422"/>
      <c r="K712" s="424"/>
      <c r="L712" s="425"/>
    </row>
    <row r="713" spans="1:12" x14ac:dyDescent="0.2">
      <c r="A713" s="879"/>
      <c r="B713" s="879"/>
      <c r="C713" s="880"/>
      <c r="D713" s="880"/>
      <c r="E713" s="678"/>
      <c r="F713" s="422" t="s">
        <v>3106</v>
      </c>
      <c r="G713" s="422" t="s">
        <v>3107</v>
      </c>
      <c r="H713" s="422">
        <v>0.93</v>
      </c>
      <c r="I713" s="423" t="s">
        <v>3570</v>
      </c>
      <c r="J713" s="422"/>
      <c r="K713" s="424"/>
      <c r="L713" s="425"/>
    </row>
    <row r="714" spans="1:12" x14ac:dyDescent="0.2">
      <c r="A714" s="879"/>
      <c r="B714" s="879"/>
      <c r="C714" s="880"/>
      <c r="D714" s="880"/>
      <c r="E714" s="678"/>
      <c r="F714" s="422" t="s">
        <v>3966</v>
      </c>
      <c r="G714" s="422" t="s">
        <v>3967</v>
      </c>
      <c r="H714" s="422">
        <v>2</v>
      </c>
      <c r="I714" s="423" t="s">
        <v>3570</v>
      </c>
      <c r="J714" s="422"/>
      <c r="K714" s="424"/>
      <c r="L714" s="425"/>
    </row>
    <row r="715" spans="1:12" x14ac:dyDescent="0.2">
      <c r="A715" s="879"/>
      <c r="B715" s="879"/>
      <c r="C715" s="880"/>
      <c r="D715" s="880"/>
      <c r="E715" s="678"/>
      <c r="F715" s="422" t="s">
        <v>3992</v>
      </c>
      <c r="G715" s="422" t="s">
        <v>3993</v>
      </c>
      <c r="H715" s="422">
        <v>18</v>
      </c>
      <c r="I715" s="423" t="s">
        <v>3570</v>
      </c>
      <c r="J715" s="422"/>
      <c r="K715" s="424"/>
      <c r="L715" s="425"/>
    </row>
    <row r="716" spans="1:12" x14ac:dyDescent="0.2">
      <c r="A716" s="879"/>
      <c r="B716" s="879"/>
      <c r="C716" s="880"/>
      <c r="D716" s="880"/>
      <c r="E716" s="678"/>
      <c r="F716" s="422" t="s">
        <v>3974</v>
      </c>
      <c r="G716" s="422" t="s">
        <v>3975</v>
      </c>
      <c r="H716" s="422">
        <v>1</v>
      </c>
      <c r="I716" s="423" t="s">
        <v>3989</v>
      </c>
      <c r="J716" s="422"/>
      <c r="K716" s="424"/>
      <c r="L716" s="425"/>
    </row>
    <row r="717" spans="1:12" x14ac:dyDescent="0.2">
      <c r="A717" s="879"/>
      <c r="B717" s="879"/>
      <c r="C717" s="880"/>
      <c r="D717" s="880"/>
      <c r="E717" s="678"/>
      <c r="F717" s="422" t="s">
        <v>3976</v>
      </c>
      <c r="G717" s="422" t="s">
        <v>3977</v>
      </c>
      <c r="H717" s="422">
        <v>1.8</v>
      </c>
      <c r="I717" s="423" t="s">
        <v>3570</v>
      </c>
      <c r="J717" s="422"/>
      <c r="K717" s="424"/>
      <c r="L717" s="425"/>
    </row>
    <row r="718" spans="1:12" ht="17.25" customHeight="1" x14ac:dyDescent="0.2">
      <c r="A718" s="879"/>
      <c r="B718" s="879"/>
      <c r="C718" s="880"/>
      <c r="D718" s="880"/>
      <c r="E718" s="678"/>
      <c r="F718" s="422" t="s">
        <v>3978</v>
      </c>
      <c r="G718" s="422" t="s">
        <v>3979</v>
      </c>
      <c r="H718" s="422">
        <v>0.87</v>
      </c>
      <c r="I718" s="423" t="s">
        <v>3570</v>
      </c>
      <c r="J718" s="422"/>
      <c r="K718" s="424"/>
      <c r="L718" s="425"/>
    </row>
    <row r="719" spans="1:12" x14ac:dyDescent="0.2">
      <c r="A719" s="879"/>
      <c r="B719" s="879"/>
      <c r="C719" s="880"/>
      <c r="D719" s="880"/>
      <c r="E719" s="678"/>
      <c r="F719" s="425"/>
      <c r="G719" s="675" t="s">
        <v>3084</v>
      </c>
      <c r="H719" s="425"/>
      <c r="I719" s="427"/>
      <c r="J719" s="676">
        <v>33.68</v>
      </c>
      <c r="K719" s="677">
        <v>4580.4799999999996</v>
      </c>
      <c r="L719" s="426" t="s">
        <v>3963</v>
      </c>
    </row>
    <row r="720" spans="1:12" ht="15" customHeight="1" x14ac:dyDescent="0.2">
      <c r="A720" s="879" t="s">
        <v>3994</v>
      </c>
      <c r="B720" s="879" t="s">
        <v>3995</v>
      </c>
      <c r="C720" s="880" t="s">
        <v>3944</v>
      </c>
      <c r="D720" s="880"/>
      <c r="E720" s="678"/>
      <c r="F720" s="422" t="s">
        <v>3945</v>
      </c>
      <c r="G720" s="422" t="s">
        <v>3949</v>
      </c>
      <c r="H720" s="425">
        <v>1.38</v>
      </c>
      <c r="I720" s="427" t="s">
        <v>3570</v>
      </c>
      <c r="J720" s="425"/>
      <c r="K720" s="424"/>
      <c r="L720" s="425"/>
    </row>
    <row r="721" spans="1:12" x14ac:dyDescent="0.2">
      <c r="A721" s="879"/>
      <c r="B721" s="879"/>
      <c r="C721" s="880"/>
      <c r="D721" s="880"/>
      <c r="E721" s="678"/>
      <c r="F721" s="425"/>
      <c r="G721" s="426" t="s">
        <v>3078</v>
      </c>
      <c r="H721" s="425"/>
      <c r="I721" s="427"/>
      <c r="J721" s="425"/>
      <c r="K721" s="424"/>
      <c r="L721" s="425"/>
    </row>
    <row r="722" spans="1:12" x14ac:dyDescent="0.2">
      <c r="A722" s="879"/>
      <c r="B722" s="879"/>
      <c r="C722" s="880"/>
      <c r="D722" s="880"/>
      <c r="E722" s="678"/>
      <c r="F722" s="422" t="s">
        <v>3954</v>
      </c>
      <c r="G722" s="422" t="s">
        <v>3955</v>
      </c>
      <c r="H722" s="422">
        <v>1.4</v>
      </c>
      <c r="I722" s="423" t="s">
        <v>3956</v>
      </c>
      <c r="J722" s="422"/>
      <c r="K722" s="424"/>
      <c r="L722" s="425"/>
    </row>
    <row r="723" spans="1:12" x14ac:dyDescent="0.2">
      <c r="A723" s="879"/>
      <c r="B723" s="879"/>
      <c r="C723" s="880"/>
      <c r="D723" s="880"/>
      <c r="E723" s="678"/>
      <c r="F723" s="422" t="s">
        <v>3957</v>
      </c>
      <c r="G723" s="422" t="s">
        <v>3958</v>
      </c>
      <c r="H723" s="422">
        <v>2.5</v>
      </c>
      <c r="I723" s="423" t="s">
        <v>3956</v>
      </c>
      <c r="J723" s="422"/>
      <c r="K723" s="424"/>
      <c r="L723" s="425"/>
    </row>
    <row r="724" spans="1:12" x14ac:dyDescent="0.2">
      <c r="A724" s="879"/>
      <c r="B724" s="879"/>
      <c r="C724" s="880"/>
      <c r="D724" s="880"/>
      <c r="E724" s="678"/>
      <c r="F724" s="422" t="s">
        <v>3106</v>
      </c>
      <c r="G724" s="422" t="s">
        <v>3107</v>
      </c>
      <c r="H724" s="422">
        <v>0.93</v>
      </c>
      <c r="I724" s="423" t="s">
        <v>3570</v>
      </c>
      <c r="J724" s="422"/>
      <c r="K724" s="424"/>
      <c r="L724" s="425"/>
    </row>
    <row r="725" spans="1:12" x14ac:dyDescent="0.2">
      <c r="A725" s="879"/>
      <c r="B725" s="879"/>
      <c r="C725" s="880"/>
      <c r="D725" s="880"/>
      <c r="E725" s="678"/>
      <c r="F725" s="422" t="s">
        <v>3966</v>
      </c>
      <c r="G725" s="422" t="s">
        <v>3967</v>
      </c>
      <c r="H725" s="422">
        <v>2</v>
      </c>
      <c r="I725" s="423" t="s">
        <v>3570</v>
      </c>
      <c r="J725" s="422"/>
      <c r="K725" s="424"/>
      <c r="L725" s="425"/>
    </row>
    <row r="726" spans="1:12" x14ac:dyDescent="0.2">
      <c r="A726" s="879"/>
      <c r="B726" s="879"/>
      <c r="C726" s="880"/>
      <c r="D726" s="880"/>
      <c r="E726" s="678"/>
      <c r="F726" s="422" t="s">
        <v>3996</v>
      </c>
      <c r="G726" s="422" t="s">
        <v>3997</v>
      </c>
      <c r="H726" s="422">
        <v>4</v>
      </c>
      <c r="I726" s="423" t="s">
        <v>3998</v>
      </c>
      <c r="J726" s="422"/>
      <c r="K726" s="424"/>
      <c r="L726" s="425"/>
    </row>
    <row r="727" spans="1:12" x14ac:dyDescent="0.2">
      <c r="A727" s="879"/>
      <c r="B727" s="879"/>
      <c r="C727" s="880"/>
      <c r="D727" s="880"/>
      <c r="E727" s="678"/>
      <c r="F727" s="422" t="s">
        <v>3976</v>
      </c>
      <c r="G727" s="422" t="s">
        <v>3977</v>
      </c>
      <c r="H727" s="422">
        <v>1.8</v>
      </c>
      <c r="I727" s="423" t="s">
        <v>3570</v>
      </c>
      <c r="J727" s="422"/>
      <c r="K727" s="424"/>
      <c r="L727" s="425"/>
    </row>
    <row r="728" spans="1:12" x14ac:dyDescent="0.2">
      <c r="A728" s="879"/>
      <c r="B728" s="879"/>
      <c r="C728" s="880"/>
      <c r="D728" s="880"/>
      <c r="E728" s="678"/>
      <c r="F728" s="422" t="s">
        <v>3978</v>
      </c>
      <c r="G728" s="422" t="s">
        <v>3979</v>
      </c>
      <c r="H728" s="422">
        <v>0.87</v>
      </c>
      <c r="I728" s="423" t="s">
        <v>3570</v>
      </c>
      <c r="J728" s="422"/>
      <c r="K728" s="424"/>
      <c r="L728" s="425"/>
    </row>
    <row r="729" spans="1:12" x14ac:dyDescent="0.2">
      <c r="A729" s="879"/>
      <c r="B729" s="879"/>
      <c r="C729" s="880"/>
      <c r="D729" s="880"/>
      <c r="E729" s="678"/>
      <c r="F729" s="425"/>
      <c r="G729" s="675" t="s">
        <v>3084</v>
      </c>
      <c r="H729" s="425"/>
      <c r="I729" s="427"/>
      <c r="J729" s="676">
        <v>30.78</v>
      </c>
      <c r="K729" s="677">
        <v>4186.08</v>
      </c>
      <c r="L729" s="426" t="s">
        <v>3963</v>
      </c>
    </row>
    <row r="730" spans="1:12" x14ac:dyDescent="0.2">
      <c r="A730" s="152" t="s">
        <v>3999</v>
      </c>
    </row>
    <row r="731" spans="1:12" x14ac:dyDescent="0.2">
      <c r="A731" s="152" t="s">
        <v>4000</v>
      </c>
    </row>
    <row r="732" spans="1:12" x14ac:dyDescent="0.2">
      <c r="A732" s="152" t="s">
        <v>4001</v>
      </c>
    </row>
    <row r="733" spans="1:12" x14ac:dyDescent="0.2">
      <c r="A733" s="152" t="s">
        <v>4002</v>
      </c>
    </row>
    <row r="2273" ht="2.25" customHeight="1" x14ac:dyDescent="0.2"/>
  </sheetData>
  <mergeCells count="157">
    <mergeCell ref="A34:A51"/>
    <mergeCell ref="B34:B51"/>
    <mergeCell ref="C40:C43"/>
    <mergeCell ref="D40:D43"/>
    <mergeCell ref="C45:C46"/>
    <mergeCell ref="D45:D46"/>
    <mergeCell ref="A4:L4"/>
    <mergeCell ref="D5:L5"/>
    <mergeCell ref="A7:A13"/>
    <mergeCell ref="B7:B13"/>
    <mergeCell ref="A14:A33"/>
    <mergeCell ref="B14:B33"/>
    <mergeCell ref="A80:A117"/>
    <mergeCell ref="B80:B117"/>
    <mergeCell ref="C88:C89"/>
    <mergeCell ref="D88:D89"/>
    <mergeCell ref="C90:C91"/>
    <mergeCell ref="D90:D91"/>
    <mergeCell ref="C92:C93"/>
    <mergeCell ref="D92:D93"/>
    <mergeCell ref="A52:A79"/>
    <mergeCell ref="B52:B79"/>
    <mergeCell ref="C62:C63"/>
    <mergeCell ref="D62:D63"/>
    <mergeCell ref="C65:C68"/>
    <mergeCell ref="D65:D68"/>
    <mergeCell ref="A217:A233"/>
    <mergeCell ref="B217:B233"/>
    <mergeCell ref="A234:A253"/>
    <mergeCell ref="B234:B253"/>
    <mergeCell ref="A254:A257"/>
    <mergeCell ref="B254:B257"/>
    <mergeCell ref="A118:A152"/>
    <mergeCell ref="B118:B152"/>
    <mergeCell ref="A153:A187"/>
    <mergeCell ref="B153:B187"/>
    <mergeCell ref="A188:A216"/>
    <mergeCell ref="B188:B216"/>
    <mergeCell ref="D295:D297"/>
    <mergeCell ref="C298:C302"/>
    <mergeCell ref="D298:D302"/>
    <mergeCell ref="C303:C304"/>
    <mergeCell ref="D303:D304"/>
    <mergeCell ref="C305:C306"/>
    <mergeCell ref="D305:D306"/>
    <mergeCell ref="A259:L259"/>
    <mergeCell ref="A261:A288"/>
    <mergeCell ref="B261:B288"/>
    <mergeCell ref="A289:A327"/>
    <mergeCell ref="B289:B327"/>
    <mergeCell ref="C289:C290"/>
    <mergeCell ref="D289:D290"/>
    <mergeCell ref="C292:C294"/>
    <mergeCell ref="D292:D294"/>
    <mergeCell ref="C295:C297"/>
    <mergeCell ref="C308:C310"/>
    <mergeCell ref="D308:D310"/>
    <mergeCell ref="C312:C313"/>
    <mergeCell ref="D312:D313"/>
    <mergeCell ref="A328:A363"/>
    <mergeCell ref="B328:B363"/>
    <mergeCell ref="C328:C329"/>
    <mergeCell ref="D328:D329"/>
    <mergeCell ref="C331:C333"/>
    <mergeCell ref="D331:D333"/>
    <mergeCell ref="C345:C346"/>
    <mergeCell ref="D345:D346"/>
    <mergeCell ref="C347:C349"/>
    <mergeCell ref="D347:D349"/>
    <mergeCell ref="C351:C352"/>
    <mergeCell ref="D351:D352"/>
    <mergeCell ref="C334:C336"/>
    <mergeCell ref="D334:D336"/>
    <mergeCell ref="C337:C341"/>
    <mergeCell ref="D337:D341"/>
    <mergeCell ref="C343:C344"/>
    <mergeCell ref="D343:D344"/>
    <mergeCell ref="C387:C388"/>
    <mergeCell ref="D387:D388"/>
    <mergeCell ref="A400:A406"/>
    <mergeCell ref="B400:B406"/>
    <mergeCell ref="C400:C406"/>
    <mergeCell ref="D400:D406"/>
    <mergeCell ref="C379:C380"/>
    <mergeCell ref="D379:D380"/>
    <mergeCell ref="C381:C382"/>
    <mergeCell ref="D381:D382"/>
    <mergeCell ref="C383:C385"/>
    <mergeCell ref="D383:D385"/>
    <mergeCell ref="A364:A399"/>
    <mergeCell ref="B364:B399"/>
    <mergeCell ref="C364:C365"/>
    <mergeCell ref="D364:D365"/>
    <mergeCell ref="C367:C369"/>
    <mergeCell ref="D367:D369"/>
    <mergeCell ref="C370:C372"/>
    <mergeCell ref="D370:D372"/>
    <mergeCell ref="C373:C377"/>
    <mergeCell ref="D373:D377"/>
    <mergeCell ref="A456:A459"/>
    <mergeCell ref="B456:B459"/>
    <mergeCell ref="A460:A477"/>
    <mergeCell ref="B460:B477"/>
    <mergeCell ref="A479:L479"/>
    <mergeCell ref="A481:A505"/>
    <mergeCell ref="B481:B505"/>
    <mergeCell ref="A407:A423"/>
    <mergeCell ref="B407:B423"/>
    <mergeCell ref="A424:A442"/>
    <mergeCell ref="B424:B442"/>
    <mergeCell ref="A443:A455"/>
    <mergeCell ref="B443:B455"/>
    <mergeCell ref="A559:A580"/>
    <mergeCell ref="B559:B580"/>
    <mergeCell ref="C563:C565"/>
    <mergeCell ref="D563:D565"/>
    <mergeCell ref="C566:C567"/>
    <mergeCell ref="D566:D567"/>
    <mergeCell ref="A506:A523"/>
    <mergeCell ref="B506:B523"/>
    <mergeCell ref="A524:A540"/>
    <mergeCell ref="B524:B540"/>
    <mergeCell ref="A541:A558"/>
    <mergeCell ref="B541:B558"/>
    <mergeCell ref="A670:A671"/>
    <mergeCell ref="B670:B671"/>
    <mergeCell ref="C670:D671"/>
    <mergeCell ref="A581:A600"/>
    <mergeCell ref="B581:B600"/>
    <mergeCell ref="A601:A620"/>
    <mergeCell ref="B601:B620"/>
    <mergeCell ref="A621:A648"/>
    <mergeCell ref="B621:B648"/>
    <mergeCell ref="I1:L3"/>
    <mergeCell ref="A709:A719"/>
    <mergeCell ref="B709:B719"/>
    <mergeCell ref="C709:D719"/>
    <mergeCell ref="A720:A729"/>
    <mergeCell ref="B720:B729"/>
    <mergeCell ref="C720:D729"/>
    <mergeCell ref="A684:A695"/>
    <mergeCell ref="B684:B695"/>
    <mergeCell ref="C684:D695"/>
    <mergeCell ref="A696:A708"/>
    <mergeCell ref="B696:B708"/>
    <mergeCell ref="C696:D708"/>
    <mergeCell ref="A672:A675"/>
    <mergeCell ref="B672:B675"/>
    <mergeCell ref="C672:D675"/>
    <mergeCell ref="A676:A683"/>
    <mergeCell ref="B676:B683"/>
    <mergeCell ref="C676:D683"/>
    <mergeCell ref="A649:A666"/>
    <mergeCell ref="B649:B666"/>
    <mergeCell ref="C655:C656"/>
    <mergeCell ref="D655:D656"/>
    <mergeCell ref="A668:L668"/>
  </mergeCells>
  <hyperlinks>
    <hyperlink ref="C634" r:id="rId1" display="consultantplus://offline/ref=FCB2C81D191275139E8BC0EA2B01662FF659B557B6FD8E917A9C0387CC76FE01AE5050943ADDN8qEG"/>
  </hyperlinks>
  <pageMargins left="0.7" right="0.7" top="0.75" bottom="0.75" header="0.3" footer="0.3"/>
  <pageSetup paperSize="9" scale="58" orientation="landscape" verticalDpi="0"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D13"/>
  <sheetViews>
    <sheetView view="pageBreakPreview" zoomScaleNormal="100" zoomScaleSheetLayoutView="100" workbookViewId="0">
      <selection activeCell="H12" sqref="H12"/>
    </sheetView>
  </sheetViews>
  <sheetFormatPr defaultColWidth="9.140625" defaultRowHeight="15" x14ac:dyDescent="0.2"/>
  <cols>
    <col min="1" max="1" width="33.42578125" style="246" customWidth="1"/>
    <col min="2" max="2" width="10" style="246" customWidth="1"/>
    <col min="3" max="3" width="18.140625" style="246" customWidth="1"/>
    <col min="4" max="4" width="18" style="246" customWidth="1"/>
    <col min="5" max="16384" width="9.140625" style="246"/>
  </cols>
  <sheetData>
    <row r="1" spans="1:4" ht="54" customHeight="1" x14ac:dyDescent="0.2">
      <c r="A1" s="492">
        <v>489.47</v>
      </c>
      <c r="B1" s="491"/>
      <c r="C1" s="849" t="s">
        <v>4022</v>
      </c>
      <c r="D1" s="849"/>
    </row>
    <row r="2" spans="1:4" ht="67.5" customHeight="1" x14ac:dyDescent="0.2">
      <c r="A2" s="903" t="s">
        <v>2112</v>
      </c>
      <c r="B2" s="903"/>
      <c r="C2" s="903"/>
      <c r="D2" s="903"/>
    </row>
    <row r="3" spans="1:4" ht="30" x14ac:dyDescent="0.2">
      <c r="A3" s="6" t="s">
        <v>554</v>
      </c>
      <c r="B3" s="6" t="s">
        <v>582</v>
      </c>
      <c r="C3" s="6" t="s">
        <v>415</v>
      </c>
      <c r="D3" s="6" t="s">
        <v>4043</v>
      </c>
    </row>
    <row r="4" spans="1:4" x14ac:dyDescent="0.2">
      <c r="A4" s="247" t="s">
        <v>1013</v>
      </c>
      <c r="B4" s="6" t="s">
        <v>583</v>
      </c>
      <c r="C4" s="36">
        <v>4.5100000000000001E-2</v>
      </c>
      <c r="D4" s="493">
        <f>$A$1*C4</f>
        <v>22.08</v>
      </c>
    </row>
    <row r="5" spans="1:4" x14ac:dyDescent="0.2">
      <c r="A5" s="247" t="s">
        <v>1013</v>
      </c>
      <c r="B5" s="6" t="s">
        <v>1014</v>
      </c>
      <c r="C5" s="36">
        <v>4.2099999999999999E-2</v>
      </c>
      <c r="D5" s="493">
        <f t="shared" ref="D5:D13" si="0">$A$1*C5</f>
        <v>20.61</v>
      </c>
    </row>
    <row r="6" spans="1:4" x14ac:dyDescent="0.2">
      <c r="A6" s="248" t="s">
        <v>1015</v>
      </c>
      <c r="B6" s="6" t="s">
        <v>583</v>
      </c>
      <c r="C6" s="36">
        <v>0.57599999999999996</v>
      </c>
      <c r="D6" s="493">
        <f t="shared" si="0"/>
        <v>281.93</v>
      </c>
    </row>
    <row r="7" spans="1:4" x14ac:dyDescent="0.2">
      <c r="A7" s="248" t="s">
        <v>1015</v>
      </c>
      <c r="B7" s="6" t="s">
        <v>1014</v>
      </c>
      <c r="C7" s="36">
        <v>0.55459999999999998</v>
      </c>
      <c r="D7" s="493">
        <f t="shared" si="0"/>
        <v>271.45999999999998</v>
      </c>
    </row>
    <row r="8" spans="1:4" x14ac:dyDescent="0.2">
      <c r="A8" s="248" t="s">
        <v>585</v>
      </c>
      <c r="B8" s="6" t="s">
        <v>583</v>
      </c>
      <c r="C8" s="36">
        <v>1.3091999999999999</v>
      </c>
      <c r="D8" s="493">
        <f t="shared" si="0"/>
        <v>640.80999999999995</v>
      </c>
    </row>
    <row r="9" spans="1:4" x14ac:dyDescent="0.2">
      <c r="A9" s="248" t="s">
        <v>585</v>
      </c>
      <c r="B9" s="6" t="s">
        <v>1014</v>
      </c>
      <c r="C9" s="36">
        <v>1.5923</v>
      </c>
      <c r="D9" s="493">
        <f t="shared" si="0"/>
        <v>779.38</v>
      </c>
    </row>
    <row r="10" spans="1:4" x14ac:dyDescent="0.2">
      <c r="A10" s="248" t="s">
        <v>2109</v>
      </c>
      <c r="B10" s="6" t="s">
        <v>583</v>
      </c>
      <c r="C10" s="36">
        <v>0.79849999999999999</v>
      </c>
      <c r="D10" s="493">
        <f t="shared" si="0"/>
        <v>390.84</v>
      </c>
    </row>
    <row r="11" spans="1:4" x14ac:dyDescent="0.2">
      <c r="A11" s="248" t="s">
        <v>529</v>
      </c>
      <c r="B11" s="6" t="s">
        <v>1014</v>
      </c>
      <c r="C11" s="36">
        <v>1.3263</v>
      </c>
      <c r="D11" s="493">
        <f t="shared" si="0"/>
        <v>649.17999999999995</v>
      </c>
    </row>
    <row r="12" spans="1:4" x14ac:dyDescent="0.2">
      <c r="A12" s="248" t="s">
        <v>2110</v>
      </c>
      <c r="B12" s="6" t="s">
        <v>583</v>
      </c>
      <c r="C12" s="36">
        <v>0.67120000000000002</v>
      </c>
      <c r="D12" s="493">
        <f t="shared" si="0"/>
        <v>328.53</v>
      </c>
    </row>
    <row r="13" spans="1:4" x14ac:dyDescent="0.2">
      <c r="A13" s="248" t="s">
        <v>2111</v>
      </c>
      <c r="B13" s="6" t="s">
        <v>1014</v>
      </c>
      <c r="C13" s="36">
        <v>0.78220000000000001</v>
      </c>
      <c r="D13" s="493">
        <f t="shared" si="0"/>
        <v>382.86</v>
      </c>
    </row>
  </sheetData>
  <mergeCells count="2">
    <mergeCell ref="C1:D1"/>
    <mergeCell ref="A2:D2"/>
  </mergeCells>
  <pageMargins left="0.7" right="0.7" top="0.75" bottom="0.75" header="0.3" footer="0.3"/>
  <pageSetup paperSize="9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F119"/>
  <sheetViews>
    <sheetView view="pageBreakPreview" zoomScale="112" zoomScaleNormal="100" zoomScaleSheetLayoutView="112" workbookViewId="0">
      <pane ySplit="3" topLeftCell="A63" activePane="bottomLeft" state="frozen"/>
      <selection pane="bottomLeft" activeCell="H76" sqref="H76"/>
    </sheetView>
  </sheetViews>
  <sheetFormatPr defaultColWidth="8.85546875" defaultRowHeight="12.75" x14ac:dyDescent="0.2"/>
  <cols>
    <col min="1" max="1" width="8.42578125" style="118" customWidth="1"/>
    <col min="2" max="2" width="5" style="118" customWidth="1"/>
    <col min="3" max="3" width="1.85546875" style="118" customWidth="1"/>
    <col min="4" max="4" width="51.85546875" style="118" customWidth="1"/>
    <col min="5" max="5" width="16.28515625" style="118" customWidth="1"/>
    <col min="6" max="6" width="21.28515625" style="118" customWidth="1"/>
    <col min="7" max="16384" width="8.85546875" style="118"/>
  </cols>
  <sheetData>
    <row r="1" spans="1:6" ht="37.5" customHeight="1" x14ac:dyDescent="0.2">
      <c r="D1" s="327"/>
      <c r="E1" s="907" t="s">
        <v>4021</v>
      </c>
      <c r="F1" s="907"/>
    </row>
    <row r="2" spans="1:6" ht="42" customHeight="1" x14ac:dyDescent="0.2">
      <c r="A2"/>
      <c r="B2" s="908" t="s">
        <v>2932</v>
      </c>
      <c r="C2" s="908"/>
      <c r="D2" s="908"/>
      <c r="E2" s="908"/>
      <c r="F2" s="908"/>
    </row>
    <row r="3" spans="1:6" ht="25.5" x14ac:dyDescent="0.2">
      <c r="A3" s="904" t="s">
        <v>1564</v>
      </c>
      <c r="B3" s="904"/>
      <c r="C3" s="904"/>
      <c r="D3" s="24" t="s">
        <v>1565</v>
      </c>
      <c r="E3" s="24" t="s">
        <v>275</v>
      </c>
      <c r="F3" s="24" t="s">
        <v>276</v>
      </c>
    </row>
    <row r="4" spans="1:6" ht="21" customHeight="1" x14ac:dyDescent="0.2">
      <c r="A4" s="906" t="s">
        <v>2933</v>
      </c>
      <c r="B4" s="906"/>
      <c r="C4" s="906"/>
      <c r="D4" s="906"/>
      <c r="E4" s="906"/>
      <c r="F4" s="906"/>
    </row>
    <row r="5" spans="1:6" x14ac:dyDescent="0.2">
      <c r="A5" s="905" t="s">
        <v>2965</v>
      </c>
      <c r="B5" s="905"/>
      <c r="C5" s="905"/>
      <c r="D5" s="138" t="s">
        <v>2934</v>
      </c>
      <c r="E5" s="325"/>
      <c r="F5" s="139">
        <v>5074.9399999999996</v>
      </c>
    </row>
    <row r="6" spans="1:6" x14ac:dyDescent="0.2">
      <c r="A6" s="905" t="s">
        <v>2965</v>
      </c>
      <c r="B6" s="905"/>
      <c r="C6" s="905"/>
      <c r="D6" s="138" t="s">
        <v>2935</v>
      </c>
      <c r="E6" s="325"/>
      <c r="F6" s="139">
        <v>657.11</v>
      </c>
    </row>
    <row r="7" spans="1:6" x14ac:dyDescent="0.2">
      <c r="A7" s="905" t="s">
        <v>2965</v>
      </c>
      <c r="B7" s="905"/>
      <c r="C7" s="905"/>
      <c r="D7" s="138" t="s">
        <v>2936</v>
      </c>
      <c r="E7" s="325"/>
      <c r="F7" s="139">
        <v>759.36</v>
      </c>
    </row>
    <row r="8" spans="1:6" x14ac:dyDescent="0.2">
      <c r="A8" s="905" t="s">
        <v>2965</v>
      </c>
      <c r="B8" s="905"/>
      <c r="C8" s="905"/>
      <c r="D8" s="138" t="s">
        <v>2937</v>
      </c>
      <c r="E8" s="325"/>
      <c r="F8" s="139">
        <v>462.11</v>
      </c>
    </row>
    <row r="9" spans="1:6" x14ac:dyDescent="0.2">
      <c r="A9" s="905" t="s">
        <v>2965</v>
      </c>
      <c r="B9" s="905"/>
      <c r="C9" s="905"/>
      <c r="D9" s="138" t="s">
        <v>2938</v>
      </c>
      <c r="E9" s="325"/>
      <c r="F9" s="139">
        <v>462.11</v>
      </c>
    </row>
    <row r="10" spans="1:6" x14ac:dyDescent="0.2">
      <c r="A10" s="905" t="s">
        <v>2965</v>
      </c>
      <c r="B10" s="905"/>
      <c r="C10" s="905"/>
      <c r="D10" s="138" t="s">
        <v>2939</v>
      </c>
      <c r="E10" s="325"/>
      <c r="F10" s="139">
        <v>462.11</v>
      </c>
    </row>
    <row r="11" spans="1:6" x14ac:dyDescent="0.2">
      <c r="A11" s="905" t="s">
        <v>2965</v>
      </c>
      <c r="B11" s="905"/>
      <c r="C11" s="905"/>
      <c r="D11" s="138" t="s">
        <v>2940</v>
      </c>
      <c r="E11" s="325"/>
      <c r="F11" s="139">
        <v>462.11</v>
      </c>
    </row>
    <row r="12" spans="1:6" x14ac:dyDescent="0.2">
      <c r="A12" s="905" t="s">
        <v>2965</v>
      </c>
      <c r="B12" s="905"/>
      <c r="C12" s="905"/>
      <c r="D12" s="138" t="s">
        <v>2941</v>
      </c>
      <c r="E12" s="325"/>
      <c r="F12" s="139">
        <v>462.11</v>
      </c>
    </row>
    <row r="13" spans="1:6" x14ac:dyDescent="0.2">
      <c r="A13" s="905" t="s">
        <v>2965</v>
      </c>
      <c r="B13" s="905"/>
      <c r="C13" s="905"/>
      <c r="D13" s="138" t="s">
        <v>2942</v>
      </c>
      <c r="E13" s="325"/>
      <c r="F13" s="139">
        <v>462.11</v>
      </c>
    </row>
    <row r="14" spans="1:6" x14ac:dyDescent="0.2">
      <c r="A14" s="905" t="s">
        <v>2965</v>
      </c>
      <c r="B14" s="905"/>
      <c r="C14" s="905"/>
      <c r="D14" s="138" t="s">
        <v>2943</v>
      </c>
      <c r="E14" s="325"/>
      <c r="F14" s="139">
        <v>462.11</v>
      </c>
    </row>
    <row r="15" spans="1:6" x14ac:dyDescent="0.2">
      <c r="A15" s="905" t="s">
        <v>2965</v>
      </c>
      <c r="B15" s="905"/>
      <c r="C15" s="905"/>
      <c r="D15" s="138" t="s">
        <v>2944</v>
      </c>
      <c r="E15" s="325"/>
      <c r="F15" s="139">
        <v>462.11</v>
      </c>
    </row>
    <row r="16" spans="1:6" x14ac:dyDescent="0.2">
      <c r="A16" s="905" t="s">
        <v>2965</v>
      </c>
      <c r="B16" s="905"/>
      <c r="C16" s="905"/>
      <c r="D16" s="138" t="s">
        <v>2945</v>
      </c>
      <c r="E16" s="325"/>
      <c r="F16" s="139">
        <v>2260.38</v>
      </c>
    </row>
    <row r="17" spans="1:6" x14ac:dyDescent="0.2">
      <c r="A17" s="905" t="s">
        <v>2966</v>
      </c>
      <c r="B17" s="905"/>
      <c r="C17" s="905"/>
      <c r="D17" s="138" t="s">
        <v>2946</v>
      </c>
      <c r="E17" s="325"/>
      <c r="F17" s="139">
        <v>462.11</v>
      </c>
    </row>
    <row r="18" spans="1:6" x14ac:dyDescent="0.2">
      <c r="A18" s="905" t="s">
        <v>2966</v>
      </c>
      <c r="B18" s="905"/>
      <c r="C18" s="905"/>
      <c r="D18" s="138" t="s">
        <v>2947</v>
      </c>
      <c r="E18" s="325"/>
      <c r="F18" s="139">
        <v>462.11</v>
      </c>
    </row>
    <row r="19" spans="1:6" x14ac:dyDescent="0.2">
      <c r="A19" s="905" t="s">
        <v>2966</v>
      </c>
      <c r="B19" s="905"/>
      <c r="C19" s="905"/>
      <c r="D19" s="138" t="s">
        <v>2948</v>
      </c>
      <c r="E19" s="325"/>
      <c r="F19" s="139">
        <v>824.86</v>
      </c>
    </row>
    <row r="20" spans="1:6" x14ac:dyDescent="0.2">
      <c r="A20" s="905" t="s">
        <v>2967</v>
      </c>
      <c r="B20" s="905"/>
      <c r="C20" s="905"/>
      <c r="D20" s="138" t="s">
        <v>2949</v>
      </c>
      <c r="E20" s="325"/>
      <c r="F20" s="139">
        <v>2438.5300000000002</v>
      </c>
    </row>
    <row r="21" spans="1:6" x14ac:dyDescent="0.2">
      <c r="A21" s="905" t="s">
        <v>2967</v>
      </c>
      <c r="B21" s="905"/>
      <c r="C21" s="905"/>
      <c r="D21" s="138" t="s">
        <v>2950</v>
      </c>
      <c r="E21" s="326"/>
      <c r="F21" s="139">
        <v>824.86</v>
      </c>
    </row>
    <row r="22" spans="1:6" x14ac:dyDescent="0.2">
      <c r="A22" s="905" t="s">
        <v>2967</v>
      </c>
      <c r="B22" s="905"/>
      <c r="C22" s="905"/>
      <c r="D22" s="138" t="s">
        <v>2951</v>
      </c>
      <c r="E22" s="326"/>
      <c r="F22" s="139">
        <v>824.86</v>
      </c>
    </row>
    <row r="23" spans="1:6" x14ac:dyDescent="0.2">
      <c r="A23" s="905" t="s">
        <v>2967</v>
      </c>
      <c r="B23" s="905"/>
      <c r="C23" s="905"/>
      <c r="D23" s="138" t="s">
        <v>2952</v>
      </c>
      <c r="E23" s="325"/>
      <c r="F23" s="139">
        <v>5332.78</v>
      </c>
    </row>
    <row r="24" spans="1:6" x14ac:dyDescent="0.2">
      <c r="A24" s="905" t="s">
        <v>2967</v>
      </c>
      <c r="B24" s="905"/>
      <c r="C24" s="905"/>
      <c r="D24" s="138" t="s">
        <v>2953</v>
      </c>
      <c r="E24" s="325"/>
      <c r="F24" s="139">
        <v>1860.89</v>
      </c>
    </row>
    <row r="25" spans="1:6" x14ac:dyDescent="0.2">
      <c r="A25" s="905" t="s">
        <v>2967</v>
      </c>
      <c r="B25" s="905"/>
      <c r="C25" s="905"/>
      <c r="D25" s="138" t="s">
        <v>2954</v>
      </c>
      <c r="E25" s="325"/>
      <c r="F25" s="139">
        <v>824.86</v>
      </c>
    </row>
    <row r="26" spans="1:6" x14ac:dyDescent="0.2">
      <c r="A26" s="905" t="s">
        <v>2967</v>
      </c>
      <c r="B26" s="905"/>
      <c r="C26" s="905"/>
      <c r="D26" s="138" t="s">
        <v>2955</v>
      </c>
      <c r="E26" s="325"/>
      <c r="F26" s="139">
        <v>824.86</v>
      </c>
    </row>
    <row r="27" spans="1:6" x14ac:dyDescent="0.2">
      <c r="A27" s="905" t="s">
        <v>2967</v>
      </c>
      <c r="B27" s="905"/>
      <c r="C27" s="905"/>
      <c r="D27" s="138" t="s">
        <v>2956</v>
      </c>
      <c r="E27" s="325"/>
      <c r="F27" s="139">
        <v>2225.96</v>
      </c>
    </row>
    <row r="28" spans="1:6" x14ac:dyDescent="0.2">
      <c r="A28" s="905" t="s">
        <v>2967</v>
      </c>
      <c r="B28" s="905"/>
      <c r="C28" s="905"/>
      <c r="D28" s="138" t="s">
        <v>2957</v>
      </c>
      <c r="E28" s="326"/>
      <c r="F28" s="139">
        <v>824.86</v>
      </c>
    </row>
    <row r="29" spans="1:6" x14ac:dyDescent="0.2">
      <c r="A29" s="905" t="s">
        <v>2967</v>
      </c>
      <c r="B29" s="905"/>
      <c r="C29" s="905"/>
      <c r="D29" s="138" t="s">
        <v>2958</v>
      </c>
      <c r="E29" s="326"/>
      <c r="F29" s="139">
        <v>824.86</v>
      </c>
    </row>
    <row r="30" spans="1:6" x14ac:dyDescent="0.2">
      <c r="A30" s="905" t="s">
        <v>2967</v>
      </c>
      <c r="B30" s="905"/>
      <c r="C30" s="905"/>
      <c r="D30" s="138" t="s">
        <v>2959</v>
      </c>
      <c r="E30" s="326"/>
      <c r="F30" s="139">
        <v>1051.29</v>
      </c>
    </row>
    <row r="31" spans="1:6" x14ac:dyDescent="0.2">
      <c r="A31" s="905" t="s">
        <v>2967</v>
      </c>
      <c r="B31" s="905"/>
      <c r="C31" s="905"/>
      <c r="D31" s="138" t="s">
        <v>2960</v>
      </c>
      <c r="E31" s="326"/>
      <c r="F31" s="139">
        <v>1148.33</v>
      </c>
    </row>
    <row r="32" spans="1:6" x14ac:dyDescent="0.2">
      <c r="A32" s="905" t="s">
        <v>2967</v>
      </c>
      <c r="B32" s="905"/>
      <c r="C32" s="905"/>
      <c r="D32" s="138" t="s">
        <v>2961</v>
      </c>
      <c r="E32" s="326"/>
      <c r="F32" s="139">
        <v>4772.1899999999996</v>
      </c>
    </row>
    <row r="33" spans="1:6" x14ac:dyDescent="0.2">
      <c r="A33" s="905" t="s">
        <v>2967</v>
      </c>
      <c r="B33" s="905"/>
      <c r="C33" s="905"/>
      <c r="D33" s="138" t="s">
        <v>2962</v>
      </c>
      <c r="E33" s="326"/>
      <c r="F33" s="135">
        <v>3062.37</v>
      </c>
    </row>
    <row r="34" spans="1:6" x14ac:dyDescent="0.2">
      <c r="A34" s="905" t="s">
        <v>2967</v>
      </c>
      <c r="B34" s="905"/>
      <c r="C34" s="905"/>
      <c r="D34" s="138" t="s">
        <v>2963</v>
      </c>
      <c r="E34" s="326"/>
      <c r="F34" s="135">
        <v>3293.19</v>
      </c>
    </row>
    <row r="35" spans="1:6" ht="22.5" customHeight="1" x14ac:dyDescent="0.2">
      <c r="A35" s="906" t="s">
        <v>2964</v>
      </c>
      <c r="B35" s="906"/>
      <c r="C35" s="906"/>
      <c r="D35" s="906"/>
      <c r="E35" s="906"/>
      <c r="F35" s="906"/>
    </row>
    <row r="36" spans="1:6" x14ac:dyDescent="0.2">
      <c r="A36" s="905" t="s">
        <v>2965</v>
      </c>
      <c r="B36" s="905"/>
      <c r="C36" s="905"/>
      <c r="D36" s="138" t="s">
        <v>2934</v>
      </c>
      <c r="E36" s="325"/>
      <c r="F36" s="139">
        <v>5074.9399999999996</v>
      </c>
    </row>
    <row r="37" spans="1:6" x14ac:dyDescent="0.2">
      <c r="A37" s="905" t="s">
        <v>2965</v>
      </c>
      <c r="B37" s="905"/>
      <c r="C37" s="905"/>
      <c r="D37" s="138" t="s">
        <v>2935</v>
      </c>
      <c r="E37" s="325"/>
      <c r="F37" s="139">
        <v>657.11</v>
      </c>
    </row>
    <row r="38" spans="1:6" x14ac:dyDescent="0.2">
      <c r="A38" s="905" t="s">
        <v>2965</v>
      </c>
      <c r="B38" s="905"/>
      <c r="C38" s="905"/>
      <c r="D38" s="138" t="s">
        <v>2936</v>
      </c>
      <c r="E38" s="325"/>
      <c r="F38" s="139">
        <v>759.36</v>
      </c>
    </row>
    <row r="39" spans="1:6" x14ac:dyDescent="0.2">
      <c r="A39" s="905" t="s">
        <v>2965</v>
      </c>
      <c r="B39" s="905"/>
      <c r="C39" s="905"/>
      <c r="D39" s="138" t="s">
        <v>2937</v>
      </c>
      <c r="E39" s="325"/>
      <c r="F39" s="139">
        <v>462.11</v>
      </c>
    </row>
    <row r="40" spans="1:6" x14ac:dyDescent="0.2">
      <c r="A40" s="905" t="s">
        <v>2965</v>
      </c>
      <c r="B40" s="905"/>
      <c r="C40" s="905"/>
      <c r="D40" s="138" t="s">
        <v>2938</v>
      </c>
      <c r="E40" s="325"/>
      <c r="F40" s="139">
        <v>462.11</v>
      </c>
    </row>
    <row r="41" spans="1:6" x14ac:dyDescent="0.2">
      <c r="A41" s="905" t="s">
        <v>2965</v>
      </c>
      <c r="B41" s="905"/>
      <c r="C41" s="905"/>
      <c r="D41" s="138" t="s">
        <v>2939</v>
      </c>
      <c r="E41" s="325"/>
      <c r="F41" s="139">
        <v>462.11</v>
      </c>
    </row>
    <row r="42" spans="1:6" x14ac:dyDescent="0.2">
      <c r="A42" s="905" t="s">
        <v>2965</v>
      </c>
      <c r="B42" s="905"/>
      <c r="C42" s="905"/>
      <c r="D42" s="138" t="s">
        <v>2940</v>
      </c>
      <c r="E42" s="325"/>
      <c r="F42" s="139">
        <v>462.11</v>
      </c>
    </row>
    <row r="43" spans="1:6" x14ac:dyDescent="0.2">
      <c r="A43" s="905" t="s">
        <v>2965</v>
      </c>
      <c r="B43" s="905"/>
      <c r="C43" s="905"/>
      <c r="D43" s="138" t="s">
        <v>2941</v>
      </c>
      <c r="E43" s="325"/>
      <c r="F43" s="139">
        <v>462.11</v>
      </c>
    </row>
    <row r="44" spans="1:6" x14ac:dyDescent="0.2">
      <c r="A44" s="905" t="s">
        <v>2965</v>
      </c>
      <c r="B44" s="905"/>
      <c r="C44" s="905"/>
      <c r="D44" s="138" t="s">
        <v>2942</v>
      </c>
      <c r="E44" s="325"/>
      <c r="F44" s="139">
        <v>462.11</v>
      </c>
    </row>
    <row r="45" spans="1:6" x14ac:dyDescent="0.2">
      <c r="A45" s="905" t="s">
        <v>2965</v>
      </c>
      <c r="B45" s="905"/>
      <c r="C45" s="905"/>
      <c r="D45" s="138" t="s">
        <v>2943</v>
      </c>
      <c r="E45" s="325"/>
      <c r="F45" s="139">
        <v>462.11</v>
      </c>
    </row>
    <row r="46" spans="1:6" x14ac:dyDescent="0.2">
      <c r="A46" s="905" t="s">
        <v>2965</v>
      </c>
      <c r="B46" s="905"/>
      <c r="C46" s="905"/>
      <c r="D46" s="138" t="s">
        <v>2944</v>
      </c>
      <c r="E46" s="325"/>
      <c r="F46" s="139">
        <v>462.11</v>
      </c>
    </row>
    <row r="47" spans="1:6" x14ac:dyDescent="0.2">
      <c r="A47" s="905" t="s">
        <v>2965</v>
      </c>
      <c r="B47" s="905"/>
      <c r="C47" s="905"/>
      <c r="D47" s="138" t="s">
        <v>2945</v>
      </c>
      <c r="E47" s="325"/>
      <c r="F47" s="139">
        <v>2260.38</v>
      </c>
    </row>
    <row r="48" spans="1:6" x14ac:dyDescent="0.2">
      <c r="A48" s="905" t="s">
        <v>2966</v>
      </c>
      <c r="B48" s="905"/>
      <c r="C48" s="905"/>
      <c r="D48" s="138" t="s">
        <v>2946</v>
      </c>
      <c r="E48" s="325"/>
      <c r="F48" s="139">
        <v>462.11</v>
      </c>
    </row>
    <row r="49" spans="1:6" x14ac:dyDescent="0.2">
      <c r="A49" s="905" t="s">
        <v>2966</v>
      </c>
      <c r="B49" s="905"/>
      <c r="C49" s="905"/>
      <c r="D49" s="138" t="s">
        <v>2947</v>
      </c>
      <c r="E49" s="325"/>
      <c r="F49" s="139">
        <v>462.11</v>
      </c>
    </row>
    <row r="50" spans="1:6" x14ac:dyDescent="0.2">
      <c r="A50" s="905" t="s">
        <v>2966</v>
      </c>
      <c r="B50" s="905"/>
      <c r="C50" s="905"/>
      <c r="D50" s="138" t="s">
        <v>2948</v>
      </c>
      <c r="E50" s="325"/>
      <c r="F50" s="139">
        <v>824.86</v>
      </c>
    </row>
    <row r="51" spans="1:6" x14ac:dyDescent="0.2">
      <c r="A51" s="905" t="s">
        <v>2967</v>
      </c>
      <c r="B51" s="905"/>
      <c r="C51" s="905"/>
      <c r="D51" s="138" t="s">
        <v>2949</v>
      </c>
      <c r="E51" s="325"/>
      <c r="F51" s="139">
        <v>2470.87</v>
      </c>
    </row>
    <row r="52" spans="1:6" x14ac:dyDescent="0.2">
      <c r="A52" s="905" t="s">
        <v>2967</v>
      </c>
      <c r="B52" s="905"/>
      <c r="C52" s="905"/>
      <c r="D52" s="138" t="s">
        <v>2950</v>
      </c>
      <c r="E52" s="326"/>
      <c r="F52" s="135">
        <v>824.86</v>
      </c>
    </row>
    <row r="53" spans="1:6" x14ac:dyDescent="0.2">
      <c r="A53" s="905" t="s">
        <v>2967</v>
      </c>
      <c r="B53" s="905"/>
      <c r="C53" s="905"/>
      <c r="D53" s="138" t="s">
        <v>2951</v>
      </c>
      <c r="E53" s="326"/>
      <c r="F53" s="135">
        <v>824.86</v>
      </c>
    </row>
    <row r="54" spans="1:6" x14ac:dyDescent="0.2">
      <c r="A54" s="905" t="s">
        <v>2967</v>
      </c>
      <c r="B54" s="905"/>
      <c r="C54" s="905"/>
      <c r="D54" s="138" t="s">
        <v>2952</v>
      </c>
      <c r="E54" s="325"/>
      <c r="F54" s="135">
        <v>5365.13</v>
      </c>
    </row>
    <row r="55" spans="1:6" x14ac:dyDescent="0.2">
      <c r="A55" s="905" t="s">
        <v>2967</v>
      </c>
      <c r="B55" s="905"/>
      <c r="C55" s="905"/>
      <c r="D55" s="138" t="s">
        <v>2953</v>
      </c>
      <c r="E55" s="325"/>
      <c r="F55" s="135">
        <v>1860.89</v>
      </c>
    </row>
    <row r="56" spans="1:6" x14ac:dyDescent="0.2">
      <c r="A56" s="905" t="s">
        <v>2967</v>
      </c>
      <c r="B56" s="905"/>
      <c r="C56" s="905"/>
      <c r="D56" s="138" t="s">
        <v>2954</v>
      </c>
      <c r="E56" s="325"/>
      <c r="F56" s="135">
        <v>824.86</v>
      </c>
    </row>
    <row r="57" spans="1:6" x14ac:dyDescent="0.2">
      <c r="A57" s="905" t="s">
        <v>2967</v>
      </c>
      <c r="B57" s="905"/>
      <c r="C57" s="905"/>
      <c r="D57" s="138" t="s">
        <v>2955</v>
      </c>
      <c r="E57" s="325"/>
      <c r="F57" s="135">
        <v>824.86</v>
      </c>
    </row>
    <row r="58" spans="1:6" x14ac:dyDescent="0.2">
      <c r="A58" s="905" t="s">
        <v>2967</v>
      </c>
      <c r="B58" s="905"/>
      <c r="C58" s="905"/>
      <c r="D58" s="138" t="s">
        <v>2956</v>
      </c>
      <c r="E58" s="325"/>
      <c r="F58" s="135">
        <v>2225.96</v>
      </c>
    </row>
    <row r="59" spans="1:6" x14ac:dyDescent="0.2">
      <c r="A59" s="905" t="s">
        <v>2967</v>
      </c>
      <c r="B59" s="905"/>
      <c r="C59" s="905"/>
      <c r="D59" s="138" t="s">
        <v>2957</v>
      </c>
      <c r="E59" s="326"/>
      <c r="F59" s="135">
        <v>824.86</v>
      </c>
    </row>
    <row r="60" spans="1:6" x14ac:dyDescent="0.2">
      <c r="A60" s="905" t="s">
        <v>2967</v>
      </c>
      <c r="B60" s="905"/>
      <c r="C60" s="905"/>
      <c r="D60" s="138" t="s">
        <v>2958</v>
      </c>
      <c r="E60" s="326"/>
      <c r="F60" s="135">
        <v>824.86</v>
      </c>
    </row>
    <row r="61" spans="1:6" x14ac:dyDescent="0.2">
      <c r="A61" s="905" t="s">
        <v>2967</v>
      </c>
      <c r="B61" s="905"/>
      <c r="C61" s="905"/>
      <c r="D61" s="138" t="s">
        <v>2959</v>
      </c>
      <c r="E61" s="326"/>
      <c r="F61" s="135">
        <v>1051.29</v>
      </c>
    </row>
    <row r="62" spans="1:6" x14ac:dyDescent="0.2">
      <c r="A62" s="905" t="s">
        <v>2967</v>
      </c>
      <c r="B62" s="905"/>
      <c r="C62" s="905"/>
      <c r="D62" s="138" t="s">
        <v>2960</v>
      </c>
      <c r="E62" s="326"/>
      <c r="F62" s="135">
        <v>1180.68</v>
      </c>
    </row>
    <row r="63" spans="1:6" x14ac:dyDescent="0.2">
      <c r="A63" s="905" t="s">
        <v>2967</v>
      </c>
      <c r="B63" s="905"/>
      <c r="C63" s="905"/>
      <c r="D63" s="138" t="s">
        <v>2961</v>
      </c>
      <c r="E63" s="326"/>
      <c r="F63" s="135">
        <v>4804.54</v>
      </c>
    </row>
    <row r="64" spans="1:6" x14ac:dyDescent="0.2">
      <c r="A64" s="905" t="s">
        <v>2967</v>
      </c>
      <c r="B64" s="905"/>
      <c r="C64" s="905"/>
      <c r="D64" s="138" t="s">
        <v>2962</v>
      </c>
      <c r="E64" s="326"/>
      <c r="F64" s="135">
        <v>3094.72</v>
      </c>
    </row>
    <row r="65" spans="1:6" x14ac:dyDescent="0.2">
      <c r="A65" s="905" t="s">
        <v>2967</v>
      </c>
      <c r="B65" s="905"/>
      <c r="C65" s="905"/>
      <c r="D65" s="138" t="s">
        <v>2963</v>
      </c>
      <c r="E65" s="326"/>
      <c r="F65" s="135">
        <v>3325.54</v>
      </c>
    </row>
    <row r="66" spans="1:6" ht="53.25" customHeight="1" x14ac:dyDescent="0.2">
      <c r="A66" s="904" t="s">
        <v>2968</v>
      </c>
      <c r="B66" s="904"/>
      <c r="C66" s="904"/>
      <c r="D66" s="904"/>
      <c r="E66" s="904"/>
      <c r="F66" s="904"/>
    </row>
    <row r="67" spans="1:6" x14ac:dyDescent="0.2">
      <c r="A67" s="905" t="s">
        <v>2975</v>
      </c>
      <c r="B67" s="905"/>
      <c r="C67" s="905"/>
      <c r="D67" s="138" t="s">
        <v>2969</v>
      </c>
      <c r="E67" s="326"/>
      <c r="F67" s="135">
        <v>3268.98</v>
      </c>
    </row>
    <row r="68" spans="1:6" x14ac:dyDescent="0.2">
      <c r="A68" s="905"/>
      <c r="B68" s="905"/>
      <c r="C68" s="905"/>
      <c r="D68" s="138" t="s">
        <v>2970</v>
      </c>
      <c r="E68" s="326"/>
      <c r="F68" s="135">
        <v>3407.79</v>
      </c>
    </row>
    <row r="69" spans="1:6" x14ac:dyDescent="0.2">
      <c r="A69" s="905"/>
      <c r="B69" s="905"/>
      <c r="C69" s="905"/>
      <c r="D69" s="138" t="s">
        <v>2971</v>
      </c>
      <c r="E69" s="326"/>
      <c r="F69" s="135">
        <v>4377.46</v>
      </c>
    </row>
    <row r="70" spans="1:6" ht="54" customHeight="1" x14ac:dyDescent="0.2">
      <c r="A70" s="904" t="s">
        <v>2972</v>
      </c>
      <c r="B70" s="904"/>
      <c r="C70" s="904"/>
      <c r="D70" s="904"/>
      <c r="E70" s="904"/>
      <c r="F70" s="904"/>
    </row>
    <row r="71" spans="1:6" ht="12.75" customHeight="1" x14ac:dyDescent="0.2">
      <c r="A71" s="905" t="s">
        <v>2975</v>
      </c>
      <c r="B71" s="905"/>
      <c r="C71" s="905"/>
      <c r="D71" s="138" t="s">
        <v>2969</v>
      </c>
      <c r="E71" s="326"/>
      <c r="F71" s="135">
        <v>3510.42</v>
      </c>
    </row>
    <row r="72" spans="1:6" x14ac:dyDescent="0.2">
      <c r="A72" s="905"/>
      <c r="B72" s="905"/>
      <c r="C72" s="905"/>
      <c r="D72" s="138" t="s">
        <v>2970</v>
      </c>
      <c r="E72" s="326"/>
      <c r="F72" s="135">
        <v>3672.83</v>
      </c>
    </row>
    <row r="73" spans="1:6" x14ac:dyDescent="0.2">
      <c r="A73" s="905"/>
      <c r="B73" s="905"/>
      <c r="C73" s="905"/>
      <c r="D73" s="138" t="s">
        <v>2971</v>
      </c>
      <c r="E73" s="326"/>
      <c r="F73" s="135">
        <v>4612.04</v>
      </c>
    </row>
    <row r="74" spans="1:6" ht="30" customHeight="1" x14ac:dyDescent="0.2">
      <c r="A74" s="904" t="s">
        <v>2973</v>
      </c>
      <c r="B74" s="904"/>
      <c r="C74" s="904"/>
      <c r="D74" s="904"/>
      <c r="E74" s="904"/>
      <c r="F74" s="904"/>
    </row>
    <row r="75" spans="1:6" ht="18.75" customHeight="1" x14ac:dyDescent="0.2">
      <c r="A75" s="905" t="s">
        <v>2976</v>
      </c>
      <c r="B75" s="905"/>
      <c r="C75" s="905"/>
      <c r="D75" s="138" t="s">
        <v>2974</v>
      </c>
      <c r="E75" s="140"/>
      <c r="F75" s="141">
        <v>6063.3</v>
      </c>
    </row>
    <row r="76" spans="1:6" ht="23.25" customHeight="1" x14ac:dyDescent="0.2">
      <c r="A76" s="906" t="s">
        <v>1581</v>
      </c>
      <c r="B76" s="906"/>
      <c r="C76" s="906"/>
      <c r="D76" s="906"/>
      <c r="E76" s="906"/>
      <c r="F76" s="906"/>
    </row>
    <row r="77" spans="1:6" x14ac:dyDescent="0.2">
      <c r="A77" s="910" t="s">
        <v>2931</v>
      </c>
      <c r="B77" s="910"/>
      <c r="C77" s="910"/>
      <c r="D77" s="142" t="s">
        <v>1895</v>
      </c>
      <c r="E77" s="140" t="s">
        <v>1579</v>
      </c>
      <c r="F77" s="141"/>
    </row>
    <row r="78" spans="1:6" x14ac:dyDescent="0.2">
      <c r="A78" s="910"/>
      <c r="B78" s="910"/>
      <c r="C78" s="910"/>
      <c r="D78" s="143" t="s">
        <v>1986</v>
      </c>
      <c r="E78" s="186">
        <v>418.55</v>
      </c>
      <c r="F78" s="143"/>
    </row>
    <row r="79" spans="1:6" x14ac:dyDescent="0.2">
      <c r="A79" s="910"/>
      <c r="B79" s="910"/>
      <c r="C79" s="910"/>
      <c r="D79" s="143" t="s">
        <v>1987</v>
      </c>
      <c r="E79" s="225">
        <v>649.37</v>
      </c>
      <c r="F79" s="141"/>
    </row>
    <row r="80" spans="1:6" x14ac:dyDescent="0.2">
      <c r="A80" s="910"/>
      <c r="B80" s="910"/>
      <c r="C80" s="910"/>
      <c r="D80" s="143" t="s">
        <v>1988</v>
      </c>
      <c r="E80" s="225">
        <v>660.67</v>
      </c>
      <c r="F80" s="141"/>
    </row>
    <row r="81" spans="1:6" x14ac:dyDescent="0.2">
      <c r="A81" s="910"/>
      <c r="B81" s="910"/>
      <c r="C81" s="910"/>
      <c r="D81" s="143" t="s">
        <v>1989</v>
      </c>
      <c r="E81" s="186">
        <v>891.49</v>
      </c>
      <c r="F81" s="141"/>
    </row>
    <row r="82" spans="1:6" ht="25.5" x14ac:dyDescent="0.2">
      <c r="A82" s="910"/>
      <c r="B82" s="910"/>
      <c r="C82" s="910"/>
      <c r="D82" s="143" t="s">
        <v>1984</v>
      </c>
      <c r="E82" s="225">
        <v>1021.77</v>
      </c>
      <c r="F82" s="141"/>
    </row>
    <row r="83" spans="1:6" ht="25.5" x14ac:dyDescent="0.2">
      <c r="A83" s="910"/>
      <c r="B83" s="910"/>
      <c r="C83" s="910"/>
      <c r="D83" s="143" t="s">
        <v>1985</v>
      </c>
      <c r="E83" s="225">
        <v>1263.8900000000001</v>
      </c>
      <c r="F83" s="141"/>
    </row>
    <row r="84" spans="1:6" x14ac:dyDescent="0.2">
      <c r="A84" s="910" t="s">
        <v>2931</v>
      </c>
      <c r="B84" s="910"/>
      <c r="C84" s="910"/>
      <c r="D84" s="142" t="s">
        <v>1896</v>
      </c>
      <c r="E84" s="324" t="s">
        <v>1579</v>
      </c>
      <c r="F84" s="141"/>
    </row>
    <row r="85" spans="1:6" x14ac:dyDescent="0.2">
      <c r="A85" s="910"/>
      <c r="B85" s="910"/>
      <c r="C85" s="910"/>
      <c r="D85" s="143" t="s">
        <v>1986</v>
      </c>
      <c r="E85" s="225">
        <v>805.76</v>
      </c>
      <c r="F85" s="141"/>
    </row>
    <row r="86" spans="1:6" x14ac:dyDescent="0.2">
      <c r="A86" s="910"/>
      <c r="B86" s="910"/>
      <c r="C86" s="910"/>
      <c r="D86" s="143" t="s">
        <v>1987</v>
      </c>
      <c r="E86" s="225">
        <v>1036.58</v>
      </c>
      <c r="F86" s="141"/>
    </row>
    <row r="87" spans="1:6" x14ac:dyDescent="0.2">
      <c r="A87" s="910"/>
      <c r="B87" s="910"/>
      <c r="C87" s="910"/>
      <c r="D87" s="143" t="s">
        <v>1988</v>
      </c>
      <c r="E87" s="225">
        <v>1047.8800000000001</v>
      </c>
      <c r="F87" s="141"/>
    </row>
    <row r="88" spans="1:6" x14ac:dyDescent="0.2">
      <c r="A88" s="910"/>
      <c r="B88" s="910"/>
      <c r="C88" s="910"/>
      <c r="D88" s="143" t="s">
        <v>1989</v>
      </c>
      <c r="E88" s="225">
        <v>1278.7</v>
      </c>
      <c r="F88" s="141"/>
    </row>
    <row r="89" spans="1:6" ht="25.5" x14ac:dyDescent="0.2">
      <c r="A89" s="910"/>
      <c r="B89" s="910"/>
      <c r="C89" s="910"/>
      <c r="D89" s="143" t="s">
        <v>1984</v>
      </c>
      <c r="E89" s="225">
        <v>1021.77</v>
      </c>
      <c r="F89" s="141"/>
    </row>
    <row r="90" spans="1:6" ht="25.5" x14ac:dyDescent="0.2">
      <c r="A90" s="910"/>
      <c r="B90" s="910"/>
      <c r="C90" s="910"/>
      <c r="D90" s="143" t="s">
        <v>1985</v>
      </c>
      <c r="E90" s="225">
        <v>1263.8900000000001</v>
      </c>
      <c r="F90" s="141"/>
    </row>
    <row r="91" spans="1:6" ht="21.75" customHeight="1" x14ac:dyDescent="0.2">
      <c r="A91" s="909" t="s">
        <v>1577</v>
      </c>
      <c r="B91" s="909"/>
      <c r="C91" s="909"/>
      <c r="D91" s="909"/>
      <c r="E91" s="909"/>
      <c r="F91" s="909"/>
    </row>
    <row r="92" spans="1:6" x14ac:dyDescent="0.2">
      <c r="A92" s="910" t="s">
        <v>2926</v>
      </c>
      <c r="B92" s="910"/>
      <c r="C92" s="910"/>
      <c r="D92" s="142" t="s">
        <v>1578</v>
      </c>
      <c r="E92" s="140" t="s">
        <v>1579</v>
      </c>
      <c r="F92" s="141"/>
    </row>
    <row r="93" spans="1:6" x14ac:dyDescent="0.2">
      <c r="A93" s="910"/>
      <c r="B93" s="910"/>
      <c r="C93" s="910"/>
      <c r="D93" s="143" t="s">
        <v>1880</v>
      </c>
      <c r="E93" s="186">
        <v>820.77</v>
      </c>
      <c r="F93" s="141"/>
    </row>
    <row r="94" spans="1:6" x14ac:dyDescent="0.2">
      <c r="A94" s="910"/>
      <c r="B94" s="910"/>
      <c r="C94" s="910"/>
      <c r="D94" s="143">
        <v>39</v>
      </c>
      <c r="E94" s="323">
        <v>1051.5899999999999</v>
      </c>
      <c r="F94" s="141"/>
    </row>
    <row r="95" spans="1:6" x14ac:dyDescent="0.2">
      <c r="A95" s="910"/>
      <c r="B95" s="910"/>
      <c r="C95" s="910"/>
      <c r="D95" s="143" t="s">
        <v>1881</v>
      </c>
      <c r="E95" s="323">
        <v>1062.8900000000001</v>
      </c>
      <c r="F95" s="141"/>
    </row>
    <row r="96" spans="1:6" x14ac:dyDescent="0.2">
      <c r="A96" s="910"/>
      <c r="B96" s="910"/>
      <c r="C96" s="910"/>
      <c r="D96" s="143">
        <v>36</v>
      </c>
      <c r="E96" s="186">
        <v>1293.71</v>
      </c>
      <c r="F96" s="141"/>
    </row>
    <row r="97" spans="1:6" ht="25.5" x14ac:dyDescent="0.2">
      <c r="A97" s="910"/>
      <c r="B97" s="910"/>
      <c r="C97" s="910"/>
      <c r="D97" s="143" t="s">
        <v>1882</v>
      </c>
      <c r="E97" s="323">
        <v>1583.99</v>
      </c>
      <c r="F97" s="141"/>
    </row>
    <row r="98" spans="1:6" x14ac:dyDescent="0.2">
      <c r="A98" s="910"/>
      <c r="B98" s="910"/>
      <c r="C98" s="910"/>
      <c r="D98" s="143" t="s">
        <v>1883</v>
      </c>
      <c r="E98" s="323">
        <v>1826.11</v>
      </c>
      <c r="F98" s="141"/>
    </row>
    <row r="99" spans="1:6" x14ac:dyDescent="0.2">
      <c r="A99" s="910"/>
      <c r="B99" s="910"/>
      <c r="C99" s="910"/>
      <c r="D99" s="143">
        <v>55</v>
      </c>
      <c r="E99" s="323">
        <v>1863.99</v>
      </c>
      <c r="F99" s="141"/>
    </row>
    <row r="100" spans="1:6" x14ac:dyDescent="0.2">
      <c r="A100" s="910"/>
      <c r="B100" s="910"/>
      <c r="C100" s="910"/>
      <c r="D100" s="143" t="s">
        <v>1884</v>
      </c>
      <c r="E100" s="323">
        <v>1893.99</v>
      </c>
      <c r="F100" s="141"/>
    </row>
    <row r="101" spans="1:6" x14ac:dyDescent="0.2">
      <c r="A101" s="910"/>
      <c r="B101" s="910"/>
      <c r="C101" s="910"/>
      <c r="D101" s="143" t="s">
        <v>1885</v>
      </c>
      <c r="E101" s="323">
        <v>2136.11</v>
      </c>
      <c r="F101" s="144"/>
    </row>
    <row r="102" spans="1:6" x14ac:dyDescent="0.2">
      <c r="A102" s="910"/>
      <c r="B102" s="910"/>
      <c r="C102" s="910"/>
      <c r="D102" s="143" t="s">
        <v>1886</v>
      </c>
      <c r="E102" s="323">
        <v>2416.11</v>
      </c>
      <c r="F102" s="144"/>
    </row>
    <row r="103" spans="1:6" x14ac:dyDescent="0.2">
      <c r="A103" s="910"/>
      <c r="B103" s="910"/>
      <c r="C103" s="910"/>
      <c r="D103" s="143">
        <v>45</v>
      </c>
      <c r="E103" s="323">
        <v>3091.06</v>
      </c>
      <c r="F103" s="144"/>
    </row>
    <row r="104" spans="1:6" x14ac:dyDescent="0.2">
      <c r="A104" s="910" t="s">
        <v>2926</v>
      </c>
      <c r="B104" s="910"/>
      <c r="C104" s="910"/>
      <c r="D104" s="142" t="s">
        <v>1580</v>
      </c>
      <c r="E104" s="324" t="s">
        <v>1579</v>
      </c>
      <c r="F104" s="141"/>
    </row>
    <row r="105" spans="1:6" ht="25.5" x14ac:dyDescent="0.2">
      <c r="A105" s="910"/>
      <c r="B105" s="910"/>
      <c r="C105" s="910"/>
      <c r="D105" s="143" t="s">
        <v>1887</v>
      </c>
      <c r="E105" s="323">
        <v>1971.2</v>
      </c>
      <c r="F105" s="141"/>
    </row>
    <row r="106" spans="1:6" x14ac:dyDescent="0.2">
      <c r="A106" s="910"/>
      <c r="B106" s="910"/>
      <c r="C106" s="910"/>
      <c r="D106" s="143" t="s">
        <v>1883</v>
      </c>
      <c r="E106" s="323">
        <v>2213.3200000000002</v>
      </c>
      <c r="F106" s="141"/>
    </row>
    <row r="107" spans="1:6" x14ac:dyDescent="0.2">
      <c r="A107" s="910"/>
      <c r="B107" s="910"/>
      <c r="C107" s="910"/>
      <c r="D107" s="143" t="s">
        <v>1880</v>
      </c>
      <c r="E107" s="323">
        <v>1888.21</v>
      </c>
      <c r="F107" s="141"/>
    </row>
    <row r="108" spans="1:6" x14ac:dyDescent="0.2">
      <c r="A108" s="910"/>
      <c r="B108" s="910"/>
      <c r="C108" s="910"/>
      <c r="D108" s="143" t="s">
        <v>1884</v>
      </c>
      <c r="E108" s="323">
        <v>2281.1999999999998</v>
      </c>
      <c r="F108" s="141"/>
    </row>
    <row r="109" spans="1:6" x14ac:dyDescent="0.2">
      <c r="A109" s="910"/>
      <c r="B109" s="910"/>
      <c r="C109" s="910"/>
      <c r="D109" s="143">
        <v>39</v>
      </c>
      <c r="E109" s="323">
        <v>2119.0300000000002</v>
      </c>
      <c r="F109" s="141"/>
    </row>
    <row r="110" spans="1:6" x14ac:dyDescent="0.2">
      <c r="A110" s="910"/>
      <c r="B110" s="910"/>
      <c r="C110" s="910"/>
      <c r="D110" s="143" t="s">
        <v>1881</v>
      </c>
      <c r="E110" s="323">
        <v>2130.33</v>
      </c>
      <c r="F110" s="141"/>
    </row>
    <row r="111" spans="1:6" x14ac:dyDescent="0.2">
      <c r="A111" s="910"/>
      <c r="B111" s="910"/>
      <c r="C111" s="910"/>
      <c r="D111" s="143">
        <v>36</v>
      </c>
      <c r="E111" s="323">
        <v>2361.15</v>
      </c>
      <c r="F111" s="141"/>
    </row>
    <row r="112" spans="1:6" x14ac:dyDescent="0.2">
      <c r="A112" s="910"/>
      <c r="B112" s="910"/>
      <c r="C112" s="910"/>
      <c r="D112" s="143" t="s">
        <v>1888</v>
      </c>
      <c r="E112" s="323">
        <v>2651.43</v>
      </c>
      <c r="F112" s="144"/>
    </row>
    <row r="113" spans="1:6" x14ac:dyDescent="0.2">
      <c r="A113" s="910"/>
      <c r="B113" s="910"/>
      <c r="C113" s="910"/>
      <c r="D113" s="143" t="s">
        <v>1889</v>
      </c>
      <c r="E113" s="323">
        <v>2985.86</v>
      </c>
      <c r="F113" s="141"/>
    </row>
    <row r="114" spans="1:6" x14ac:dyDescent="0.2">
      <c r="A114" s="910"/>
      <c r="B114" s="910"/>
      <c r="C114" s="910"/>
      <c r="D114" s="143">
        <v>45</v>
      </c>
      <c r="E114" s="323">
        <v>3878.5</v>
      </c>
      <c r="F114" s="141"/>
    </row>
    <row r="115" spans="1:6" x14ac:dyDescent="0.2">
      <c r="A115" s="910"/>
      <c r="B115" s="910"/>
      <c r="C115" s="910"/>
      <c r="D115" s="143" t="s">
        <v>1890</v>
      </c>
      <c r="E115" s="323">
        <v>3666.09</v>
      </c>
      <c r="F115" s="141"/>
    </row>
    <row r="116" spans="1:6" ht="25.5" x14ac:dyDescent="0.2">
      <c r="A116" s="905" t="s">
        <v>2927</v>
      </c>
      <c r="B116" s="905"/>
      <c r="C116" s="905"/>
      <c r="D116" s="145" t="s">
        <v>1891</v>
      </c>
      <c r="E116" s="323">
        <v>381.75</v>
      </c>
      <c r="F116" s="187"/>
    </row>
    <row r="117" spans="1:6" ht="25.5" x14ac:dyDescent="0.2">
      <c r="A117" s="905" t="s">
        <v>2928</v>
      </c>
      <c r="B117" s="905"/>
      <c r="C117" s="905"/>
      <c r="D117" s="145" t="s">
        <v>1892</v>
      </c>
      <c r="E117" s="323">
        <v>763.5</v>
      </c>
      <c r="F117" s="187"/>
    </row>
    <row r="118" spans="1:6" ht="25.5" x14ac:dyDescent="0.2">
      <c r="A118" s="905" t="s">
        <v>2929</v>
      </c>
      <c r="B118" s="905"/>
      <c r="C118" s="905"/>
      <c r="D118" s="145" t="s">
        <v>1893</v>
      </c>
      <c r="E118" s="323">
        <v>1145.25</v>
      </c>
      <c r="F118" s="187"/>
    </row>
    <row r="119" spans="1:6" ht="25.5" x14ac:dyDescent="0.2">
      <c r="A119" s="905" t="s">
        <v>2930</v>
      </c>
      <c r="B119" s="905"/>
      <c r="C119" s="905"/>
      <c r="D119" s="145" t="s">
        <v>1894</v>
      </c>
      <c r="E119" s="323">
        <v>1527</v>
      </c>
      <c r="F119" s="187"/>
    </row>
  </sheetData>
  <mergeCells count="81">
    <mergeCell ref="A116:C116"/>
    <mergeCell ref="A117:C117"/>
    <mergeCell ref="A118:C118"/>
    <mergeCell ref="A119:C119"/>
    <mergeCell ref="A76:F76"/>
    <mergeCell ref="A77:C83"/>
    <mergeCell ref="A84:C90"/>
    <mergeCell ref="A104:C115"/>
    <mergeCell ref="E1:F1"/>
    <mergeCell ref="B2:F2"/>
    <mergeCell ref="A3:C3"/>
    <mergeCell ref="A91:F91"/>
    <mergeCell ref="A92:C103"/>
    <mergeCell ref="A4:F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C15"/>
    <mergeCell ref="A16:C16"/>
    <mergeCell ref="A17:C17"/>
    <mergeCell ref="A18:C18"/>
    <mergeCell ref="A19:C19"/>
    <mergeCell ref="A20:C20"/>
    <mergeCell ref="A21:C21"/>
    <mergeCell ref="A22:C22"/>
    <mergeCell ref="A23:C23"/>
    <mergeCell ref="A24:C24"/>
    <mergeCell ref="A25:C25"/>
    <mergeCell ref="A26:C26"/>
    <mergeCell ref="A27:C27"/>
    <mergeCell ref="A28:C28"/>
    <mergeCell ref="A29:C29"/>
    <mergeCell ref="A30:C30"/>
    <mergeCell ref="A31:C31"/>
    <mergeCell ref="A32:C32"/>
    <mergeCell ref="A33:C33"/>
    <mergeCell ref="A34:C34"/>
    <mergeCell ref="A35:F35"/>
    <mergeCell ref="A36:C36"/>
    <mergeCell ref="A37:C37"/>
    <mergeCell ref="A38:C38"/>
    <mergeCell ref="A39:C39"/>
    <mergeCell ref="A40:C40"/>
    <mergeCell ref="A41:C41"/>
    <mergeCell ref="A42:C42"/>
    <mergeCell ref="A43:C43"/>
    <mergeCell ref="A44:C44"/>
    <mergeCell ref="A45:C45"/>
    <mergeCell ref="A46:C46"/>
    <mergeCell ref="A47:C47"/>
    <mergeCell ref="A48:C48"/>
    <mergeCell ref="A49:C49"/>
    <mergeCell ref="A50:C50"/>
    <mergeCell ref="A51:C51"/>
    <mergeCell ref="A52:C52"/>
    <mergeCell ref="A53:C53"/>
    <mergeCell ref="A54:C54"/>
    <mergeCell ref="A55:C55"/>
    <mergeCell ref="A56:C56"/>
    <mergeCell ref="A57:C57"/>
    <mergeCell ref="A58:C58"/>
    <mergeCell ref="A59:C59"/>
    <mergeCell ref="A60:C60"/>
    <mergeCell ref="A61:C61"/>
    <mergeCell ref="A62:C62"/>
    <mergeCell ref="A63:C63"/>
    <mergeCell ref="A64:C64"/>
    <mergeCell ref="A74:F74"/>
    <mergeCell ref="A75:C75"/>
    <mergeCell ref="A65:C65"/>
    <mergeCell ref="A66:F66"/>
    <mergeCell ref="A67:C69"/>
    <mergeCell ref="A70:F70"/>
    <mergeCell ref="A71:C73"/>
  </mergeCells>
  <pageMargins left="0.7" right="0.7" top="0.75" bottom="0.75" header="0.3" footer="0.3"/>
  <pageSetup paperSize="9" scale="75" orientation="portrait" verticalDpi="0" r:id="rId1"/>
  <rowBreaks count="1" manualBreakCount="1">
    <brk id="69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D50"/>
  <sheetViews>
    <sheetView view="pageBreakPreview" zoomScaleNormal="100" zoomScaleSheetLayoutView="100" workbookViewId="0">
      <pane ySplit="4" topLeftCell="A29" activePane="bottomLeft" state="frozen"/>
      <selection activeCell="M33" sqref="M33"/>
      <selection pane="bottomLeft" activeCell="C17" sqref="C17"/>
    </sheetView>
  </sheetViews>
  <sheetFormatPr defaultRowHeight="12.75" x14ac:dyDescent="0.2"/>
  <cols>
    <col min="1" max="1" width="8" style="133" customWidth="1"/>
    <col min="2" max="2" width="28.7109375" style="130" customWidth="1"/>
    <col min="3" max="3" width="23" style="131" customWidth="1"/>
    <col min="4" max="4" width="29" style="16" customWidth="1"/>
    <col min="5" max="16384" width="9.140625" style="16"/>
  </cols>
  <sheetData>
    <row r="1" spans="1:4" ht="57" customHeight="1" x14ac:dyDescent="0.2">
      <c r="A1" s="124"/>
      <c r="B1" s="125"/>
      <c r="D1" s="161" t="s">
        <v>5040</v>
      </c>
    </row>
    <row r="2" spans="1:4" ht="31.5" customHeight="1" x14ac:dyDescent="0.2">
      <c r="A2" s="911" t="s">
        <v>2026</v>
      </c>
      <c r="B2" s="911"/>
      <c r="C2" s="911"/>
      <c r="D2" s="911"/>
    </row>
    <row r="3" spans="1:4" ht="37.5" customHeight="1" x14ac:dyDescent="0.2">
      <c r="A3" s="912" t="s">
        <v>443</v>
      </c>
      <c r="B3" s="913" t="s">
        <v>125</v>
      </c>
      <c r="C3" s="913" t="s">
        <v>2027</v>
      </c>
      <c r="D3" s="913"/>
    </row>
    <row r="4" spans="1:4" x14ac:dyDescent="0.2">
      <c r="A4" s="912"/>
      <c r="B4" s="913"/>
      <c r="C4" s="17" t="s">
        <v>275</v>
      </c>
      <c r="D4" s="17" t="s">
        <v>276</v>
      </c>
    </row>
    <row r="5" spans="1:4" x14ac:dyDescent="0.2">
      <c r="A5" s="132">
        <v>2</v>
      </c>
      <c r="B5" s="126" t="s">
        <v>446</v>
      </c>
      <c r="C5" s="127" t="s">
        <v>119</v>
      </c>
      <c r="D5" s="127" t="s">
        <v>119</v>
      </c>
    </row>
    <row r="6" spans="1:4" x14ac:dyDescent="0.2">
      <c r="A6" s="132">
        <v>3</v>
      </c>
      <c r="B6" s="126" t="s">
        <v>447</v>
      </c>
      <c r="C6" s="127" t="s">
        <v>281</v>
      </c>
      <c r="D6" s="127" t="s">
        <v>281</v>
      </c>
    </row>
    <row r="7" spans="1:4" x14ac:dyDescent="0.2">
      <c r="A7" s="132">
        <v>8</v>
      </c>
      <c r="B7" s="126" t="s">
        <v>306</v>
      </c>
      <c r="C7" s="128" t="s">
        <v>279</v>
      </c>
      <c r="D7" s="128" t="s">
        <v>278</v>
      </c>
    </row>
    <row r="8" spans="1:4" x14ac:dyDescent="0.2">
      <c r="A8" s="132">
        <v>9</v>
      </c>
      <c r="B8" s="126" t="s">
        <v>307</v>
      </c>
      <c r="C8" s="128" t="s">
        <v>279</v>
      </c>
      <c r="D8" s="128" t="s">
        <v>278</v>
      </c>
    </row>
    <row r="9" spans="1:4" x14ac:dyDescent="0.2">
      <c r="A9" s="132">
        <v>10</v>
      </c>
      <c r="B9" s="126" t="s">
        <v>444</v>
      </c>
      <c r="C9" s="127" t="s">
        <v>444</v>
      </c>
      <c r="D9" s="127" t="s">
        <v>444</v>
      </c>
    </row>
    <row r="10" spans="1:4" x14ac:dyDescent="0.2">
      <c r="A10" s="132">
        <v>11</v>
      </c>
      <c r="B10" s="126" t="s">
        <v>308</v>
      </c>
      <c r="C10" s="615" t="s">
        <v>308</v>
      </c>
      <c r="D10" s="129"/>
    </row>
    <row r="11" spans="1:4" x14ac:dyDescent="0.2">
      <c r="A11" s="132">
        <v>17</v>
      </c>
      <c r="B11" s="126" t="s">
        <v>309</v>
      </c>
      <c r="C11" s="128" t="s">
        <v>122</v>
      </c>
      <c r="D11" s="128" t="s">
        <v>122</v>
      </c>
    </row>
    <row r="12" spans="1:4" x14ac:dyDescent="0.2">
      <c r="A12" s="132">
        <v>18</v>
      </c>
      <c r="B12" s="126" t="s">
        <v>310</v>
      </c>
      <c r="C12" s="128"/>
      <c r="D12" s="128" t="s">
        <v>277</v>
      </c>
    </row>
    <row r="13" spans="1:4" x14ac:dyDescent="0.2">
      <c r="A13" s="132">
        <v>19</v>
      </c>
      <c r="B13" s="126" t="s">
        <v>311</v>
      </c>
      <c r="C13" s="128"/>
      <c r="D13" s="128" t="s">
        <v>389</v>
      </c>
    </row>
    <row r="14" spans="1:4" x14ac:dyDescent="0.2">
      <c r="A14" s="132">
        <v>20</v>
      </c>
      <c r="B14" s="126" t="s">
        <v>312</v>
      </c>
      <c r="C14" s="129"/>
      <c r="D14" s="128" t="s">
        <v>285</v>
      </c>
    </row>
    <row r="15" spans="1:4" x14ac:dyDescent="0.2">
      <c r="A15" s="132">
        <v>21</v>
      </c>
      <c r="B15" s="126" t="s">
        <v>313</v>
      </c>
      <c r="C15" s="129"/>
      <c r="D15" s="128" t="s">
        <v>284</v>
      </c>
    </row>
    <row r="16" spans="1:4" x14ac:dyDescent="0.2">
      <c r="A16" s="132">
        <v>22</v>
      </c>
      <c r="B16" s="126" t="s">
        <v>314</v>
      </c>
      <c r="C16" s="129"/>
      <c r="D16" s="128" t="s">
        <v>280</v>
      </c>
    </row>
    <row r="17" spans="1:4" x14ac:dyDescent="0.2">
      <c r="A17" s="132">
        <v>24</v>
      </c>
      <c r="B17" s="126" t="s">
        <v>315</v>
      </c>
      <c r="C17" s="128" t="s">
        <v>283</v>
      </c>
      <c r="D17" s="128" t="s">
        <v>283</v>
      </c>
    </row>
    <row r="18" spans="1:4" x14ac:dyDescent="0.2">
      <c r="A18" s="132">
        <v>25</v>
      </c>
      <c r="B18" s="126" t="s">
        <v>316</v>
      </c>
      <c r="C18" s="127" t="s">
        <v>277</v>
      </c>
      <c r="D18" s="119"/>
    </row>
    <row r="19" spans="1:4" x14ac:dyDescent="0.2">
      <c r="A19" s="132">
        <v>28</v>
      </c>
      <c r="B19" s="126" t="s">
        <v>317</v>
      </c>
      <c r="C19" s="127" t="s">
        <v>284</v>
      </c>
      <c r="D19" s="119" t="s">
        <v>284</v>
      </c>
    </row>
    <row r="20" spans="1:4" x14ac:dyDescent="0.2">
      <c r="A20" s="132">
        <v>35</v>
      </c>
      <c r="B20" s="126" t="s">
        <v>282</v>
      </c>
      <c r="C20" s="127" t="s">
        <v>282</v>
      </c>
      <c r="D20" s="119" t="s">
        <v>282</v>
      </c>
    </row>
    <row r="21" spans="1:4" x14ac:dyDescent="0.2">
      <c r="A21" s="132">
        <v>36</v>
      </c>
      <c r="B21" s="126" t="s">
        <v>318</v>
      </c>
      <c r="C21" s="127" t="s">
        <v>284</v>
      </c>
      <c r="D21" s="119" t="s">
        <v>284</v>
      </c>
    </row>
    <row r="22" spans="1:4" x14ac:dyDescent="0.2">
      <c r="A22" s="132">
        <v>37</v>
      </c>
      <c r="B22" s="126" t="s">
        <v>319</v>
      </c>
      <c r="C22" s="127"/>
      <c r="D22" s="119" t="s">
        <v>278</v>
      </c>
    </row>
    <row r="23" spans="1:4" x14ac:dyDescent="0.2">
      <c r="A23" s="132">
        <v>38</v>
      </c>
      <c r="B23" s="126" t="s">
        <v>320</v>
      </c>
      <c r="C23" s="127" t="s">
        <v>279</v>
      </c>
      <c r="D23" s="119" t="s">
        <v>278</v>
      </c>
    </row>
    <row r="24" spans="1:4" ht="25.5" x14ac:dyDescent="0.2">
      <c r="A24" s="132">
        <v>39</v>
      </c>
      <c r="B24" s="126" t="s">
        <v>321</v>
      </c>
      <c r="C24" s="127" t="s">
        <v>279</v>
      </c>
      <c r="D24" s="119" t="s">
        <v>278</v>
      </c>
    </row>
    <row r="25" spans="1:4" x14ac:dyDescent="0.2">
      <c r="A25" s="132">
        <v>41</v>
      </c>
      <c r="B25" s="126" t="s">
        <v>389</v>
      </c>
      <c r="C25" s="127" t="s">
        <v>389</v>
      </c>
      <c r="D25" s="119"/>
    </row>
    <row r="26" spans="1:4" x14ac:dyDescent="0.2">
      <c r="A26" s="132">
        <v>43</v>
      </c>
      <c r="B26" s="126" t="s">
        <v>322</v>
      </c>
      <c r="C26" s="127"/>
      <c r="D26" s="119" t="s">
        <v>126</v>
      </c>
    </row>
    <row r="27" spans="1:4" x14ac:dyDescent="0.2">
      <c r="A27" s="132">
        <v>45</v>
      </c>
      <c r="B27" s="126" t="s">
        <v>563</v>
      </c>
      <c r="C27" s="127" t="s">
        <v>120</v>
      </c>
      <c r="D27" s="119" t="s">
        <v>120</v>
      </c>
    </row>
    <row r="28" spans="1:4" x14ac:dyDescent="0.2">
      <c r="A28" s="132">
        <v>46</v>
      </c>
      <c r="B28" s="126" t="s">
        <v>121</v>
      </c>
      <c r="C28" s="127" t="s">
        <v>121</v>
      </c>
      <c r="D28" s="119" t="s">
        <v>121</v>
      </c>
    </row>
    <row r="29" spans="1:4" x14ac:dyDescent="0.2">
      <c r="A29" s="132">
        <v>49</v>
      </c>
      <c r="B29" s="126" t="s">
        <v>278</v>
      </c>
      <c r="C29" s="127"/>
      <c r="D29" s="119" t="s">
        <v>278</v>
      </c>
    </row>
    <row r="30" spans="1:4" x14ac:dyDescent="0.2">
      <c r="A30" s="132">
        <v>55</v>
      </c>
      <c r="B30" s="126" t="s">
        <v>323</v>
      </c>
      <c r="C30" s="127" t="s">
        <v>279</v>
      </c>
      <c r="D30" s="119" t="s">
        <v>278</v>
      </c>
    </row>
    <row r="31" spans="1:4" x14ac:dyDescent="0.2">
      <c r="A31" s="132">
        <v>57</v>
      </c>
      <c r="B31" s="126" t="s">
        <v>524</v>
      </c>
      <c r="C31" s="128" t="s">
        <v>389</v>
      </c>
      <c r="D31" s="128" t="s">
        <v>389</v>
      </c>
    </row>
    <row r="32" spans="1:4" x14ac:dyDescent="0.2">
      <c r="A32" s="132">
        <v>59</v>
      </c>
      <c r="B32" s="126" t="s">
        <v>324</v>
      </c>
      <c r="C32" s="119" t="s">
        <v>277</v>
      </c>
      <c r="D32" s="119" t="s">
        <v>277</v>
      </c>
    </row>
    <row r="33" spans="1:4" x14ac:dyDescent="0.2">
      <c r="A33" s="132">
        <v>65</v>
      </c>
      <c r="B33" s="126" t="s">
        <v>325</v>
      </c>
      <c r="C33" s="127" t="s">
        <v>284</v>
      </c>
      <c r="D33" s="119" t="s">
        <v>284</v>
      </c>
    </row>
    <row r="34" spans="1:4" x14ac:dyDescent="0.2">
      <c r="A34" s="132">
        <v>68</v>
      </c>
      <c r="B34" s="126" t="s">
        <v>1795</v>
      </c>
      <c r="C34" s="127"/>
      <c r="D34" s="119" t="s">
        <v>126</v>
      </c>
    </row>
    <row r="35" spans="1:4" x14ac:dyDescent="0.2">
      <c r="A35" s="132">
        <v>69</v>
      </c>
      <c r="B35" s="126" t="s">
        <v>525</v>
      </c>
      <c r="C35" s="127" t="s">
        <v>126</v>
      </c>
      <c r="D35" s="119" t="s">
        <v>126</v>
      </c>
    </row>
    <row r="36" spans="1:4" x14ac:dyDescent="0.2">
      <c r="A36" s="132">
        <v>70</v>
      </c>
      <c r="B36" s="126" t="s">
        <v>910</v>
      </c>
      <c r="C36" s="127"/>
      <c r="D36" s="119" t="s">
        <v>126</v>
      </c>
    </row>
    <row r="37" spans="1:4" x14ac:dyDescent="0.2">
      <c r="A37" s="132">
        <v>71</v>
      </c>
      <c r="B37" s="126" t="s">
        <v>435</v>
      </c>
      <c r="C37" s="127" t="s">
        <v>126</v>
      </c>
      <c r="D37" s="127" t="s">
        <v>126</v>
      </c>
    </row>
    <row r="38" spans="1:4" x14ac:dyDescent="0.2">
      <c r="A38" s="132">
        <v>72</v>
      </c>
      <c r="B38" s="126" t="s">
        <v>436</v>
      </c>
      <c r="C38" s="127" t="s">
        <v>126</v>
      </c>
      <c r="D38" s="119" t="s">
        <v>126</v>
      </c>
    </row>
    <row r="39" spans="1:4" x14ac:dyDescent="0.2">
      <c r="A39" s="132">
        <v>75</v>
      </c>
      <c r="B39" s="126" t="s">
        <v>437</v>
      </c>
      <c r="C39" s="127" t="s">
        <v>120</v>
      </c>
      <c r="D39" s="119" t="s">
        <v>120</v>
      </c>
    </row>
    <row r="40" spans="1:4" x14ac:dyDescent="0.2">
      <c r="A40" s="132">
        <v>76</v>
      </c>
      <c r="B40" s="126" t="s">
        <v>438</v>
      </c>
      <c r="C40" s="127" t="s">
        <v>279</v>
      </c>
      <c r="D40" s="119"/>
    </row>
    <row r="41" spans="1:4" x14ac:dyDescent="0.2">
      <c r="A41" s="132">
        <v>77</v>
      </c>
      <c r="B41" s="126" t="s">
        <v>526</v>
      </c>
      <c r="C41" s="127" t="s">
        <v>279</v>
      </c>
      <c r="D41" s="119" t="s">
        <v>278</v>
      </c>
    </row>
    <row r="42" spans="1:4" x14ac:dyDescent="0.2">
      <c r="A42" s="132">
        <v>78</v>
      </c>
      <c r="B42" s="126" t="s">
        <v>439</v>
      </c>
      <c r="C42" s="127" t="s">
        <v>284</v>
      </c>
      <c r="D42" s="119" t="s">
        <v>284</v>
      </c>
    </row>
    <row r="43" spans="1:4" x14ac:dyDescent="0.2">
      <c r="A43" s="132">
        <v>79</v>
      </c>
      <c r="B43" s="126" t="s">
        <v>440</v>
      </c>
      <c r="C43" s="127" t="s">
        <v>445</v>
      </c>
      <c r="D43" s="119" t="s">
        <v>445</v>
      </c>
    </row>
    <row r="44" spans="1:4" x14ac:dyDescent="0.2">
      <c r="A44" s="132">
        <v>84</v>
      </c>
      <c r="B44" s="126" t="s">
        <v>285</v>
      </c>
      <c r="C44" s="127" t="s">
        <v>285</v>
      </c>
      <c r="D44" s="119"/>
    </row>
    <row r="45" spans="1:4" x14ac:dyDescent="0.2">
      <c r="A45" s="132">
        <v>90</v>
      </c>
      <c r="B45" s="126" t="s">
        <v>441</v>
      </c>
      <c r="C45" s="127" t="s">
        <v>284</v>
      </c>
      <c r="D45" s="119" t="s">
        <v>284</v>
      </c>
    </row>
    <row r="46" spans="1:4" x14ac:dyDescent="0.2">
      <c r="A46" s="132">
        <v>91</v>
      </c>
      <c r="B46" s="126" t="s">
        <v>442</v>
      </c>
      <c r="C46" s="127" t="s">
        <v>284</v>
      </c>
      <c r="D46" s="119" t="s">
        <v>284</v>
      </c>
    </row>
    <row r="47" spans="1:4" x14ac:dyDescent="0.2">
      <c r="A47" s="132">
        <v>92</v>
      </c>
      <c r="B47" s="126" t="s">
        <v>280</v>
      </c>
      <c r="C47" s="127" t="s">
        <v>280</v>
      </c>
      <c r="D47" s="119"/>
    </row>
    <row r="48" spans="1:4" ht="25.5" x14ac:dyDescent="0.2">
      <c r="A48" s="132">
        <v>208</v>
      </c>
      <c r="B48" s="126" t="s">
        <v>1796</v>
      </c>
      <c r="C48" s="127" t="s">
        <v>126</v>
      </c>
      <c r="D48" s="119" t="s">
        <v>126</v>
      </c>
    </row>
    <row r="49" spans="1:4" x14ac:dyDescent="0.2">
      <c r="A49" s="132">
        <v>209</v>
      </c>
      <c r="B49" s="126" t="s">
        <v>910</v>
      </c>
      <c r="C49" s="127"/>
      <c r="D49" s="119" t="s">
        <v>126</v>
      </c>
    </row>
    <row r="50" spans="1:4" x14ac:dyDescent="0.2">
      <c r="C50" s="16"/>
    </row>
  </sheetData>
  <customSheetViews>
    <customSheetView guid="{A751BF42-68F4-4BC0-A7EA-44F046D619A6}" scale="75" showPageBreaks="1" view="pageBreakPreview" showRuler="0" topLeftCell="A25">
      <selection activeCell="D74" sqref="A1:D74"/>
      <pageMargins left="0.59055118110236227" right="0.39370078740157483" top="0.39370078740157483" bottom="0.39370078740157483" header="0.51181102362204722" footer="0.51181102362204722"/>
      <pageSetup paperSize="9" orientation="portrait" verticalDpi="0" r:id="rId1"/>
      <headerFooter alignWithMargins="0"/>
    </customSheetView>
  </customSheetViews>
  <mergeCells count="4">
    <mergeCell ref="A2:D2"/>
    <mergeCell ref="A3:A4"/>
    <mergeCell ref="B3:B4"/>
    <mergeCell ref="C3:D3"/>
  </mergeCells>
  <phoneticPr fontId="4" type="noConversion"/>
  <pageMargins left="0.59055118110236227" right="0.39370078740157483" top="0.39370078740157483" bottom="0.39370078740157483" header="0.51181102362204722" footer="0.51181102362204722"/>
  <pageSetup paperSize="9" orientation="portrait" r:id="rId2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D82"/>
  <sheetViews>
    <sheetView view="pageBreakPreview" zoomScale="106" zoomScaleNormal="100" zoomScaleSheetLayoutView="106" workbookViewId="0">
      <pane ySplit="3" topLeftCell="A73" activePane="bottomLeft" state="frozen"/>
      <selection pane="bottomLeft" activeCell="K80" sqref="K80"/>
    </sheetView>
  </sheetViews>
  <sheetFormatPr defaultColWidth="8.85546875" defaultRowHeight="12.75" x14ac:dyDescent="0.2"/>
  <cols>
    <col min="1" max="1" width="7.42578125" style="118" customWidth="1"/>
    <col min="2" max="2" width="54.42578125" style="118" customWidth="1"/>
    <col min="3" max="3" width="15.28515625" style="118" customWidth="1"/>
    <col min="4" max="4" width="15" style="118" customWidth="1"/>
    <col min="5" max="16384" width="8.85546875" style="118"/>
  </cols>
  <sheetData>
    <row r="1" spans="1:4" ht="48.75" customHeight="1" x14ac:dyDescent="0.2">
      <c r="B1" s="224"/>
      <c r="C1" s="907" t="s">
        <v>4020</v>
      </c>
      <c r="D1" s="907"/>
    </row>
    <row r="2" spans="1:4" ht="45" customHeight="1" x14ac:dyDescent="0.2">
      <c r="A2" s="916" t="s">
        <v>4016</v>
      </c>
      <c r="B2" s="916"/>
      <c r="C2" s="916"/>
      <c r="D2" s="916"/>
    </row>
    <row r="3" spans="1:4" ht="25.5" customHeight="1" thickBot="1" x14ac:dyDescent="0.25">
      <c r="A3" s="613" t="s">
        <v>1564</v>
      </c>
      <c r="B3" s="614" t="s">
        <v>1565</v>
      </c>
      <c r="C3" s="614" t="s">
        <v>275</v>
      </c>
      <c r="D3" s="614" t="s">
        <v>276</v>
      </c>
    </row>
    <row r="4" spans="1:4" ht="15.75" customHeight="1" x14ac:dyDescent="0.2">
      <c r="A4" s="917" t="s">
        <v>2010</v>
      </c>
      <c r="B4" s="917"/>
      <c r="C4" s="917"/>
      <c r="D4" s="917"/>
    </row>
    <row r="5" spans="1:4" x14ac:dyDescent="0.2">
      <c r="A5" s="216">
        <v>1</v>
      </c>
      <c r="B5" s="137" t="s">
        <v>277</v>
      </c>
      <c r="C5" s="134">
        <v>1173.5999999999999</v>
      </c>
      <c r="D5" s="134">
        <v>1173.5999999999999</v>
      </c>
    </row>
    <row r="6" spans="1:4" x14ac:dyDescent="0.2">
      <c r="A6" s="216" t="s">
        <v>733</v>
      </c>
      <c r="B6" s="137" t="s">
        <v>278</v>
      </c>
      <c r="C6" s="134">
        <v>0</v>
      </c>
      <c r="D6" s="134">
        <v>1665.48</v>
      </c>
    </row>
    <row r="7" spans="1:4" x14ac:dyDescent="0.2">
      <c r="A7" s="216">
        <v>1</v>
      </c>
      <c r="B7" s="137" t="s">
        <v>279</v>
      </c>
      <c r="C7" s="134">
        <v>1030.68</v>
      </c>
      <c r="D7" s="134">
        <v>0</v>
      </c>
    </row>
    <row r="8" spans="1:4" x14ac:dyDescent="0.2">
      <c r="A8" s="216" t="s">
        <v>733</v>
      </c>
      <c r="B8" s="137" t="s">
        <v>280</v>
      </c>
      <c r="C8" s="134">
        <v>1575.96</v>
      </c>
      <c r="D8" s="134">
        <v>1575.96</v>
      </c>
    </row>
    <row r="9" spans="1:4" x14ac:dyDescent="0.2">
      <c r="A9" s="216">
        <v>1</v>
      </c>
      <c r="B9" s="137" t="s">
        <v>281</v>
      </c>
      <c r="C9" s="134">
        <v>2499.37</v>
      </c>
      <c r="D9" s="134">
        <v>2499.37</v>
      </c>
    </row>
    <row r="10" spans="1:4" x14ac:dyDescent="0.2">
      <c r="A10" s="216" t="s">
        <v>733</v>
      </c>
      <c r="B10" s="137" t="s">
        <v>282</v>
      </c>
      <c r="C10" s="134">
        <v>1266.45</v>
      </c>
      <c r="D10" s="134">
        <v>1266.45</v>
      </c>
    </row>
    <row r="11" spans="1:4" x14ac:dyDescent="0.2">
      <c r="A11" s="216">
        <v>1</v>
      </c>
      <c r="B11" s="137" t="s">
        <v>283</v>
      </c>
      <c r="C11" s="134">
        <v>1852.78</v>
      </c>
      <c r="D11" s="134">
        <v>1852.78</v>
      </c>
    </row>
    <row r="12" spans="1:4" x14ac:dyDescent="0.2">
      <c r="A12" s="216" t="s">
        <v>733</v>
      </c>
      <c r="B12" s="137" t="s">
        <v>284</v>
      </c>
      <c r="C12" s="134">
        <v>1176.54</v>
      </c>
      <c r="D12" s="134">
        <v>1176.54</v>
      </c>
    </row>
    <row r="13" spans="1:4" x14ac:dyDescent="0.2">
      <c r="A13" s="216">
        <v>1</v>
      </c>
      <c r="B13" s="136" t="s">
        <v>389</v>
      </c>
      <c r="C13" s="134">
        <v>1411.85</v>
      </c>
      <c r="D13" s="134">
        <v>1411.85</v>
      </c>
    </row>
    <row r="14" spans="1:4" x14ac:dyDescent="0.2">
      <c r="A14" s="216" t="s">
        <v>733</v>
      </c>
      <c r="B14" s="136" t="s">
        <v>1566</v>
      </c>
      <c r="C14" s="134">
        <v>1176.54</v>
      </c>
      <c r="D14" s="134">
        <v>1176.54</v>
      </c>
    </row>
    <row r="15" spans="1:4" x14ac:dyDescent="0.2">
      <c r="A15" s="216">
        <v>1</v>
      </c>
      <c r="B15" s="137" t="s">
        <v>285</v>
      </c>
      <c r="C15" s="134">
        <v>793.39</v>
      </c>
      <c r="D15" s="134">
        <v>793.39</v>
      </c>
    </row>
    <row r="16" spans="1:4" x14ac:dyDescent="0.2">
      <c r="A16" s="216" t="s">
        <v>733</v>
      </c>
      <c r="B16" s="137" t="s">
        <v>119</v>
      </c>
      <c r="C16" s="134">
        <v>1541.6</v>
      </c>
      <c r="D16" s="134">
        <v>1541.6</v>
      </c>
    </row>
    <row r="17" spans="1:4" x14ac:dyDescent="0.2">
      <c r="A17" s="216">
        <v>1</v>
      </c>
      <c r="B17" s="137" t="s">
        <v>120</v>
      </c>
      <c r="C17" s="134">
        <v>764.04</v>
      </c>
      <c r="D17" s="134">
        <v>764.04</v>
      </c>
    </row>
    <row r="18" spans="1:4" x14ac:dyDescent="0.2">
      <c r="A18" s="216" t="s">
        <v>733</v>
      </c>
      <c r="B18" s="137" t="s">
        <v>121</v>
      </c>
      <c r="C18" s="134">
        <v>497.77</v>
      </c>
      <c r="D18" s="134">
        <v>497.77</v>
      </c>
    </row>
    <row r="19" spans="1:4" x14ac:dyDescent="0.2">
      <c r="A19" s="216">
        <v>1</v>
      </c>
      <c r="B19" s="137" t="s">
        <v>122</v>
      </c>
      <c r="C19" s="134">
        <v>877.35</v>
      </c>
      <c r="D19" s="134">
        <v>877.35</v>
      </c>
    </row>
    <row r="20" spans="1:4" x14ac:dyDescent="0.2">
      <c r="A20" s="216">
        <v>1</v>
      </c>
      <c r="B20" s="437" t="s">
        <v>308</v>
      </c>
      <c r="C20" s="134">
        <v>1875.81</v>
      </c>
      <c r="D20" s="134">
        <v>0</v>
      </c>
    </row>
    <row r="21" spans="1:4" x14ac:dyDescent="0.2">
      <c r="A21" s="216" t="s">
        <v>733</v>
      </c>
      <c r="B21" s="138" t="s">
        <v>444</v>
      </c>
      <c r="C21" s="438">
        <v>2343.42</v>
      </c>
      <c r="D21" s="438">
        <v>2343.42</v>
      </c>
    </row>
    <row r="22" spans="1:4" ht="25.5" x14ac:dyDescent="0.2">
      <c r="A22" s="439" t="s">
        <v>1567</v>
      </c>
      <c r="B22" s="136" t="s">
        <v>1568</v>
      </c>
      <c r="C22" s="438">
        <v>8231.6</v>
      </c>
      <c r="D22" s="438">
        <v>8231.6</v>
      </c>
    </row>
    <row r="23" spans="1:4" ht="25.5" x14ac:dyDescent="0.2">
      <c r="A23" s="439" t="s">
        <v>1569</v>
      </c>
      <c r="B23" s="136" t="s">
        <v>1570</v>
      </c>
      <c r="C23" s="438">
        <v>6189.66</v>
      </c>
      <c r="D23" s="438">
        <v>6189.66</v>
      </c>
    </row>
    <row r="24" spans="1:4" ht="17.25" customHeight="1" x14ac:dyDescent="0.2">
      <c r="A24" s="914" t="s">
        <v>2011</v>
      </c>
      <c r="B24" s="914"/>
      <c r="C24" s="914"/>
      <c r="D24" s="914"/>
    </row>
    <row r="25" spans="1:4" x14ac:dyDescent="0.2">
      <c r="A25" s="439" t="s">
        <v>2012</v>
      </c>
      <c r="B25" s="137" t="s">
        <v>277</v>
      </c>
      <c r="C25" s="134">
        <v>419.14</v>
      </c>
      <c r="D25" s="134">
        <v>419.14</v>
      </c>
    </row>
    <row r="26" spans="1:4" x14ac:dyDescent="0.2">
      <c r="A26" s="439" t="s">
        <v>2012</v>
      </c>
      <c r="B26" s="137" t="s">
        <v>278</v>
      </c>
      <c r="C26" s="134">
        <v>0</v>
      </c>
      <c r="D26" s="134">
        <v>555.16</v>
      </c>
    </row>
    <row r="27" spans="1:4" x14ac:dyDescent="0.2">
      <c r="A27" s="439" t="s">
        <v>2012</v>
      </c>
      <c r="B27" s="137" t="s">
        <v>279</v>
      </c>
      <c r="C27" s="134">
        <v>368.1</v>
      </c>
      <c r="D27" s="134">
        <v>0</v>
      </c>
    </row>
    <row r="28" spans="1:4" x14ac:dyDescent="0.2">
      <c r="A28" s="439" t="s">
        <v>2012</v>
      </c>
      <c r="B28" s="137" t="s">
        <v>280</v>
      </c>
      <c r="C28" s="134">
        <v>656.65</v>
      </c>
      <c r="D28" s="134">
        <v>656.65</v>
      </c>
    </row>
    <row r="29" spans="1:4" x14ac:dyDescent="0.2">
      <c r="A29" s="439" t="s">
        <v>2012</v>
      </c>
      <c r="B29" s="137" t="s">
        <v>281</v>
      </c>
      <c r="C29" s="134">
        <v>806.25</v>
      </c>
      <c r="D29" s="134">
        <v>806.25</v>
      </c>
    </row>
    <row r="30" spans="1:4" x14ac:dyDescent="0.2">
      <c r="A30" s="439" t="s">
        <v>2012</v>
      </c>
      <c r="B30" s="137" t="s">
        <v>282</v>
      </c>
      <c r="C30" s="134">
        <v>436.71</v>
      </c>
      <c r="D30" s="134">
        <v>436.71</v>
      </c>
    </row>
    <row r="31" spans="1:4" x14ac:dyDescent="0.2">
      <c r="A31" s="439" t="s">
        <v>2012</v>
      </c>
      <c r="B31" s="137" t="s">
        <v>283</v>
      </c>
      <c r="C31" s="134">
        <v>638.89</v>
      </c>
      <c r="D31" s="134">
        <v>638.89</v>
      </c>
    </row>
    <row r="32" spans="1:4" x14ac:dyDescent="0.2">
      <c r="A32" s="439" t="s">
        <v>2012</v>
      </c>
      <c r="B32" s="137" t="s">
        <v>284</v>
      </c>
      <c r="C32" s="134">
        <v>392.18</v>
      </c>
      <c r="D32" s="134">
        <v>392.18</v>
      </c>
    </row>
    <row r="33" spans="1:4" x14ac:dyDescent="0.2">
      <c r="A33" s="439" t="s">
        <v>2012</v>
      </c>
      <c r="B33" s="136" t="s">
        <v>389</v>
      </c>
      <c r="C33" s="134">
        <v>392.18</v>
      </c>
      <c r="D33" s="134">
        <v>392.18</v>
      </c>
    </row>
    <row r="34" spans="1:4" x14ac:dyDescent="0.2">
      <c r="A34" s="439" t="s">
        <v>2012</v>
      </c>
      <c r="B34" s="136" t="s">
        <v>1566</v>
      </c>
      <c r="C34" s="134">
        <v>392.18</v>
      </c>
      <c r="D34" s="134">
        <v>392.18</v>
      </c>
    </row>
    <row r="35" spans="1:4" x14ac:dyDescent="0.2">
      <c r="A35" s="439" t="s">
        <v>2012</v>
      </c>
      <c r="B35" s="137" t="s">
        <v>285</v>
      </c>
      <c r="C35" s="134">
        <v>317.36</v>
      </c>
      <c r="D35" s="134">
        <v>317.36</v>
      </c>
    </row>
    <row r="36" spans="1:4" x14ac:dyDescent="0.2">
      <c r="A36" s="439" t="s">
        <v>2012</v>
      </c>
      <c r="B36" s="137" t="s">
        <v>119</v>
      </c>
      <c r="C36" s="134">
        <v>513.87</v>
      </c>
      <c r="D36" s="134">
        <v>513.87</v>
      </c>
    </row>
    <row r="37" spans="1:4" x14ac:dyDescent="0.2">
      <c r="A37" s="439" t="s">
        <v>2012</v>
      </c>
      <c r="B37" s="137" t="s">
        <v>120</v>
      </c>
      <c r="C37" s="134">
        <v>305.61</v>
      </c>
      <c r="D37" s="134">
        <v>305.61</v>
      </c>
    </row>
    <row r="38" spans="1:4" x14ac:dyDescent="0.2">
      <c r="A38" s="439" t="s">
        <v>2012</v>
      </c>
      <c r="B38" s="137" t="s">
        <v>121</v>
      </c>
      <c r="C38" s="134">
        <v>261.98</v>
      </c>
      <c r="D38" s="134">
        <v>261.98</v>
      </c>
    </row>
    <row r="39" spans="1:4" x14ac:dyDescent="0.2">
      <c r="A39" s="439" t="s">
        <v>2012</v>
      </c>
      <c r="B39" s="137" t="s">
        <v>122</v>
      </c>
      <c r="C39" s="134">
        <v>365.56</v>
      </c>
      <c r="D39" s="134">
        <v>365.56</v>
      </c>
    </row>
    <row r="40" spans="1:4" x14ac:dyDescent="0.2">
      <c r="A40" s="439" t="s">
        <v>2012</v>
      </c>
      <c r="B40" s="437" t="s">
        <v>308</v>
      </c>
      <c r="C40" s="134">
        <v>669.93</v>
      </c>
      <c r="D40" s="134">
        <v>0</v>
      </c>
    </row>
    <row r="41" spans="1:4" ht="15" x14ac:dyDescent="0.2">
      <c r="A41" s="915" t="s">
        <v>1582</v>
      </c>
      <c r="B41" s="915"/>
      <c r="C41" s="915"/>
      <c r="D41" s="915"/>
    </row>
    <row r="42" spans="1:4" ht="15" customHeight="1" x14ac:dyDescent="0.2">
      <c r="A42" s="216" t="s">
        <v>433</v>
      </c>
      <c r="B42" s="146" t="s">
        <v>1583</v>
      </c>
      <c r="C42" s="440">
        <v>697.26</v>
      </c>
      <c r="D42" s="440">
        <v>697.26</v>
      </c>
    </row>
    <row r="43" spans="1:4" x14ac:dyDescent="0.2">
      <c r="A43" s="216" t="s">
        <v>2013</v>
      </c>
      <c r="B43" s="146" t="s">
        <v>1584</v>
      </c>
      <c r="C43" s="440">
        <v>890.75</v>
      </c>
      <c r="D43" s="440">
        <v>890.75</v>
      </c>
    </row>
    <row r="44" spans="1:4" ht="21" customHeight="1" x14ac:dyDescent="0.2">
      <c r="A44" s="914" t="s">
        <v>2014</v>
      </c>
      <c r="B44" s="914"/>
      <c r="C44" s="914"/>
      <c r="D44" s="914"/>
    </row>
    <row r="45" spans="1:4" ht="15" customHeight="1" x14ac:dyDescent="0.2">
      <c r="A45" s="439" t="s">
        <v>2015</v>
      </c>
      <c r="B45" s="136" t="s">
        <v>277</v>
      </c>
      <c r="C45" s="225">
        <v>371.82</v>
      </c>
      <c r="D45" s="225">
        <v>371.82</v>
      </c>
    </row>
    <row r="46" spans="1:4" x14ac:dyDescent="0.2">
      <c r="A46" s="439" t="s">
        <v>2015</v>
      </c>
      <c r="B46" s="136" t="s">
        <v>278</v>
      </c>
      <c r="C46" s="225">
        <v>0</v>
      </c>
      <c r="D46" s="225">
        <v>492.46</v>
      </c>
    </row>
    <row r="47" spans="1:4" x14ac:dyDescent="0.2">
      <c r="A47" s="439" t="s">
        <v>2015</v>
      </c>
      <c r="B47" s="136" t="s">
        <v>279</v>
      </c>
      <c r="C47" s="225">
        <v>326.55</v>
      </c>
      <c r="D47" s="225">
        <v>0</v>
      </c>
    </row>
    <row r="48" spans="1:4" x14ac:dyDescent="0.2">
      <c r="A48" s="439" t="s">
        <v>2015</v>
      </c>
      <c r="B48" s="136" t="s">
        <v>280</v>
      </c>
      <c r="C48" s="225">
        <v>671.8</v>
      </c>
      <c r="D48" s="225">
        <v>671.8</v>
      </c>
    </row>
    <row r="49" spans="1:4" x14ac:dyDescent="0.2">
      <c r="A49" s="439" t="s">
        <v>2015</v>
      </c>
      <c r="B49" s="136" t="s">
        <v>281</v>
      </c>
      <c r="C49" s="225">
        <v>618.66</v>
      </c>
      <c r="D49" s="225">
        <v>618.66</v>
      </c>
    </row>
    <row r="50" spans="1:4" x14ac:dyDescent="0.2">
      <c r="A50" s="439" t="s">
        <v>2015</v>
      </c>
      <c r="B50" s="136" t="s">
        <v>282</v>
      </c>
      <c r="C50" s="225">
        <v>387.4</v>
      </c>
      <c r="D50" s="225">
        <v>387.4</v>
      </c>
    </row>
    <row r="51" spans="1:4" x14ac:dyDescent="0.2">
      <c r="A51" s="439" t="s">
        <v>2015</v>
      </c>
      <c r="B51" s="136" t="s">
        <v>283</v>
      </c>
      <c r="C51" s="225">
        <v>490.24</v>
      </c>
      <c r="D51" s="225">
        <v>490.24</v>
      </c>
    </row>
    <row r="52" spans="1:4" x14ac:dyDescent="0.2">
      <c r="A52" s="439" t="s">
        <v>2015</v>
      </c>
      <c r="B52" s="136" t="s">
        <v>284</v>
      </c>
      <c r="C52" s="225">
        <v>347.89</v>
      </c>
      <c r="D52" s="225">
        <v>347.89</v>
      </c>
    </row>
    <row r="53" spans="1:4" x14ac:dyDescent="0.2">
      <c r="A53" s="439" t="s">
        <v>2015</v>
      </c>
      <c r="B53" s="136" t="s">
        <v>389</v>
      </c>
      <c r="C53" s="225">
        <v>347.89</v>
      </c>
      <c r="D53" s="225">
        <v>347.89</v>
      </c>
    </row>
    <row r="54" spans="1:4" x14ac:dyDescent="0.2">
      <c r="A54" s="439" t="s">
        <v>2015</v>
      </c>
      <c r="B54" s="136" t="s">
        <v>1566</v>
      </c>
      <c r="C54" s="225">
        <v>347.89</v>
      </c>
      <c r="D54" s="225">
        <v>347.89</v>
      </c>
    </row>
    <row r="55" spans="1:4" x14ac:dyDescent="0.2">
      <c r="A55" s="439" t="s">
        <v>2015</v>
      </c>
      <c r="B55" s="136" t="s">
        <v>285</v>
      </c>
      <c r="C55" s="225">
        <v>281.5</v>
      </c>
      <c r="D55" s="225">
        <v>281.5</v>
      </c>
    </row>
    <row r="56" spans="1:4" x14ac:dyDescent="0.2">
      <c r="A56" s="439" t="s">
        <v>2015</v>
      </c>
      <c r="B56" s="136" t="s">
        <v>119</v>
      </c>
      <c r="C56" s="225">
        <v>455.85</v>
      </c>
      <c r="D56" s="225">
        <v>455.85</v>
      </c>
    </row>
    <row r="57" spans="1:4" x14ac:dyDescent="0.2">
      <c r="A57" s="439" t="s">
        <v>2015</v>
      </c>
      <c r="B57" s="136" t="s">
        <v>120</v>
      </c>
      <c r="C57" s="225">
        <v>271.12</v>
      </c>
      <c r="D57" s="225">
        <v>271.12</v>
      </c>
    </row>
    <row r="58" spans="1:4" x14ac:dyDescent="0.2">
      <c r="A58" s="439" t="s">
        <v>2015</v>
      </c>
      <c r="B58" s="136" t="s">
        <v>121</v>
      </c>
      <c r="C58" s="225">
        <v>232.41</v>
      </c>
      <c r="D58" s="225">
        <v>232.41</v>
      </c>
    </row>
    <row r="59" spans="1:4" x14ac:dyDescent="0.2">
      <c r="A59" s="439" t="s">
        <v>2015</v>
      </c>
      <c r="B59" s="136" t="s">
        <v>122</v>
      </c>
      <c r="C59" s="225">
        <v>280.51</v>
      </c>
      <c r="D59" s="225">
        <v>280.51</v>
      </c>
    </row>
    <row r="60" spans="1:4" x14ac:dyDescent="0.2">
      <c r="A60" s="439" t="s">
        <v>2015</v>
      </c>
      <c r="B60" s="430" t="s">
        <v>308</v>
      </c>
      <c r="C60" s="225">
        <v>594.30999999999995</v>
      </c>
      <c r="D60" s="225"/>
    </row>
    <row r="61" spans="1:4" ht="20.25" customHeight="1" x14ac:dyDescent="0.2">
      <c r="A61" s="915" t="s">
        <v>1575</v>
      </c>
      <c r="B61" s="915"/>
      <c r="C61" s="915"/>
      <c r="D61" s="915"/>
    </row>
    <row r="62" spans="1:4" ht="15" customHeight="1" x14ac:dyDescent="0.2">
      <c r="A62" s="439" t="s">
        <v>155</v>
      </c>
      <c r="B62" s="138" t="s">
        <v>1576</v>
      </c>
      <c r="C62" s="148">
        <v>8190</v>
      </c>
      <c r="D62" s="148">
        <v>8190</v>
      </c>
    </row>
    <row r="63" spans="1:4" ht="30.75" customHeight="1" x14ac:dyDescent="0.2">
      <c r="A63" s="915" t="s">
        <v>4017</v>
      </c>
      <c r="B63" s="915"/>
      <c r="C63" s="915"/>
      <c r="D63" s="915"/>
    </row>
    <row r="64" spans="1:4" ht="25.5" x14ac:dyDescent="0.2">
      <c r="A64" s="439" t="s">
        <v>2016</v>
      </c>
      <c r="B64" s="147" t="s">
        <v>1571</v>
      </c>
      <c r="C64" s="441">
        <v>5125.37</v>
      </c>
      <c r="D64" s="441"/>
    </row>
    <row r="65" spans="1:4" ht="25.5" customHeight="1" x14ac:dyDescent="0.2">
      <c r="A65" s="439" t="s">
        <v>2017</v>
      </c>
      <c r="B65" s="147" t="s">
        <v>1572</v>
      </c>
      <c r="C65" s="441">
        <v>3684.5</v>
      </c>
      <c r="D65" s="441"/>
    </row>
    <row r="66" spans="1:4" ht="28.5" customHeight="1" x14ac:dyDescent="0.2">
      <c r="A66" s="439" t="s">
        <v>2018</v>
      </c>
      <c r="B66" s="147" t="s">
        <v>1573</v>
      </c>
      <c r="C66" s="441"/>
      <c r="D66" s="441">
        <v>1250.43</v>
      </c>
    </row>
    <row r="67" spans="1:4" ht="25.5" x14ac:dyDescent="0.2">
      <c r="A67" s="439" t="s">
        <v>2019</v>
      </c>
      <c r="B67" s="138" t="s">
        <v>1595</v>
      </c>
      <c r="C67" s="441"/>
      <c r="D67" s="441">
        <v>1511.7</v>
      </c>
    </row>
    <row r="68" spans="1:4" ht="25.5" x14ac:dyDescent="0.2">
      <c r="A68" s="439" t="s">
        <v>2020</v>
      </c>
      <c r="B68" s="138" t="s">
        <v>1596</v>
      </c>
      <c r="C68" s="441"/>
      <c r="D68" s="441">
        <v>2436.5300000000002</v>
      </c>
    </row>
    <row r="69" spans="1:4" ht="25.5" x14ac:dyDescent="0.2">
      <c r="A69" s="439" t="s">
        <v>144</v>
      </c>
      <c r="B69" s="138" t="s">
        <v>1871</v>
      </c>
      <c r="C69" s="441">
        <v>810.67</v>
      </c>
      <c r="D69" s="442"/>
    </row>
    <row r="70" spans="1:4" ht="43.5" customHeight="1" x14ac:dyDescent="0.2">
      <c r="A70" s="439" t="s">
        <v>520</v>
      </c>
      <c r="B70" s="146" t="s">
        <v>2021</v>
      </c>
      <c r="C70" s="441">
        <v>3178.98</v>
      </c>
      <c r="D70" s="442"/>
    </row>
    <row r="71" spans="1:4" ht="54" customHeight="1" x14ac:dyDescent="0.2">
      <c r="A71" s="439" t="s">
        <v>521</v>
      </c>
      <c r="B71" s="146" t="s">
        <v>2022</v>
      </c>
      <c r="C71" s="441">
        <v>2380.52</v>
      </c>
      <c r="D71" s="442"/>
    </row>
    <row r="72" spans="1:4" ht="25.5" x14ac:dyDescent="0.2">
      <c r="A72" s="439" t="s">
        <v>2023</v>
      </c>
      <c r="B72" s="430" t="s">
        <v>1574</v>
      </c>
      <c r="C72" s="441">
        <v>4273.75</v>
      </c>
      <c r="D72" s="441">
        <v>4273.75</v>
      </c>
    </row>
    <row r="73" spans="1:4" x14ac:dyDescent="0.2">
      <c r="A73" s="439" t="s">
        <v>2024</v>
      </c>
      <c r="B73" s="147" t="s">
        <v>4018</v>
      </c>
      <c r="C73" s="441">
        <v>8040.3</v>
      </c>
      <c r="D73" s="441">
        <v>8040.3</v>
      </c>
    </row>
    <row r="74" spans="1:4" ht="15" x14ac:dyDescent="0.2">
      <c r="A74" s="915" t="s">
        <v>1586</v>
      </c>
      <c r="B74" s="915"/>
      <c r="C74" s="915"/>
      <c r="D74" s="915"/>
    </row>
    <row r="75" spans="1:4" x14ac:dyDescent="0.2">
      <c r="A75" s="439" t="s">
        <v>290</v>
      </c>
      <c r="B75" s="146" t="s">
        <v>1587</v>
      </c>
      <c r="C75" s="443">
        <v>1003.02</v>
      </c>
      <c r="D75" s="443">
        <v>1308.02</v>
      </c>
    </row>
    <row r="76" spans="1:4" ht="14.25" customHeight="1" x14ac:dyDescent="0.2">
      <c r="A76" s="439" t="s">
        <v>291</v>
      </c>
      <c r="B76" s="146" t="s">
        <v>1858</v>
      </c>
      <c r="C76" s="443">
        <v>227.5</v>
      </c>
      <c r="D76" s="443">
        <v>227.5</v>
      </c>
    </row>
    <row r="77" spans="1:4" ht="22.5" customHeight="1" x14ac:dyDescent="0.2">
      <c r="A77" s="915" t="s">
        <v>2025</v>
      </c>
      <c r="B77" s="915"/>
      <c r="C77" s="915"/>
      <c r="D77" s="915"/>
    </row>
    <row r="78" spans="1:4" x14ac:dyDescent="0.2">
      <c r="A78" s="439" t="s">
        <v>1588</v>
      </c>
      <c r="B78" s="146" t="s">
        <v>2025</v>
      </c>
      <c r="C78" s="443">
        <v>221.47</v>
      </c>
      <c r="D78" s="443">
        <v>221.47</v>
      </c>
    </row>
    <row r="79" spans="1:4" ht="36.75" customHeight="1" x14ac:dyDescent="0.2">
      <c r="A79" s="915" t="s">
        <v>4019</v>
      </c>
      <c r="B79" s="915"/>
      <c r="C79" s="915"/>
      <c r="D79" s="915"/>
    </row>
    <row r="80" spans="1:4" ht="30.75" customHeight="1" x14ac:dyDescent="0.2">
      <c r="A80" s="439" t="s">
        <v>220</v>
      </c>
      <c r="B80" s="146" t="s">
        <v>1589</v>
      </c>
      <c r="C80" s="443">
        <v>171.8</v>
      </c>
      <c r="D80" s="443">
        <v>171.8</v>
      </c>
    </row>
    <row r="81" spans="1:4" ht="26.25" customHeight="1" x14ac:dyDescent="0.2">
      <c r="A81" s="439" t="s">
        <v>221</v>
      </c>
      <c r="B81" s="146" t="s">
        <v>1585</v>
      </c>
      <c r="C81" s="443">
        <v>418.36</v>
      </c>
      <c r="D81" s="443">
        <v>418.36</v>
      </c>
    </row>
    <row r="82" spans="1:4" ht="25.5" x14ac:dyDescent="0.2">
      <c r="A82" s="439" t="s">
        <v>222</v>
      </c>
      <c r="B82" s="146" t="s">
        <v>1590</v>
      </c>
      <c r="C82" s="443">
        <v>223.88</v>
      </c>
      <c r="D82" s="443">
        <v>223.88</v>
      </c>
    </row>
  </sheetData>
  <mergeCells count="11">
    <mergeCell ref="A44:D44"/>
    <mergeCell ref="A79:D79"/>
    <mergeCell ref="C1:D1"/>
    <mergeCell ref="A2:D2"/>
    <mergeCell ref="A4:D4"/>
    <mergeCell ref="A24:D24"/>
    <mergeCell ref="A41:D41"/>
    <mergeCell ref="A61:D61"/>
    <mergeCell ref="A63:D63"/>
    <mergeCell ref="A74:D74"/>
    <mergeCell ref="A77:D77"/>
  </mergeCells>
  <pageMargins left="0.51181102362204722" right="0.51181102362204722" top="0.74803149606299213" bottom="0.74803149606299213" header="0.31496062992125984" footer="0.31496062992125984"/>
  <pageSetup paperSize="9" scale="92" orientation="portrait" verticalDpi="0" r:id="rId1"/>
  <rowBreaks count="1" manualBreakCount="1">
    <brk id="53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G64"/>
  <sheetViews>
    <sheetView view="pageBreakPreview" zoomScaleNormal="100" zoomScaleSheetLayoutView="10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L9" sqref="L9"/>
    </sheetView>
  </sheetViews>
  <sheetFormatPr defaultRowHeight="12.75" x14ac:dyDescent="0.2"/>
  <cols>
    <col min="1" max="1" width="9.140625" style="47" customWidth="1"/>
    <col min="2" max="2" width="31.42578125" style="20" customWidth="1"/>
    <col min="3" max="3" width="9.28515625" customWidth="1"/>
    <col min="4" max="4" width="8.5703125" customWidth="1"/>
    <col min="5" max="5" width="8.85546875" style="52" customWidth="1"/>
    <col min="6" max="6" width="9.5703125" style="434" hidden="1" customWidth="1"/>
    <col min="7" max="7" width="10.28515625" style="612" customWidth="1"/>
    <col min="243" max="243" width="7.140625" customWidth="1"/>
    <col min="244" max="244" width="40.5703125" customWidth="1"/>
    <col min="245" max="245" width="18.85546875" bestFit="1" customWidth="1"/>
    <col min="246" max="246" width="10.140625" customWidth="1"/>
    <col min="247" max="247" width="11.42578125" bestFit="1" customWidth="1"/>
    <col min="499" max="499" width="7.140625" customWidth="1"/>
    <col min="500" max="500" width="40.5703125" customWidth="1"/>
    <col min="501" max="501" width="18.85546875" bestFit="1" customWidth="1"/>
    <col min="502" max="502" width="10.140625" customWidth="1"/>
    <col min="503" max="503" width="11.42578125" bestFit="1" customWidth="1"/>
    <col min="755" max="755" width="7.140625" customWidth="1"/>
    <col min="756" max="756" width="40.5703125" customWidth="1"/>
    <col min="757" max="757" width="18.85546875" bestFit="1" customWidth="1"/>
    <col min="758" max="758" width="10.140625" customWidth="1"/>
    <col min="759" max="759" width="11.42578125" bestFit="1" customWidth="1"/>
    <col min="1011" max="1011" width="7.140625" customWidth="1"/>
    <col min="1012" max="1012" width="40.5703125" customWidth="1"/>
    <col min="1013" max="1013" width="18.85546875" bestFit="1" customWidth="1"/>
    <col min="1014" max="1014" width="10.140625" customWidth="1"/>
    <col min="1015" max="1015" width="11.42578125" bestFit="1" customWidth="1"/>
    <col min="1267" max="1267" width="7.140625" customWidth="1"/>
    <col min="1268" max="1268" width="40.5703125" customWidth="1"/>
    <col min="1269" max="1269" width="18.85546875" bestFit="1" customWidth="1"/>
    <col min="1270" max="1270" width="10.140625" customWidth="1"/>
    <col min="1271" max="1271" width="11.42578125" bestFit="1" customWidth="1"/>
    <col min="1523" max="1523" width="7.140625" customWidth="1"/>
    <col min="1524" max="1524" width="40.5703125" customWidth="1"/>
    <col min="1525" max="1525" width="18.85546875" bestFit="1" customWidth="1"/>
    <col min="1526" max="1526" width="10.140625" customWidth="1"/>
    <col min="1527" max="1527" width="11.42578125" bestFit="1" customWidth="1"/>
    <col min="1779" max="1779" width="7.140625" customWidth="1"/>
    <col min="1780" max="1780" width="40.5703125" customWidth="1"/>
    <col min="1781" max="1781" width="18.85546875" bestFit="1" customWidth="1"/>
    <col min="1782" max="1782" width="10.140625" customWidth="1"/>
    <col min="1783" max="1783" width="11.42578125" bestFit="1" customWidth="1"/>
    <col min="2035" max="2035" width="7.140625" customWidth="1"/>
    <col min="2036" max="2036" width="40.5703125" customWidth="1"/>
    <col min="2037" max="2037" width="18.85546875" bestFit="1" customWidth="1"/>
    <col min="2038" max="2038" width="10.140625" customWidth="1"/>
    <col min="2039" max="2039" width="11.42578125" bestFit="1" customWidth="1"/>
    <col min="2291" max="2291" width="7.140625" customWidth="1"/>
    <col min="2292" max="2292" width="40.5703125" customWidth="1"/>
    <col min="2293" max="2293" width="18.85546875" bestFit="1" customWidth="1"/>
    <col min="2294" max="2294" width="10.140625" customWidth="1"/>
    <col min="2295" max="2295" width="11.42578125" bestFit="1" customWidth="1"/>
    <col min="2547" max="2547" width="7.140625" customWidth="1"/>
    <col min="2548" max="2548" width="40.5703125" customWidth="1"/>
    <col min="2549" max="2549" width="18.85546875" bestFit="1" customWidth="1"/>
    <col min="2550" max="2550" width="10.140625" customWidth="1"/>
    <col min="2551" max="2551" width="11.42578125" bestFit="1" customWidth="1"/>
    <col min="2803" max="2803" width="7.140625" customWidth="1"/>
    <col min="2804" max="2804" width="40.5703125" customWidth="1"/>
    <col min="2805" max="2805" width="18.85546875" bestFit="1" customWidth="1"/>
    <col min="2806" max="2806" width="10.140625" customWidth="1"/>
    <col min="2807" max="2807" width="11.42578125" bestFit="1" customWidth="1"/>
    <col min="3059" max="3059" width="7.140625" customWidth="1"/>
    <col min="3060" max="3060" width="40.5703125" customWidth="1"/>
    <col min="3061" max="3061" width="18.85546875" bestFit="1" customWidth="1"/>
    <col min="3062" max="3062" width="10.140625" customWidth="1"/>
    <col min="3063" max="3063" width="11.42578125" bestFit="1" customWidth="1"/>
    <col min="3315" max="3315" width="7.140625" customWidth="1"/>
    <col min="3316" max="3316" width="40.5703125" customWidth="1"/>
    <col min="3317" max="3317" width="18.85546875" bestFit="1" customWidth="1"/>
    <col min="3318" max="3318" width="10.140625" customWidth="1"/>
    <col min="3319" max="3319" width="11.42578125" bestFit="1" customWidth="1"/>
    <col min="3571" max="3571" width="7.140625" customWidth="1"/>
    <col min="3572" max="3572" width="40.5703125" customWidth="1"/>
    <col min="3573" max="3573" width="18.85546875" bestFit="1" customWidth="1"/>
    <col min="3574" max="3574" width="10.140625" customWidth="1"/>
    <col min="3575" max="3575" width="11.42578125" bestFit="1" customWidth="1"/>
    <col min="3827" max="3827" width="7.140625" customWidth="1"/>
    <col min="3828" max="3828" width="40.5703125" customWidth="1"/>
    <col min="3829" max="3829" width="18.85546875" bestFit="1" customWidth="1"/>
    <col min="3830" max="3830" width="10.140625" customWidth="1"/>
    <col min="3831" max="3831" width="11.42578125" bestFit="1" customWidth="1"/>
    <col min="4083" max="4083" width="7.140625" customWidth="1"/>
    <col min="4084" max="4084" width="40.5703125" customWidth="1"/>
    <col min="4085" max="4085" width="18.85546875" bestFit="1" customWidth="1"/>
    <col min="4086" max="4086" width="10.140625" customWidth="1"/>
    <col min="4087" max="4087" width="11.42578125" bestFit="1" customWidth="1"/>
    <col min="4339" max="4339" width="7.140625" customWidth="1"/>
    <col min="4340" max="4340" width="40.5703125" customWidth="1"/>
    <col min="4341" max="4341" width="18.85546875" bestFit="1" customWidth="1"/>
    <col min="4342" max="4342" width="10.140625" customWidth="1"/>
    <col min="4343" max="4343" width="11.42578125" bestFit="1" customWidth="1"/>
    <col min="4595" max="4595" width="7.140625" customWidth="1"/>
    <col min="4596" max="4596" width="40.5703125" customWidth="1"/>
    <col min="4597" max="4597" width="18.85546875" bestFit="1" customWidth="1"/>
    <col min="4598" max="4598" width="10.140625" customWidth="1"/>
    <col min="4599" max="4599" width="11.42578125" bestFit="1" customWidth="1"/>
    <col min="4851" max="4851" width="7.140625" customWidth="1"/>
    <col min="4852" max="4852" width="40.5703125" customWidth="1"/>
    <col min="4853" max="4853" width="18.85546875" bestFit="1" customWidth="1"/>
    <col min="4854" max="4854" width="10.140625" customWidth="1"/>
    <col min="4855" max="4855" width="11.42578125" bestFit="1" customWidth="1"/>
    <col min="5107" max="5107" width="7.140625" customWidth="1"/>
    <col min="5108" max="5108" width="40.5703125" customWidth="1"/>
    <col min="5109" max="5109" width="18.85546875" bestFit="1" customWidth="1"/>
    <col min="5110" max="5110" width="10.140625" customWidth="1"/>
    <col min="5111" max="5111" width="11.42578125" bestFit="1" customWidth="1"/>
    <col min="5363" max="5363" width="7.140625" customWidth="1"/>
    <col min="5364" max="5364" width="40.5703125" customWidth="1"/>
    <col min="5365" max="5365" width="18.85546875" bestFit="1" customWidth="1"/>
    <col min="5366" max="5366" width="10.140625" customWidth="1"/>
    <col min="5367" max="5367" width="11.42578125" bestFit="1" customWidth="1"/>
    <col min="5619" max="5619" width="7.140625" customWidth="1"/>
    <col min="5620" max="5620" width="40.5703125" customWidth="1"/>
    <col min="5621" max="5621" width="18.85546875" bestFit="1" customWidth="1"/>
    <col min="5622" max="5622" width="10.140625" customWidth="1"/>
    <col min="5623" max="5623" width="11.42578125" bestFit="1" customWidth="1"/>
    <col min="5875" max="5875" width="7.140625" customWidth="1"/>
    <col min="5876" max="5876" width="40.5703125" customWidth="1"/>
    <col min="5877" max="5877" width="18.85546875" bestFit="1" customWidth="1"/>
    <col min="5878" max="5878" width="10.140625" customWidth="1"/>
    <col min="5879" max="5879" width="11.42578125" bestFit="1" customWidth="1"/>
    <col min="6131" max="6131" width="7.140625" customWidth="1"/>
    <col min="6132" max="6132" width="40.5703125" customWidth="1"/>
    <col min="6133" max="6133" width="18.85546875" bestFit="1" customWidth="1"/>
    <col min="6134" max="6134" width="10.140625" customWidth="1"/>
    <col min="6135" max="6135" width="11.42578125" bestFit="1" customWidth="1"/>
    <col min="6387" max="6387" width="7.140625" customWidth="1"/>
    <col min="6388" max="6388" width="40.5703125" customWidth="1"/>
    <col min="6389" max="6389" width="18.85546875" bestFit="1" customWidth="1"/>
    <col min="6390" max="6390" width="10.140625" customWidth="1"/>
    <col min="6391" max="6391" width="11.42578125" bestFit="1" customWidth="1"/>
    <col min="6643" max="6643" width="7.140625" customWidth="1"/>
    <col min="6644" max="6644" width="40.5703125" customWidth="1"/>
    <col min="6645" max="6645" width="18.85546875" bestFit="1" customWidth="1"/>
    <col min="6646" max="6646" width="10.140625" customWidth="1"/>
    <col min="6647" max="6647" width="11.42578125" bestFit="1" customWidth="1"/>
    <col min="6899" max="6899" width="7.140625" customWidth="1"/>
    <col min="6900" max="6900" width="40.5703125" customWidth="1"/>
    <col min="6901" max="6901" width="18.85546875" bestFit="1" customWidth="1"/>
    <col min="6902" max="6902" width="10.140625" customWidth="1"/>
    <col min="6903" max="6903" width="11.42578125" bestFit="1" customWidth="1"/>
    <col min="7155" max="7155" width="7.140625" customWidth="1"/>
    <col min="7156" max="7156" width="40.5703125" customWidth="1"/>
    <col min="7157" max="7157" width="18.85546875" bestFit="1" customWidth="1"/>
    <col min="7158" max="7158" width="10.140625" customWidth="1"/>
    <col min="7159" max="7159" width="11.42578125" bestFit="1" customWidth="1"/>
    <col min="7411" max="7411" width="7.140625" customWidth="1"/>
    <col min="7412" max="7412" width="40.5703125" customWidth="1"/>
    <col min="7413" max="7413" width="18.85546875" bestFit="1" customWidth="1"/>
    <col min="7414" max="7414" width="10.140625" customWidth="1"/>
    <col min="7415" max="7415" width="11.42578125" bestFit="1" customWidth="1"/>
    <col min="7667" max="7667" width="7.140625" customWidth="1"/>
    <col min="7668" max="7668" width="40.5703125" customWidth="1"/>
    <col min="7669" max="7669" width="18.85546875" bestFit="1" customWidth="1"/>
    <col min="7670" max="7670" width="10.140625" customWidth="1"/>
    <col min="7671" max="7671" width="11.42578125" bestFit="1" customWidth="1"/>
    <col min="7923" max="7923" width="7.140625" customWidth="1"/>
    <col min="7924" max="7924" width="40.5703125" customWidth="1"/>
    <col min="7925" max="7925" width="18.85546875" bestFit="1" customWidth="1"/>
    <col min="7926" max="7926" width="10.140625" customWidth="1"/>
    <col min="7927" max="7927" width="11.42578125" bestFit="1" customWidth="1"/>
    <col min="8179" max="8179" width="7.140625" customWidth="1"/>
    <col min="8180" max="8180" width="40.5703125" customWidth="1"/>
    <col min="8181" max="8181" width="18.85546875" bestFit="1" customWidth="1"/>
    <col min="8182" max="8182" width="10.140625" customWidth="1"/>
    <col min="8183" max="8183" width="11.42578125" bestFit="1" customWidth="1"/>
    <col min="8435" max="8435" width="7.140625" customWidth="1"/>
    <col min="8436" max="8436" width="40.5703125" customWidth="1"/>
    <col min="8437" max="8437" width="18.85546875" bestFit="1" customWidth="1"/>
    <col min="8438" max="8438" width="10.140625" customWidth="1"/>
    <col min="8439" max="8439" width="11.42578125" bestFit="1" customWidth="1"/>
    <col min="8691" max="8691" width="7.140625" customWidth="1"/>
    <col min="8692" max="8692" width="40.5703125" customWidth="1"/>
    <col min="8693" max="8693" width="18.85546875" bestFit="1" customWidth="1"/>
    <col min="8694" max="8694" width="10.140625" customWidth="1"/>
    <col min="8695" max="8695" width="11.42578125" bestFit="1" customWidth="1"/>
    <col min="8947" max="8947" width="7.140625" customWidth="1"/>
    <col min="8948" max="8948" width="40.5703125" customWidth="1"/>
    <col min="8949" max="8949" width="18.85546875" bestFit="1" customWidth="1"/>
    <col min="8950" max="8950" width="10.140625" customWidth="1"/>
    <col min="8951" max="8951" width="11.42578125" bestFit="1" customWidth="1"/>
    <col min="9203" max="9203" width="7.140625" customWidth="1"/>
    <col min="9204" max="9204" width="40.5703125" customWidth="1"/>
    <col min="9205" max="9205" width="18.85546875" bestFit="1" customWidth="1"/>
    <col min="9206" max="9206" width="10.140625" customWidth="1"/>
    <col min="9207" max="9207" width="11.42578125" bestFit="1" customWidth="1"/>
    <col min="9459" max="9459" width="7.140625" customWidth="1"/>
    <col min="9460" max="9460" width="40.5703125" customWidth="1"/>
    <col min="9461" max="9461" width="18.85546875" bestFit="1" customWidth="1"/>
    <col min="9462" max="9462" width="10.140625" customWidth="1"/>
    <col min="9463" max="9463" width="11.42578125" bestFit="1" customWidth="1"/>
    <col min="9715" max="9715" width="7.140625" customWidth="1"/>
    <col min="9716" max="9716" width="40.5703125" customWidth="1"/>
    <col min="9717" max="9717" width="18.85546875" bestFit="1" customWidth="1"/>
    <col min="9718" max="9718" width="10.140625" customWidth="1"/>
    <col min="9719" max="9719" width="11.42578125" bestFit="1" customWidth="1"/>
    <col min="9971" max="9971" width="7.140625" customWidth="1"/>
    <col min="9972" max="9972" width="40.5703125" customWidth="1"/>
    <col min="9973" max="9973" width="18.85546875" bestFit="1" customWidth="1"/>
    <col min="9974" max="9974" width="10.140625" customWidth="1"/>
    <col min="9975" max="9975" width="11.42578125" bestFit="1" customWidth="1"/>
    <col min="10227" max="10227" width="7.140625" customWidth="1"/>
    <col min="10228" max="10228" width="40.5703125" customWidth="1"/>
    <col min="10229" max="10229" width="18.85546875" bestFit="1" customWidth="1"/>
    <col min="10230" max="10230" width="10.140625" customWidth="1"/>
    <col min="10231" max="10231" width="11.42578125" bestFit="1" customWidth="1"/>
    <col min="10483" max="10483" width="7.140625" customWidth="1"/>
    <col min="10484" max="10484" width="40.5703125" customWidth="1"/>
    <col min="10485" max="10485" width="18.85546875" bestFit="1" customWidth="1"/>
    <col min="10486" max="10486" width="10.140625" customWidth="1"/>
    <col min="10487" max="10487" width="11.42578125" bestFit="1" customWidth="1"/>
    <col min="10739" max="10739" width="7.140625" customWidth="1"/>
    <col min="10740" max="10740" width="40.5703125" customWidth="1"/>
    <col min="10741" max="10741" width="18.85546875" bestFit="1" customWidth="1"/>
    <col min="10742" max="10742" width="10.140625" customWidth="1"/>
    <col min="10743" max="10743" width="11.42578125" bestFit="1" customWidth="1"/>
    <col min="10995" max="10995" width="7.140625" customWidth="1"/>
    <col min="10996" max="10996" width="40.5703125" customWidth="1"/>
    <col min="10997" max="10997" width="18.85546875" bestFit="1" customWidth="1"/>
    <col min="10998" max="10998" width="10.140625" customWidth="1"/>
    <col min="10999" max="10999" width="11.42578125" bestFit="1" customWidth="1"/>
    <col min="11251" max="11251" width="7.140625" customWidth="1"/>
    <col min="11252" max="11252" width="40.5703125" customWidth="1"/>
    <col min="11253" max="11253" width="18.85546875" bestFit="1" customWidth="1"/>
    <col min="11254" max="11254" width="10.140625" customWidth="1"/>
    <col min="11255" max="11255" width="11.42578125" bestFit="1" customWidth="1"/>
    <col min="11507" max="11507" width="7.140625" customWidth="1"/>
    <col min="11508" max="11508" width="40.5703125" customWidth="1"/>
    <col min="11509" max="11509" width="18.85546875" bestFit="1" customWidth="1"/>
    <col min="11510" max="11510" width="10.140625" customWidth="1"/>
    <col min="11511" max="11511" width="11.42578125" bestFit="1" customWidth="1"/>
    <col min="11763" max="11763" width="7.140625" customWidth="1"/>
    <col min="11764" max="11764" width="40.5703125" customWidth="1"/>
    <col min="11765" max="11765" width="18.85546875" bestFit="1" customWidth="1"/>
    <col min="11766" max="11766" width="10.140625" customWidth="1"/>
    <col min="11767" max="11767" width="11.42578125" bestFit="1" customWidth="1"/>
    <col min="12019" max="12019" width="7.140625" customWidth="1"/>
    <col min="12020" max="12020" width="40.5703125" customWidth="1"/>
    <col min="12021" max="12021" width="18.85546875" bestFit="1" customWidth="1"/>
    <col min="12022" max="12022" width="10.140625" customWidth="1"/>
    <col min="12023" max="12023" width="11.42578125" bestFit="1" customWidth="1"/>
    <col min="12275" max="12275" width="7.140625" customWidth="1"/>
    <col min="12276" max="12276" width="40.5703125" customWidth="1"/>
    <col min="12277" max="12277" width="18.85546875" bestFit="1" customWidth="1"/>
    <col min="12278" max="12278" width="10.140625" customWidth="1"/>
    <col min="12279" max="12279" width="11.42578125" bestFit="1" customWidth="1"/>
    <col min="12531" max="12531" width="7.140625" customWidth="1"/>
    <col min="12532" max="12532" width="40.5703125" customWidth="1"/>
    <col min="12533" max="12533" width="18.85546875" bestFit="1" customWidth="1"/>
    <col min="12534" max="12534" width="10.140625" customWidth="1"/>
    <col min="12535" max="12535" width="11.42578125" bestFit="1" customWidth="1"/>
    <col min="12787" max="12787" width="7.140625" customWidth="1"/>
    <col min="12788" max="12788" width="40.5703125" customWidth="1"/>
    <col min="12789" max="12789" width="18.85546875" bestFit="1" customWidth="1"/>
    <col min="12790" max="12790" width="10.140625" customWidth="1"/>
    <col min="12791" max="12791" width="11.42578125" bestFit="1" customWidth="1"/>
    <col min="13043" max="13043" width="7.140625" customWidth="1"/>
    <col min="13044" max="13044" width="40.5703125" customWidth="1"/>
    <col min="13045" max="13045" width="18.85546875" bestFit="1" customWidth="1"/>
    <col min="13046" max="13046" width="10.140625" customWidth="1"/>
    <col min="13047" max="13047" width="11.42578125" bestFit="1" customWidth="1"/>
    <col min="13299" max="13299" width="7.140625" customWidth="1"/>
    <col min="13300" max="13300" width="40.5703125" customWidth="1"/>
    <col min="13301" max="13301" width="18.85546875" bestFit="1" customWidth="1"/>
    <col min="13302" max="13302" width="10.140625" customWidth="1"/>
    <col min="13303" max="13303" width="11.42578125" bestFit="1" customWidth="1"/>
    <col min="13555" max="13555" width="7.140625" customWidth="1"/>
    <col min="13556" max="13556" width="40.5703125" customWidth="1"/>
    <col min="13557" max="13557" width="18.85546875" bestFit="1" customWidth="1"/>
    <col min="13558" max="13558" width="10.140625" customWidth="1"/>
    <col min="13559" max="13559" width="11.42578125" bestFit="1" customWidth="1"/>
    <col min="13811" max="13811" width="7.140625" customWidth="1"/>
    <col min="13812" max="13812" width="40.5703125" customWidth="1"/>
    <col min="13813" max="13813" width="18.85546875" bestFit="1" customWidth="1"/>
    <col min="13814" max="13814" width="10.140625" customWidth="1"/>
    <col min="13815" max="13815" width="11.42578125" bestFit="1" customWidth="1"/>
    <col min="14067" max="14067" width="7.140625" customWidth="1"/>
    <col min="14068" max="14068" width="40.5703125" customWidth="1"/>
    <col min="14069" max="14069" width="18.85546875" bestFit="1" customWidth="1"/>
    <col min="14070" max="14070" width="10.140625" customWidth="1"/>
    <col min="14071" max="14071" width="11.42578125" bestFit="1" customWidth="1"/>
    <col min="14323" max="14323" width="7.140625" customWidth="1"/>
    <col min="14324" max="14324" width="40.5703125" customWidth="1"/>
    <col min="14325" max="14325" width="18.85546875" bestFit="1" customWidth="1"/>
    <col min="14326" max="14326" width="10.140625" customWidth="1"/>
    <col min="14327" max="14327" width="11.42578125" bestFit="1" customWidth="1"/>
    <col min="14579" max="14579" width="7.140625" customWidth="1"/>
    <col min="14580" max="14580" width="40.5703125" customWidth="1"/>
    <col min="14581" max="14581" width="18.85546875" bestFit="1" customWidth="1"/>
    <col min="14582" max="14582" width="10.140625" customWidth="1"/>
    <col min="14583" max="14583" width="11.42578125" bestFit="1" customWidth="1"/>
    <col min="14835" max="14835" width="7.140625" customWidth="1"/>
    <col min="14836" max="14836" width="40.5703125" customWidth="1"/>
    <col min="14837" max="14837" width="18.85546875" bestFit="1" customWidth="1"/>
    <col min="14838" max="14838" width="10.140625" customWidth="1"/>
    <col min="14839" max="14839" width="11.42578125" bestFit="1" customWidth="1"/>
    <col min="15091" max="15091" width="7.140625" customWidth="1"/>
    <col min="15092" max="15092" width="40.5703125" customWidth="1"/>
    <col min="15093" max="15093" width="18.85546875" bestFit="1" customWidth="1"/>
    <col min="15094" max="15094" width="10.140625" customWidth="1"/>
    <col min="15095" max="15095" width="11.42578125" bestFit="1" customWidth="1"/>
    <col min="15347" max="15347" width="7.140625" customWidth="1"/>
    <col min="15348" max="15348" width="40.5703125" customWidth="1"/>
    <col min="15349" max="15349" width="18.85546875" bestFit="1" customWidth="1"/>
    <col min="15350" max="15350" width="10.140625" customWidth="1"/>
    <col min="15351" max="15351" width="11.42578125" bestFit="1" customWidth="1"/>
    <col min="15603" max="15603" width="7.140625" customWidth="1"/>
    <col min="15604" max="15604" width="40.5703125" customWidth="1"/>
    <col min="15605" max="15605" width="18.85546875" bestFit="1" customWidth="1"/>
    <col min="15606" max="15606" width="10.140625" customWidth="1"/>
    <col min="15607" max="15607" width="11.42578125" bestFit="1" customWidth="1"/>
    <col min="15859" max="15859" width="7.140625" customWidth="1"/>
    <col min="15860" max="15860" width="40.5703125" customWidth="1"/>
    <col min="15861" max="15861" width="18.85546875" bestFit="1" customWidth="1"/>
    <col min="15862" max="15862" width="10.140625" customWidth="1"/>
    <col min="15863" max="15863" width="11.42578125" bestFit="1" customWidth="1"/>
    <col min="16115" max="16115" width="7.140625" customWidth="1"/>
    <col min="16116" max="16116" width="40.5703125" customWidth="1"/>
    <col min="16117" max="16117" width="18.85546875" bestFit="1" customWidth="1"/>
    <col min="16118" max="16118" width="10.140625" customWidth="1"/>
    <col min="16119" max="16119" width="11.42578125" bestFit="1" customWidth="1"/>
  </cols>
  <sheetData>
    <row r="1" spans="1:7" ht="57.75" customHeight="1" x14ac:dyDescent="0.2">
      <c r="A1" s="222"/>
      <c r="B1" s="48"/>
      <c r="C1" s="786" t="s">
        <v>4009</v>
      </c>
      <c r="D1" s="786"/>
      <c r="E1" s="786"/>
      <c r="F1" s="786"/>
      <c r="G1" s="786"/>
    </row>
    <row r="2" spans="1:7" ht="40.5" customHeight="1" x14ac:dyDescent="0.2">
      <c r="A2" s="918" t="s">
        <v>2005</v>
      </c>
      <c r="B2" s="918"/>
      <c r="C2" s="918"/>
      <c r="D2" s="918"/>
      <c r="E2" s="918"/>
      <c r="F2" s="918"/>
      <c r="G2" s="918"/>
    </row>
    <row r="3" spans="1:7" x14ac:dyDescent="0.2">
      <c r="A3" s="68" t="s">
        <v>4005</v>
      </c>
      <c r="B3" s="68" t="s">
        <v>1998</v>
      </c>
      <c r="C3" s="169" t="s">
        <v>2007</v>
      </c>
      <c r="D3" s="169" t="s">
        <v>2006</v>
      </c>
      <c r="E3" s="169" t="s">
        <v>2008</v>
      </c>
      <c r="F3" s="431" t="s">
        <v>4006</v>
      </c>
      <c r="G3" s="169" t="s">
        <v>2009</v>
      </c>
    </row>
    <row r="4" spans="1:7" x14ac:dyDescent="0.2">
      <c r="A4" s="170" t="s">
        <v>3</v>
      </c>
      <c r="B4" s="432" t="s">
        <v>1797</v>
      </c>
      <c r="C4" s="171">
        <v>0.85970000000000002</v>
      </c>
      <c r="D4" s="171">
        <v>1.03</v>
      </c>
      <c r="E4" s="171">
        <v>1</v>
      </c>
      <c r="F4" s="433">
        <f>C4*D4*E4</f>
        <v>0.88549999999999995</v>
      </c>
      <c r="G4" s="611">
        <f>2031.29*C4*D4*E4</f>
        <v>1798.69</v>
      </c>
    </row>
    <row r="5" spans="1:7" ht="25.5" x14ac:dyDescent="0.2">
      <c r="A5" s="170" t="s">
        <v>11</v>
      </c>
      <c r="B5" s="432" t="s">
        <v>1798</v>
      </c>
      <c r="C5" s="171">
        <v>0.8115</v>
      </c>
      <c r="D5" s="171">
        <v>1.03</v>
      </c>
      <c r="E5" s="171">
        <v>1</v>
      </c>
      <c r="F5" s="433">
        <f t="shared" ref="F5:F64" si="0">C5*D5*E5</f>
        <v>0.83579999999999999</v>
      </c>
      <c r="G5" s="611">
        <f t="shared" ref="G5:G64" si="1">2031.29*C5*D5*E5</f>
        <v>1697.84</v>
      </c>
    </row>
    <row r="6" spans="1:7" x14ac:dyDescent="0.2">
      <c r="A6" s="170" t="s">
        <v>13</v>
      </c>
      <c r="B6" s="432" t="s">
        <v>1799</v>
      </c>
      <c r="C6" s="171">
        <v>0.91639999999999999</v>
      </c>
      <c r="D6" s="171">
        <v>1.03</v>
      </c>
      <c r="E6" s="171">
        <v>1</v>
      </c>
      <c r="F6" s="433">
        <f t="shared" si="0"/>
        <v>0.94389999999999996</v>
      </c>
      <c r="G6" s="611">
        <f t="shared" si="1"/>
        <v>1917.32</v>
      </c>
    </row>
    <row r="7" spans="1:7" x14ac:dyDescent="0.2">
      <c r="A7" s="170" t="s">
        <v>15</v>
      </c>
      <c r="B7" s="432" t="s">
        <v>1800</v>
      </c>
      <c r="C7" s="171">
        <v>0.88400000000000001</v>
      </c>
      <c r="D7" s="171">
        <v>1.03</v>
      </c>
      <c r="E7" s="171">
        <v>1</v>
      </c>
      <c r="F7" s="433">
        <f t="shared" si="0"/>
        <v>0.91049999999999998</v>
      </c>
      <c r="G7" s="611">
        <f t="shared" si="1"/>
        <v>1849.53</v>
      </c>
    </row>
    <row r="8" spans="1:7" x14ac:dyDescent="0.2">
      <c r="A8" s="170" t="s">
        <v>17</v>
      </c>
      <c r="B8" s="432" t="s">
        <v>1801</v>
      </c>
      <c r="C8" s="171">
        <v>1.1517999999999999</v>
      </c>
      <c r="D8" s="171">
        <v>1.03</v>
      </c>
      <c r="E8" s="171">
        <v>1</v>
      </c>
      <c r="F8" s="433">
        <f t="shared" si="0"/>
        <v>1.1863999999999999</v>
      </c>
      <c r="G8" s="611">
        <f t="shared" si="1"/>
        <v>2409.83</v>
      </c>
    </row>
    <row r="9" spans="1:7" x14ac:dyDescent="0.2">
      <c r="A9" s="170" t="s">
        <v>18</v>
      </c>
      <c r="B9" s="432" t="s">
        <v>1802</v>
      </c>
      <c r="C9" s="171">
        <v>1.0285</v>
      </c>
      <c r="D9" s="171">
        <v>1.03</v>
      </c>
      <c r="E9" s="171">
        <v>1</v>
      </c>
      <c r="F9" s="433">
        <f t="shared" si="0"/>
        <v>1.0593999999999999</v>
      </c>
      <c r="G9" s="611">
        <f t="shared" si="1"/>
        <v>2151.86</v>
      </c>
    </row>
    <row r="10" spans="1:7" x14ac:dyDescent="0.2">
      <c r="A10" s="170" t="s">
        <v>20</v>
      </c>
      <c r="B10" s="432" t="s">
        <v>1803</v>
      </c>
      <c r="C10" s="171">
        <v>1.4443999999999999</v>
      </c>
      <c r="D10" s="171">
        <v>1.5</v>
      </c>
      <c r="E10" s="171">
        <v>1</v>
      </c>
      <c r="F10" s="433">
        <f>C10*D10*E10</f>
        <v>2.1665999999999999</v>
      </c>
      <c r="G10" s="611">
        <f t="shared" si="1"/>
        <v>4400.99</v>
      </c>
    </row>
    <row r="11" spans="1:7" ht="25.5" x14ac:dyDescent="0.2">
      <c r="A11" s="170" t="s">
        <v>22</v>
      </c>
      <c r="B11" s="432" t="s">
        <v>1804</v>
      </c>
      <c r="C11" s="171">
        <v>0.97899999999999998</v>
      </c>
      <c r="D11" s="171">
        <v>1.03</v>
      </c>
      <c r="E11" s="171">
        <v>1</v>
      </c>
      <c r="F11" s="433">
        <f t="shared" si="0"/>
        <v>1.0084</v>
      </c>
      <c r="G11" s="611">
        <f t="shared" si="1"/>
        <v>2048.29</v>
      </c>
    </row>
    <row r="12" spans="1:7" x14ac:dyDescent="0.2">
      <c r="A12" s="170" t="s">
        <v>29</v>
      </c>
      <c r="B12" s="432" t="s">
        <v>1805</v>
      </c>
      <c r="C12" s="171">
        <v>1.0054000000000001</v>
      </c>
      <c r="D12" s="171">
        <v>1.03</v>
      </c>
      <c r="E12" s="171">
        <v>1</v>
      </c>
      <c r="F12" s="433">
        <f t="shared" si="0"/>
        <v>1.0356000000000001</v>
      </c>
      <c r="G12" s="611">
        <f t="shared" si="1"/>
        <v>2103.5300000000002</v>
      </c>
    </row>
    <row r="13" spans="1:7" x14ac:dyDescent="0.2">
      <c r="A13" s="170" t="s">
        <v>25</v>
      </c>
      <c r="B13" s="432" t="s">
        <v>1806</v>
      </c>
      <c r="C13" s="171">
        <v>0.93940000000000001</v>
      </c>
      <c r="D13" s="171">
        <v>1.03</v>
      </c>
      <c r="E13" s="171">
        <v>1</v>
      </c>
      <c r="F13" s="433">
        <f t="shared" si="0"/>
        <v>0.96760000000000002</v>
      </c>
      <c r="G13" s="611">
        <f t="shared" si="1"/>
        <v>1965.44</v>
      </c>
    </row>
    <row r="14" spans="1:7" x14ac:dyDescent="0.2">
      <c r="A14" s="170" t="s">
        <v>26</v>
      </c>
      <c r="B14" s="432" t="s">
        <v>1807</v>
      </c>
      <c r="C14" s="171">
        <v>0.90439999999999998</v>
      </c>
      <c r="D14" s="171">
        <v>1.03</v>
      </c>
      <c r="E14" s="171">
        <v>1</v>
      </c>
      <c r="F14" s="433">
        <f t="shared" si="0"/>
        <v>0.93149999999999999</v>
      </c>
      <c r="G14" s="611">
        <f t="shared" si="1"/>
        <v>1892.21</v>
      </c>
    </row>
    <row r="15" spans="1:7" x14ac:dyDescent="0.2">
      <c r="A15" s="170" t="s">
        <v>27</v>
      </c>
      <c r="B15" s="432" t="s">
        <v>1808</v>
      </c>
      <c r="C15" s="171">
        <v>0.90680000000000005</v>
      </c>
      <c r="D15" s="171">
        <v>1.03</v>
      </c>
      <c r="E15" s="171">
        <v>1</v>
      </c>
      <c r="F15" s="433">
        <f t="shared" si="0"/>
        <v>0.93400000000000005</v>
      </c>
      <c r="G15" s="611">
        <f t="shared" si="1"/>
        <v>1897.23</v>
      </c>
    </row>
    <row r="16" spans="1:7" x14ac:dyDescent="0.2">
      <c r="A16" s="170" t="s">
        <v>28</v>
      </c>
      <c r="B16" s="432" t="s">
        <v>1809</v>
      </c>
      <c r="C16" s="171">
        <v>1.4451000000000001</v>
      </c>
      <c r="D16" s="171">
        <v>1.5</v>
      </c>
      <c r="E16" s="171">
        <v>1</v>
      </c>
      <c r="F16" s="433">
        <f>C16*D16*E16</f>
        <v>2.1677</v>
      </c>
      <c r="G16" s="611">
        <f t="shared" si="1"/>
        <v>4403.13</v>
      </c>
    </row>
    <row r="17" spans="1:7" ht="38.25" x14ac:dyDescent="0.2">
      <c r="A17" s="170" t="s">
        <v>621</v>
      </c>
      <c r="B17" s="432" t="s">
        <v>1810</v>
      </c>
      <c r="C17" s="171">
        <v>0.9</v>
      </c>
      <c r="D17" s="171">
        <v>1.03</v>
      </c>
      <c r="E17" s="171">
        <v>1</v>
      </c>
      <c r="F17" s="433">
        <f t="shared" si="0"/>
        <v>0.92700000000000005</v>
      </c>
      <c r="G17" s="611">
        <f t="shared" si="1"/>
        <v>1883.01</v>
      </c>
    </row>
    <row r="18" spans="1:7" x14ac:dyDescent="0.2">
      <c r="A18" s="170" t="s">
        <v>239</v>
      </c>
      <c r="B18" s="432" t="s">
        <v>1811</v>
      </c>
      <c r="C18" s="171">
        <v>1.4330000000000001</v>
      </c>
      <c r="D18" s="171">
        <v>1.5</v>
      </c>
      <c r="E18" s="171">
        <v>1</v>
      </c>
      <c r="F18" s="433">
        <f t="shared" si="0"/>
        <v>2.1495000000000002</v>
      </c>
      <c r="G18" s="611">
        <f t="shared" si="1"/>
        <v>4366.26</v>
      </c>
    </row>
    <row r="19" spans="1:7" x14ac:dyDescent="0.2">
      <c r="A19" s="170" t="s">
        <v>241</v>
      </c>
      <c r="B19" s="432" t="s">
        <v>1812</v>
      </c>
      <c r="C19" s="171">
        <v>1.0205</v>
      </c>
      <c r="D19" s="171">
        <v>1.03</v>
      </c>
      <c r="E19" s="171">
        <v>1.04</v>
      </c>
      <c r="F19" s="433">
        <f t="shared" si="0"/>
        <v>1.0931999999999999</v>
      </c>
      <c r="G19" s="611">
        <f t="shared" si="1"/>
        <v>2220.52</v>
      </c>
    </row>
    <row r="20" spans="1:7" x14ac:dyDescent="0.2">
      <c r="A20" s="170" t="s">
        <v>242</v>
      </c>
      <c r="B20" s="432" t="s">
        <v>1813</v>
      </c>
      <c r="C20" s="171">
        <v>1.0185999999999999</v>
      </c>
      <c r="D20" s="171">
        <v>1.03</v>
      </c>
      <c r="E20" s="171">
        <v>1</v>
      </c>
      <c r="F20" s="433">
        <f t="shared" si="0"/>
        <v>1.0491999999999999</v>
      </c>
      <c r="G20" s="611">
        <f t="shared" si="1"/>
        <v>2131.14</v>
      </c>
    </row>
    <row r="21" spans="1:7" x14ac:dyDescent="0.2">
      <c r="A21" s="170" t="s">
        <v>243</v>
      </c>
      <c r="B21" s="432" t="s">
        <v>1814</v>
      </c>
      <c r="C21" s="171">
        <v>1.0118</v>
      </c>
      <c r="D21" s="171">
        <v>0.95</v>
      </c>
      <c r="E21" s="171">
        <v>1.04</v>
      </c>
      <c r="F21" s="433">
        <f t="shared" si="0"/>
        <v>0.99970000000000003</v>
      </c>
      <c r="G21" s="611">
        <f t="shared" si="1"/>
        <v>2030.6</v>
      </c>
    </row>
    <row r="22" spans="1:7" ht="38.25" x14ac:dyDescent="0.2">
      <c r="A22" s="170" t="s">
        <v>881</v>
      </c>
      <c r="B22" s="432" t="s">
        <v>1815</v>
      </c>
      <c r="C22" s="171">
        <v>1.0182</v>
      </c>
      <c r="D22" s="171">
        <v>1.03</v>
      </c>
      <c r="E22" s="171">
        <v>1</v>
      </c>
      <c r="F22" s="433">
        <f t="shared" si="0"/>
        <v>1.0487</v>
      </c>
      <c r="G22" s="611">
        <f t="shared" si="1"/>
        <v>2130.31</v>
      </c>
    </row>
    <row r="23" spans="1:7" x14ac:dyDescent="0.2">
      <c r="A23" s="170" t="s">
        <v>245</v>
      </c>
      <c r="B23" s="432" t="s">
        <v>1816</v>
      </c>
      <c r="C23" s="171">
        <v>1.0324</v>
      </c>
      <c r="D23" s="171">
        <v>0.95</v>
      </c>
      <c r="E23" s="171">
        <v>1.04</v>
      </c>
      <c r="F23" s="433">
        <f t="shared" si="0"/>
        <v>1.02</v>
      </c>
      <c r="G23" s="611">
        <f t="shared" si="1"/>
        <v>2071.94</v>
      </c>
    </row>
    <row r="24" spans="1:7" x14ac:dyDescent="0.2">
      <c r="A24" s="170" t="s">
        <v>246</v>
      </c>
      <c r="B24" s="432" t="s">
        <v>1817</v>
      </c>
      <c r="C24" s="171">
        <v>0.97419999999999995</v>
      </c>
      <c r="D24" s="171">
        <v>0.95</v>
      </c>
      <c r="E24" s="171">
        <v>1.113</v>
      </c>
      <c r="F24" s="433">
        <f t="shared" si="0"/>
        <v>1.0301</v>
      </c>
      <c r="G24" s="611">
        <f t="shared" si="1"/>
        <v>2092.37</v>
      </c>
    </row>
    <row r="25" spans="1:7" x14ac:dyDescent="0.2">
      <c r="A25" s="170" t="s">
        <v>247</v>
      </c>
      <c r="B25" s="432" t="s">
        <v>1818</v>
      </c>
      <c r="C25" s="171">
        <v>1.0190999999999999</v>
      </c>
      <c r="D25" s="171">
        <v>0.95</v>
      </c>
      <c r="E25" s="171">
        <v>1.04</v>
      </c>
      <c r="F25" s="433">
        <f t="shared" si="0"/>
        <v>1.0068999999999999</v>
      </c>
      <c r="G25" s="611">
        <f t="shared" si="1"/>
        <v>2045.25</v>
      </c>
    </row>
    <row r="26" spans="1:7" x14ac:dyDescent="0.2">
      <c r="A26" s="170" t="s">
        <v>248</v>
      </c>
      <c r="B26" s="432" t="s">
        <v>1819</v>
      </c>
      <c r="C26" s="171">
        <v>0.99060000000000004</v>
      </c>
      <c r="D26" s="171">
        <v>0.95</v>
      </c>
      <c r="E26" s="171">
        <v>1.113</v>
      </c>
      <c r="F26" s="433">
        <f t="shared" si="0"/>
        <v>1.0474000000000001</v>
      </c>
      <c r="G26" s="611">
        <f t="shared" si="1"/>
        <v>2127.6</v>
      </c>
    </row>
    <row r="27" spans="1:7" x14ac:dyDescent="0.2">
      <c r="A27" s="170" t="s">
        <v>249</v>
      </c>
      <c r="B27" s="432" t="s">
        <v>1820</v>
      </c>
      <c r="C27" s="171">
        <v>1.0004</v>
      </c>
      <c r="D27" s="171">
        <v>0.95</v>
      </c>
      <c r="E27" s="171">
        <v>1.113</v>
      </c>
      <c r="F27" s="433">
        <f t="shared" si="0"/>
        <v>1.0578000000000001</v>
      </c>
      <c r="G27" s="611">
        <f t="shared" si="1"/>
        <v>2148.64</v>
      </c>
    </row>
    <row r="28" spans="1:7" x14ac:dyDescent="0.2">
      <c r="A28" s="170" t="s">
        <v>250</v>
      </c>
      <c r="B28" s="432" t="s">
        <v>1821</v>
      </c>
      <c r="C28" s="171">
        <v>0.98240000000000005</v>
      </c>
      <c r="D28" s="171">
        <v>0.95</v>
      </c>
      <c r="E28" s="171">
        <v>1.113</v>
      </c>
      <c r="F28" s="433">
        <f t="shared" si="0"/>
        <v>1.0387</v>
      </c>
      <c r="G28" s="611">
        <f t="shared" si="1"/>
        <v>2109.98</v>
      </c>
    </row>
    <row r="29" spans="1:7" x14ac:dyDescent="0.2">
      <c r="A29" s="170" t="s">
        <v>251</v>
      </c>
      <c r="B29" s="432" t="s">
        <v>1822</v>
      </c>
      <c r="C29" s="171">
        <v>1.0111000000000001</v>
      </c>
      <c r="D29" s="171">
        <v>0.95</v>
      </c>
      <c r="E29" s="171">
        <v>1.04</v>
      </c>
      <c r="F29" s="433">
        <f t="shared" si="0"/>
        <v>0.999</v>
      </c>
      <c r="G29" s="611">
        <f t="shared" si="1"/>
        <v>2029.19</v>
      </c>
    </row>
    <row r="30" spans="1:7" x14ac:dyDescent="0.2">
      <c r="A30" s="170" t="s">
        <v>252</v>
      </c>
      <c r="B30" s="432" t="s">
        <v>1823</v>
      </c>
      <c r="C30" s="171">
        <v>0.99299999999999999</v>
      </c>
      <c r="D30" s="171">
        <v>0.95</v>
      </c>
      <c r="E30" s="171">
        <v>1.113</v>
      </c>
      <c r="F30" s="433">
        <f t="shared" si="0"/>
        <v>1.0499000000000001</v>
      </c>
      <c r="G30" s="611">
        <f t="shared" si="1"/>
        <v>2132.75</v>
      </c>
    </row>
    <row r="31" spans="1:7" x14ac:dyDescent="0.2">
      <c r="A31" s="170" t="s">
        <v>253</v>
      </c>
      <c r="B31" s="432" t="s">
        <v>1824</v>
      </c>
      <c r="C31" s="171">
        <v>0.9577</v>
      </c>
      <c r="D31" s="171">
        <v>1.02</v>
      </c>
      <c r="E31" s="171">
        <v>1.113</v>
      </c>
      <c r="F31" s="433">
        <f t="shared" si="0"/>
        <v>1.0871999999999999</v>
      </c>
      <c r="G31" s="611">
        <f t="shared" si="1"/>
        <v>2208.5</v>
      </c>
    </row>
    <row r="32" spans="1:7" x14ac:dyDescent="0.2">
      <c r="A32" s="170" t="s">
        <v>254</v>
      </c>
      <c r="B32" s="432" t="s">
        <v>1825</v>
      </c>
      <c r="C32" s="171">
        <v>1.0108999999999999</v>
      </c>
      <c r="D32" s="171">
        <v>1.02</v>
      </c>
      <c r="E32" s="171">
        <v>1.04</v>
      </c>
      <c r="F32" s="433">
        <f t="shared" si="0"/>
        <v>1.0724</v>
      </c>
      <c r="G32" s="611">
        <f t="shared" si="1"/>
        <v>2178.2800000000002</v>
      </c>
    </row>
    <row r="33" spans="1:7" x14ac:dyDescent="0.2">
      <c r="A33" s="170" t="s">
        <v>255</v>
      </c>
      <c r="B33" s="432" t="s">
        <v>1826</v>
      </c>
      <c r="C33" s="171">
        <v>0.98570000000000002</v>
      </c>
      <c r="D33" s="171">
        <v>0.95</v>
      </c>
      <c r="E33" s="171">
        <v>1.113</v>
      </c>
      <c r="F33" s="433">
        <f t="shared" si="0"/>
        <v>1.0422</v>
      </c>
      <c r="G33" s="611">
        <f t="shared" si="1"/>
        <v>2117.0700000000002</v>
      </c>
    </row>
    <row r="34" spans="1:7" x14ac:dyDescent="0.2">
      <c r="A34" s="170" t="s">
        <v>256</v>
      </c>
      <c r="B34" s="432" t="s">
        <v>1827</v>
      </c>
      <c r="C34" s="171">
        <v>0.98909999999999998</v>
      </c>
      <c r="D34" s="171">
        <v>0.95</v>
      </c>
      <c r="E34" s="171">
        <v>1.113</v>
      </c>
      <c r="F34" s="433">
        <f t="shared" si="0"/>
        <v>1.0458000000000001</v>
      </c>
      <c r="G34" s="611">
        <f t="shared" si="1"/>
        <v>2124.37</v>
      </c>
    </row>
    <row r="35" spans="1:7" x14ac:dyDescent="0.2">
      <c r="A35" s="170" t="s">
        <v>257</v>
      </c>
      <c r="B35" s="432" t="s">
        <v>1828</v>
      </c>
      <c r="C35" s="171">
        <v>1.0121</v>
      </c>
      <c r="D35" s="171">
        <v>0.95</v>
      </c>
      <c r="E35" s="171">
        <v>1.04</v>
      </c>
      <c r="F35" s="433">
        <f t="shared" si="0"/>
        <v>1</v>
      </c>
      <c r="G35" s="611">
        <f t="shared" si="1"/>
        <v>2031.2</v>
      </c>
    </row>
    <row r="36" spans="1:7" x14ac:dyDescent="0.2">
      <c r="A36" s="170" t="s">
        <v>258</v>
      </c>
      <c r="B36" s="432" t="s">
        <v>1829</v>
      </c>
      <c r="C36" s="171">
        <v>0.99129999999999996</v>
      </c>
      <c r="D36" s="171">
        <v>0.95</v>
      </c>
      <c r="E36" s="171">
        <v>1.113</v>
      </c>
      <c r="F36" s="433">
        <f t="shared" si="0"/>
        <v>1.0482</v>
      </c>
      <c r="G36" s="611">
        <f t="shared" si="1"/>
        <v>2129.1</v>
      </c>
    </row>
    <row r="37" spans="1:7" x14ac:dyDescent="0.2">
      <c r="A37" s="170" t="s">
        <v>259</v>
      </c>
      <c r="B37" s="432" t="s">
        <v>1830</v>
      </c>
      <c r="C37" s="171">
        <v>1.0071000000000001</v>
      </c>
      <c r="D37" s="171">
        <v>0.95</v>
      </c>
      <c r="E37" s="171">
        <v>1.113</v>
      </c>
      <c r="F37" s="433">
        <f t="shared" si="0"/>
        <v>1.0649</v>
      </c>
      <c r="G37" s="611">
        <f t="shared" si="1"/>
        <v>2163.0300000000002</v>
      </c>
    </row>
    <row r="38" spans="1:7" x14ac:dyDescent="0.2">
      <c r="A38" s="170" t="s">
        <v>260</v>
      </c>
      <c r="B38" s="432" t="s">
        <v>1831</v>
      </c>
      <c r="C38" s="171">
        <v>1.0102</v>
      </c>
      <c r="D38" s="171">
        <v>0.95</v>
      </c>
      <c r="E38" s="171">
        <v>1.04</v>
      </c>
      <c r="F38" s="433">
        <f t="shared" si="0"/>
        <v>0.99809999999999999</v>
      </c>
      <c r="G38" s="611">
        <f t="shared" si="1"/>
        <v>2027.39</v>
      </c>
    </row>
    <row r="39" spans="1:7" x14ac:dyDescent="0.2">
      <c r="A39" s="170" t="s">
        <v>261</v>
      </c>
      <c r="B39" s="432" t="s">
        <v>1832</v>
      </c>
      <c r="C39" s="171">
        <v>1.0162</v>
      </c>
      <c r="D39" s="171">
        <v>0.95</v>
      </c>
      <c r="E39" s="171">
        <v>1.04</v>
      </c>
      <c r="F39" s="433">
        <f t="shared" si="0"/>
        <v>1.004</v>
      </c>
      <c r="G39" s="611">
        <f t="shared" si="1"/>
        <v>2039.43</v>
      </c>
    </row>
    <row r="40" spans="1:7" x14ac:dyDescent="0.2">
      <c r="A40" s="170" t="s">
        <v>262</v>
      </c>
      <c r="B40" s="432" t="s">
        <v>1833</v>
      </c>
      <c r="C40" s="171">
        <v>1</v>
      </c>
      <c r="D40" s="171">
        <v>0.95</v>
      </c>
      <c r="E40" s="171">
        <v>1.113</v>
      </c>
      <c r="F40" s="433">
        <f t="shared" si="0"/>
        <v>1.0573999999999999</v>
      </c>
      <c r="G40" s="611">
        <f t="shared" si="1"/>
        <v>2147.7800000000002</v>
      </c>
    </row>
    <row r="41" spans="1:7" x14ac:dyDescent="0.2">
      <c r="A41" s="170" t="s">
        <v>263</v>
      </c>
      <c r="B41" s="432" t="s">
        <v>1834</v>
      </c>
      <c r="C41" s="171">
        <v>1.0075000000000001</v>
      </c>
      <c r="D41" s="171">
        <v>1.02</v>
      </c>
      <c r="E41" s="171">
        <v>1</v>
      </c>
      <c r="F41" s="433">
        <f t="shared" si="0"/>
        <v>1.0277000000000001</v>
      </c>
      <c r="G41" s="611">
        <f t="shared" si="1"/>
        <v>2087.46</v>
      </c>
    </row>
    <row r="42" spans="1:7" x14ac:dyDescent="0.2">
      <c r="A42" s="170" t="s">
        <v>264</v>
      </c>
      <c r="B42" s="432" t="s">
        <v>1835</v>
      </c>
      <c r="C42" s="171">
        <v>0.99270000000000003</v>
      </c>
      <c r="D42" s="171">
        <v>0.95</v>
      </c>
      <c r="E42" s="171">
        <v>1.04</v>
      </c>
      <c r="F42" s="433">
        <f t="shared" si="0"/>
        <v>0.98080000000000001</v>
      </c>
      <c r="G42" s="611">
        <f t="shared" si="1"/>
        <v>1992.26</v>
      </c>
    </row>
    <row r="43" spans="1:7" x14ac:dyDescent="0.2">
      <c r="A43" s="170" t="s">
        <v>265</v>
      </c>
      <c r="B43" s="432" t="s">
        <v>1836</v>
      </c>
      <c r="C43" s="171">
        <v>1.0004999999999999</v>
      </c>
      <c r="D43" s="171">
        <v>0.95</v>
      </c>
      <c r="E43" s="171">
        <v>1.04</v>
      </c>
      <c r="F43" s="433">
        <f t="shared" si="0"/>
        <v>0.98850000000000005</v>
      </c>
      <c r="G43" s="611">
        <f t="shared" si="1"/>
        <v>2007.92</v>
      </c>
    </row>
    <row r="44" spans="1:7" x14ac:dyDescent="0.2">
      <c r="A44" s="170" t="s">
        <v>266</v>
      </c>
      <c r="B44" s="432" t="s">
        <v>1837</v>
      </c>
      <c r="C44" s="171">
        <v>1.0029999999999999</v>
      </c>
      <c r="D44" s="171">
        <v>0.95</v>
      </c>
      <c r="E44" s="171">
        <v>1.113</v>
      </c>
      <c r="F44" s="433">
        <f t="shared" si="0"/>
        <v>1.0605</v>
      </c>
      <c r="G44" s="611">
        <f t="shared" si="1"/>
        <v>2154.23</v>
      </c>
    </row>
    <row r="45" spans="1:7" x14ac:dyDescent="0.2">
      <c r="A45" s="170" t="s">
        <v>267</v>
      </c>
      <c r="B45" s="432" t="s">
        <v>1838</v>
      </c>
      <c r="C45" s="171">
        <v>1.0186999999999999</v>
      </c>
      <c r="D45" s="171">
        <v>1.02</v>
      </c>
      <c r="E45" s="171">
        <v>1.04</v>
      </c>
      <c r="F45" s="433">
        <f t="shared" si="0"/>
        <v>1.0806</v>
      </c>
      <c r="G45" s="611">
        <f t="shared" si="1"/>
        <v>2195.09</v>
      </c>
    </row>
    <row r="46" spans="1:7" x14ac:dyDescent="0.2">
      <c r="A46" s="170" t="s">
        <v>268</v>
      </c>
      <c r="B46" s="432" t="s">
        <v>1839</v>
      </c>
      <c r="C46" s="171">
        <v>1.0182</v>
      </c>
      <c r="D46" s="171">
        <v>0.95</v>
      </c>
      <c r="E46" s="171">
        <v>1.04</v>
      </c>
      <c r="F46" s="433">
        <f t="shared" si="0"/>
        <v>1.006</v>
      </c>
      <c r="G46" s="611">
        <f t="shared" si="1"/>
        <v>2043.44</v>
      </c>
    </row>
    <row r="47" spans="1:7" x14ac:dyDescent="0.2">
      <c r="A47" s="170" t="s">
        <v>269</v>
      </c>
      <c r="B47" s="432" t="s">
        <v>1840</v>
      </c>
      <c r="C47" s="171">
        <v>0.98640000000000005</v>
      </c>
      <c r="D47" s="171">
        <v>1.02</v>
      </c>
      <c r="E47" s="171">
        <v>1.113</v>
      </c>
      <c r="F47" s="433">
        <f t="shared" si="0"/>
        <v>1.1197999999999999</v>
      </c>
      <c r="G47" s="611">
        <f t="shared" si="1"/>
        <v>2274.6799999999998</v>
      </c>
    </row>
    <row r="48" spans="1:7" x14ac:dyDescent="0.2">
      <c r="A48" s="170" t="s">
        <v>270</v>
      </c>
      <c r="B48" s="432" t="s">
        <v>1841</v>
      </c>
      <c r="C48" s="171">
        <v>0.96740000000000004</v>
      </c>
      <c r="D48" s="171">
        <v>0.95</v>
      </c>
      <c r="E48" s="171">
        <v>1.113</v>
      </c>
      <c r="F48" s="433">
        <f t="shared" si="0"/>
        <v>1.0228999999999999</v>
      </c>
      <c r="G48" s="611">
        <f t="shared" si="1"/>
        <v>2077.77</v>
      </c>
    </row>
    <row r="49" spans="1:7" x14ac:dyDescent="0.2">
      <c r="A49" s="170" t="s">
        <v>271</v>
      </c>
      <c r="B49" s="432" t="s">
        <v>1842</v>
      </c>
      <c r="C49" s="171">
        <v>1.0246</v>
      </c>
      <c r="D49" s="171">
        <v>0.95</v>
      </c>
      <c r="E49" s="171">
        <v>1.04</v>
      </c>
      <c r="F49" s="433">
        <f t="shared" si="0"/>
        <v>1.0123</v>
      </c>
      <c r="G49" s="611">
        <f t="shared" si="1"/>
        <v>2056.2800000000002</v>
      </c>
    </row>
    <row r="50" spans="1:7" x14ac:dyDescent="0.2">
      <c r="A50" s="170" t="s">
        <v>272</v>
      </c>
      <c r="B50" s="432" t="s">
        <v>1843</v>
      </c>
      <c r="C50" s="171">
        <v>0.99780000000000002</v>
      </c>
      <c r="D50" s="171">
        <v>0.95</v>
      </c>
      <c r="E50" s="171">
        <v>1.04</v>
      </c>
      <c r="F50" s="433">
        <f t="shared" si="0"/>
        <v>0.98580000000000001</v>
      </c>
      <c r="G50" s="611">
        <f t="shared" si="1"/>
        <v>2002.5</v>
      </c>
    </row>
    <row r="51" spans="1:7" x14ac:dyDescent="0.2">
      <c r="A51" s="170" t="s">
        <v>273</v>
      </c>
      <c r="B51" s="432" t="s">
        <v>1844</v>
      </c>
      <c r="C51" s="171">
        <v>0.99919999999999998</v>
      </c>
      <c r="D51" s="171">
        <v>0.95</v>
      </c>
      <c r="E51" s="171">
        <v>1.04</v>
      </c>
      <c r="F51" s="433">
        <f t="shared" si="0"/>
        <v>0.98719999999999997</v>
      </c>
      <c r="G51" s="611">
        <f t="shared" si="1"/>
        <v>2005.31</v>
      </c>
    </row>
    <row r="52" spans="1:7" x14ac:dyDescent="0.2">
      <c r="A52" s="170" t="s">
        <v>448</v>
      </c>
      <c r="B52" s="432" t="s">
        <v>1845</v>
      </c>
      <c r="C52" s="171">
        <v>1.0339</v>
      </c>
      <c r="D52" s="171">
        <v>1.02</v>
      </c>
      <c r="E52" s="171">
        <v>1.04</v>
      </c>
      <c r="F52" s="433">
        <f t="shared" si="0"/>
        <v>1.0968</v>
      </c>
      <c r="G52" s="611">
        <f t="shared" si="1"/>
        <v>2227.84</v>
      </c>
    </row>
    <row r="53" spans="1:7" x14ac:dyDescent="0.2">
      <c r="A53" s="170" t="s">
        <v>449</v>
      </c>
      <c r="B53" s="432" t="s">
        <v>1846</v>
      </c>
      <c r="C53" s="171">
        <v>0.9879</v>
      </c>
      <c r="D53" s="171">
        <v>0.95</v>
      </c>
      <c r="E53" s="171">
        <v>1.113</v>
      </c>
      <c r="F53" s="433">
        <f t="shared" si="0"/>
        <v>1.0446</v>
      </c>
      <c r="G53" s="611">
        <f t="shared" si="1"/>
        <v>2121.8000000000002</v>
      </c>
    </row>
    <row r="54" spans="1:7" x14ac:dyDescent="0.2">
      <c r="A54" s="170" t="s">
        <v>450</v>
      </c>
      <c r="B54" s="432" t="s">
        <v>1847</v>
      </c>
      <c r="C54" s="171">
        <v>1.0093000000000001</v>
      </c>
      <c r="D54" s="171">
        <v>0.95</v>
      </c>
      <c r="E54" s="171">
        <v>1.113</v>
      </c>
      <c r="F54" s="433">
        <f t="shared" si="0"/>
        <v>1.0671999999999999</v>
      </c>
      <c r="G54" s="611">
        <f t="shared" si="1"/>
        <v>2167.7600000000002</v>
      </c>
    </row>
    <row r="55" spans="1:7" x14ac:dyDescent="0.2">
      <c r="A55" s="170" t="s">
        <v>451</v>
      </c>
      <c r="B55" s="432" t="s">
        <v>1848</v>
      </c>
      <c r="C55" s="171">
        <v>0.99539999999999995</v>
      </c>
      <c r="D55" s="171">
        <v>1.02</v>
      </c>
      <c r="E55" s="171">
        <v>1.04</v>
      </c>
      <c r="F55" s="433">
        <f t="shared" si="0"/>
        <v>1.0559000000000001</v>
      </c>
      <c r="G55" s="611">
        <f t="shared" si="1"/>
        <v>2144.88</v>
      </c>
    </row>
    <row r="56" spans="1:7" ht="25.5" x14ac:dyDescent="0.2">
      <c r="A56" s="170" t="s">
        <v>452</v>
      </c>
      <c r="B56" s="432" t="s">
        <v>1849</v>
      </c>
      <c r="C56" s="171">
        <v>0.73560000000000003</v>
      </c>
      <c r="D56" s="171">
        <v>1.03</v>
      </c>
      <c r="E56" s="171">
        <v>1</v>
      </c>
      <c r="F56" s="433">
        <f t="shared" si="0"/>
        <v>0.75770000000000004</v>
      </c>
      <c r="G56" s="611">
        <f t="shared" si="1"/>
        <v>1539.04</v>
      </c>
    </row>
    <row r="57" spans="1:7" ht="25.5" x14ac:dyDescent="0.2">
      <c r="A57" s="170" t="s">
        <v>453</v>
      </c>
      <c r="B57" s="432" t="s">
        <v>1850</v>
      </c>
      <c r="C57" s="171">
        <v>0.8609</v>
      </c>
      <c r="D57" s="171">
        <v>1.03</v>
      </c>
      <c r="E57" s="171">
        <v>1</v>
      </c>
      <c r="F57" s="433">
        <f t="shared" si="0"/>
        <v>0.88670000000000004</v>
      </c>
      <c r="G57" s="611">
        <f t="shared" si="1"/>
        <v>1801.2</v>
      </c>
    </row>
    <row r="58" spans="1:7" x14ac:dyDescent="0.2">
      <c r="A58" s="170" t="s">
        <v>454</v>
      </c>
      <c r="B58" s="432" t="s">
        <v>1851</v>
      </c>
      <c r="C58" s="171">
        <v>0.86580000000000001</v>
      </c>
      <c r="D58" s="171">
        <v>1.03</v>
      </c>
      <c r="E58" s="171">
        <v>1</v>
      </c>
      <c r="F58" s="433">
        <f t="shared" si="0"/>
        <v>0.89180000000000004</v>
      </c>
      <c r="G58" s="611">
        <f t="shared" si="1"/>
        <v>1811.45</v>
      </c>
    </row>
    <row r="59" spans="1:7" ht="25.5" x14ac:dyDescent="0.2">
      <c r="A59" s="170" t="s">
        <v>455</v>
      </c>
      <c r="B59" s="432" t="s">
        <v>1852</v>
      </c>
      <c r="C59" s="171">
        <v>0.82340000000000002</v>
      </c>
      <c r="D59" s="171">
        <v>1.03</v>
      </c>
      <c r="E59" s="171">
        <v>1</v>
      </c>
      <c r="F59" s="433">
        <f t="shared" si="0"/>
        <v>0.84809999999999997</v>
      </c>
      <c r="G59" s="611">
        <f t="shared" si="1"/>
        <v>1722.74</v>
      </c>
    </row>
    <row r="60" spans="1:7" ht="25.5" x14ac:dyDescent="0.2">
      <c r="A60" s="170" t="s">
        <v>456</v>
      </c>
      <c r="B60" s="432" t="s">
        <v>1853</v>
      </c>
      <c r="C60" s="171">
        <v>0.88070000000000004</v>
      </c>
      <c r="D60" s="171">
        <v>1.03</v>
      </c>
      <c r="E60" s="171">
        <v>1</v>
      </c>
      <c r="F60" s="433">
        <f t="shared" si="0"/>
        <v>0.90710000000000002</v>
      </c>
      <c r="G60" s="611">
        <f t="shared" si="1"/>
        <v>1842.63</v>
      </c>
    </row>
    <row r="61" spans="1:7" ht="25.5" x14ac:dyDescent="0.2">
      <c r="A61" s="170" t="s">
        <v>462</v>
      </c>
      <c r="B61" s="432" t="s">
        <v>1854</v>
      </c>
      <c r="C61" s="171">
        <v>0.86890000000000001</v>
      </c>
      <c r="D61" s="171">
        <v>1.03</v>
      </c>
      <c r="E61" s="171">
        <v>1</v>
      </c>
      <c r="F61" s="433">
        <f t="shared" si="0"/>
        <v>0.89500000000000002</v>
      </c>
      <c r="G61" s="611">
        <f t="shared" si="1"/>
        <v>1817.94</v>
      </c>
    </row>
    <row r="62" spans="1:7" x14ac:dyDescent="0.2">
      <c r="A62" s="170" t="s">
        <v>463</v>
      </c>
      <c r="B62" s="432" t="s">
        <v>1855</v>
      </c>
      <c r="C62" s="171">
        <v>0.60260000000000002</v>
      </c>
      <c r="D62" s="171">
        <v>1.03</v>
      </c>
      <c r="E62" s="171">
        <v>1</v>
      </c>
      <c r="F62" s="433">
        <f t="shared" si="0"/>
        <v>0.62070000000000003</v>
      </c>
      <c r="G62" s="611">
        <f t="shared" si="1"/>
        <v>1260.78</v>
      </c>
    </row>
    <row r="63" spans="1:7" ht="25.5" x14ac:dyDescent="0.2">
      <c r="A63" s="170" t="s">
        <v>464</v>
      </c>
      <c r="B63" s="432" t="s">
        <v>1856</v>
      </c>
      <c r="C63" s="171">
        <v>0.92279999999999995</v>
      </c>
      <c r="D63" s="171">
        <v>1.03</v>
      </c>
      <c r="E63" s="171">
        <v>1</v>
      </c>
      <c r="F63" s="433">
        <f t="shared" si="0"/>
        <v>0.95050000000000001</v>
      </c>
      <c r="G63" s="611">
        <f t="shared" si="1"/>
        <v>1930.71</v>
      </c>
    </row>
    <row r="64" spans="1:7" x14ac:dyDescent="0.2">
      <c r="A64" s="170" t="s">
        <v>547</v>
      </c>
      <c r="B64" s="432" t="s">
        <v>1857</v>
      </c>
      <c r="C64" s="171">
        <v>1.1007</v>
      </c>
      <c r="D64" s="171">
        <v>1.03</v>
      </c>
      <c r="E64" s="171">
        <v>1</v>
      </c>
      <c r="F64" s="433">
        <f t="shared" si="0"/>
        <v>1.1336999999999999</v>
      </c>
      <c r="G64" s="611">
        <f t="shared" si="1"/>
        <v>2302.92</v>
      </c>
    </row>
  </sheetData>
  <mergeCells count="2">
    <mergeCell ref="A2:G2"/>
    <mergeCell ref="C1:G1"/>
  </mergeCells>
  <phoneticPr fontId="4" type="noConversion"/>
  <pageMargins left="1.1811023622047245" right="0.78740157480314965" top="0.98425196850393704" bottom="0.98425196850393704" header="0.51181102362204722" footer="0.51181102362204722"/>
  <pageSetup paperSize="9" scale="85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C27"/>
  <sheetViews>
    <sheetView view="pageBreakPreview" zoomScale="190" zoomScaleNormal="100" zoomScaleSheetLayoutView="190" workbookViewId="0">
      <selection activeCell="J12" sqref="J12"/>
    </sheetView>
  </sheetViews>
  <sheetFormatPr defaultColWidth="9.140625" defaultRowHeight="15" x14ac:dyDescent="0.2"/>
  <cols>
    <col min="1" max="1" width="41.42578125" style="5" customWidth="1"/>
    <col min="2" max="2" width="11.28515625" style="5" customWidth="1"/>
    <col min="3" max="3" width="19.7109375" style="5" customWidth="1"/>
    <col min="4" max="16384" width="9.140625" style="5"/>
  </cols>
  <sheetData>
    <row r="1" spans="1:3" ht="45.75" customHeight="1" x14ac:dyDescent="0.2">
      <c r="A1" s="849" t="s">
        <v>4011</v>
      </c>
      <c r="B1" s="849"/>
      <c r="C1" s="849"/>
    </row>
    <row r="2" spans="1:3" ht="5.25" customHeight="1" x14ac:dyDescent="0.2">
      <c r="A2" s="215"/>
      <c r="B2" s="215"/>
      <c r="C2" s="215"/>
    </row>
    <row r="3" spans="1:3" ht="39" customHeight="1" x14ac:dyDescent="0.2">
      <c r="A3" s="925" t="s">
        <v>1994</v>
      </c>
      <c r="B3" s="925"/>
      <c r="C3" s="925"/>
    </row>
    <row r="4" spans="1:3" ht="33" customHeight="1" x14ac:dyDescent="0.2">
      <c r="A4" s="924" t="s">
        <v>2002</v>
      </c>
      <c r="B4" s="924"/>
      <c r="C4" s="924"/>
    </row>
    <row r="5" spans="1:3" x14ac:dyDescent="0.2">
      <c r="A5" s="217" t="s">
        <v>554</v>
      </c>
      <c r="B5" s="217" t="s">
        <v>582</v>
      </c>
      <c r="C5" s="217" t="s">
        <v>1997</v>
      </c>
    </row>
    <row r="6" spans="1:3" x14ac:dyDescent="0.2">
      <c r="A6" s="218" t="s">
        <v>1013</v>
      </c>
      <c r="B6" s="217" t="s">
        <v>583</v>
      </c>
      <c r="C6" s="219">
        <v>2.2986</v>
      </c>
    </row>
    <row r="7" spans="1:3" x14ac:dyDescent="0.2">
      <c r="A7" s="218" t="s">
        <v>1013</v>
      </c>
      <c r="B7" s="217" t="s">
        <v>1014</v>
      </c>
      <c r="C7" s="219">
        <v>2.2587000000000002</v>
      </c>
    </row>
    <row r="8" spans="1:3" x14ac:dyDescent="0.2">
      <c r="A8" s="220" t="s">
        <v>1015</v>
      </c>
      <c r="B8" s="217" t="s">
        <v>583</v>
      </c>
      <c r="C8" s="219">
        <v>2.0135000000000001</v>
      </c>
    </row>
    <row r="9" spans="1:3" x14ac:dyDescent="0.2">
      <c r="A9" s="220" t="s">
        <v>1015</v>
      </c>
      <c r="B9" s="217" t="s">
        <v>1014</v>
      </c>
      <c r="C9" s="219">
        <v>1.9579</v>
      </c>
    </row>
    <row r="10" spans="1:3" x14ac:dyDescent="0.2">
      <c r="A10" s="220" t="s">
        <v>585</v>
      </c>
      <c r="B10" s="217" t="s">
        <v>583</v>
      </c>
      <c r="C10" s="219">
        <v>1.2243999999999999</v>
      </c>
    </row>
    <row r="11" spans="1:3" x14ac:dyDescent="0.2">
      <c r="A11" s="220" t="s">
        <v>585</v>
      </c>
      <c r="B11" s="217" t="s">
        <v>1014</v>
      </c>
      <c r="C11" s="219">
        <v>1.2419</v>
      </c>
    </row>
    <row r="12" spans="1:3" x14ac:dyDescent="0.2">
      <c r="A12" s="220" t="s">
        <v>1995</v>
      </c>
      <c r="B12" s="217" t="s">
        <v>583</v>
      </c>
      <c r="C12" s="219">
        <v>0.51380000000000003</v>
      </c>
    </row>
    <row r="13" spans="1:3" x14ac:dyDescent="0.2">
      <c r="A13" s="220" t="s">
        <v>1995</v>
      </c>
      <c r="B13" s="217" t="s">
        <v>1014</v>
      </c>
      <c r="C13" s="219">
        <v>0.88839999999999997</v>
      </c>
    </row>
    <row r="14" spans="1:3" x14ac:dyDescent="0.2">
      <c r="A14" s="220" t="s">
        <v>1996</v>
      </c>
      <c r="B14" s="217" t="s">
        <v>583</v>
      </c>
      <c r="C14" s="219">
        <v>1.6</v>
      </c>
    </row>
    <row r="15" spans="1:3" x14ac:dyDescent="0.2">
      <c r="A15" s="220" t="s">
        <v>1996</v>
      </c>
      <c r="B15" s="217" t="s">
        <v>1014</v>
      </c>
      <c r="C15" s="219">
        <v>1.6</v>
      </c>
    </row>
    <row r="17" spans="1:3" ht="18.75" customHeight="1" x14ac:dyDescent="0.2">
      <c r="A17" s="924" t="s">
        <v>2003</v>
      </c>
      <c r="B17" s="924"/>
      <c r="C17" s="924"/>
    </row>
    <row r="18" spans="1:3" x14ac:dyDescent="0.2">
      <c r="A18" s="920" t="s">
        <v>884</v>
      </c>
      <c r="B18" s="921"/>
      <c r="C18" s="217" t="s">
        <v>1997</v>
      </c>
    </row>
    <row r="19" spans="1:3" x14ac:dyDescent="0.2">
      <c r="A19" s="922" t="s">
        <v>2107</v>
      </c>
      <c r="B19" s="923"/>
      <c r="C19" s="223">
        <v>0.95</v>
      </c>
    </row>
    <row r="20" spans="1:3" x14ac:dyDescent="0.2">
      <c r="A20" s="922" t="s">
        <v>2108</v>
      </c>
      <c r="B20" s="923"/>
      <c r="C20" s="223">
        <v>1.02</v>
      </c>
    </row>
    <row r="21" spans="1:3" ht="15" customHeight="1" x14ac:dyDescent="0.2">
      <c r="A21" s="922" t="s">
        <v>4007</v>
      </c>
      <c r="B21" s="923"/>
      <c r="C21" s="223">
        <v>1.03</v>
      </c>
    </row>
    <row r="22" spans="1:3" ht="15" customHeight="1" x14ac:dyDescent="0.2">
      <c r="A22" s="922" t="s">
        <v>4008</v>
      </c>
      <c r="B22" s="923"/>
      <c r="C22" s="435">
        <v>1.5</v>
      </c>
    </row>
    <row r="23" spans="1:3" ht="12.75" customHeight="1" x14ac:dyDescent="0.2"/>
    <row r="24" spans="1:3" ht="97.5" customHeight="1" x14ac:dyDescent="0.2">
      <c r="A24" s="919" t="s">
        <v>2004</v>
      </c>
      <c r="B24" s="919"/>
      <c r="C24" s="919"/>
    </row>
    <row r="25" spans="1:3" ht="28.5" customHeight="1" x14ac:dyDescent="0.2">
      <c r="A25" s="920" t="s">
        <v>2001</v>
      </c>
      <c r="B25" s="921"/>
      <c r="C25" s="217" t="s">
        <v>1997</v>
      </c>
    </row>
    <row r="26" spans="1:3" ht="15.75" customHeight="1" x14ac:dyDescent="0.2">
      <c r="A26" s="922" t="s">
        <v>1999</v>
      </c>
      <c r="B26" s="923"/>
      <c r="C26" s="221">
        <v>1.113</v>
      </c>
    </row>
    <row r="27" spans="1:3" ht="15.75" customHeight="1" x14ac:dyDescent="0.2">
      <c r="A27" s="922" t="s">
        <v>2000</v>
      </c>
      <c r="B27" s="923"/>
      <c r="C27" s="221">
        <v>1.04</v>
      </c>
    </row>
  </sheetData>
  <mergeCells count="13">
    <mergeCell ref="A24:C24"/>
    <mergeCell ref="A25:B25"/>
    <mergeCell ref="A26:B26"/>
    <mergeCell ref="A27:B27"/>
    <mergeCell ref="A1:C1"/>
    <mergeCell ref="A4:C4"/>
    <mergeCell ref="A3:C3"/>
    <mergeCell ref="A17:C17"/>
    <mergeCell ref="A18:B18"/>
    <mergeCell ref="A19:B19"/>
    <mergeCell ref="A20:B20"/>
    <mergeCell ref="A21:B21"/>
    <mergeCell ref="A22:B22"/>
  </mergeCells>
  <phoneticPr fontId="4" type="noConversion"/>
  <pageMargins left="1.1811023622047245" right="0.78740157480314965" top="0.98425196850393704" bottom="0.98425196850393704" header="0.51181102362204722" footer="0.51181102362204722"/>
  <pageSetup paperSize="9" scale="113" orientation="portrait" r:id="rId1"/>
  <headerFooter alignWithMargins="0"/>
  <colBreaks count="1" manualBreakCount="1">
    <brk id="4" max="12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O161"/>
  <sheetViews>
    <sheetView tabSelected="1" view="pageBreakPreview" topLeftCell="B1" zoomScale="140" zoomScaleNormal="100" zoomScaleSheetLayoutView="140" workbookViewId="0">
      <pane xSplit="4" ySplit="5" topLeftCell="K129" activePane="bottomRight" state="frozen"/>
      <selection activeCell="B1" sqref="B1"/>
      <selection pane="topRight" activeCell="F1" sqref="F1"/>
      <selection pane="bottomLeft" activeCell="B6" sqref="B6"/>
      <selection pane="bottomRight" activeCell="S140" sqref="S139:S140"/>
    </sheetView>
  </sheetViews>
  <sheetFormatPr defaultRowHeight="12.75" x14ac:dyDescent="0.2"/>
  <cols>
    <col min="1" max="1" width="7" hidden="1" customWidth="1"/>
    <col min="2" max="2" width="4.28515625" style="2" customWidth="1"/>
    <col min="3" max="3" width="5.42578125" style="2" hidden="1" customWidth="1"/>
    <col min="4" max="4" width="10.28515625" style="4" customWidth="1"/>
    <col min="5" max="5" width="28.5703125" style="600" customWidth="1"/>
    <col min="6" max="6" width="9.5703125" style="2" customWidth="1"/>
    <col min="7" max="7" width="11.28515625" style="2" customWidth="1"/>
    <col min="8" max="8" width="9.85546875" style="2" customWidth="1"/>
    <col min="9" max="10" width="8.140625" style="2" customWidth="1"/>
    <col min="11" max="11" width="8.140625" style="575" customWidth="1"/>
    <col min="12" max="12" width="10.42578125" style="2" customWidth="1"/>
    <col min="13" max="13" width="8.7109375" style="575" customWidth="1"/>
    <col min="14" max="14" width="6.28515625" style="2" customWidth="1"/>
    <col min="15" max="15" width="11.5703125" style="2" customWidth="1"/>
  </cols>
  <sheetData>
    <row r="1" spans="1:15" ht="48.75" customHeight="1" x14ac:dyDescent="0.2">
      <c r="F1" s="930"/>
      <c r="G1" s="930"/>
      <c r="H1" s="10"/>
      <c r="I1" s="10"/>
      <c r="J1" s="931" t="s">
        <v>4010</v>
      </c>
      <c r="K1" s="931"/>
      <c r="L1" s="931"/>
      <c r="M1" s="931"/>
      <c r="N1" s="931"/>
      <c r="O1" s="931"/>
    </row>
    <row r="2" spans="1:15" ht="29.25" customHeight="1" x14ac:dyDescent="0.2">
      <c r="C2" s="601" t="s">
        <v>1992</v>
      </c>
      <c r="D2" s="934" t="s">
        <v>1990</v>
      </c>
      <c r="E2" s="934"/>
      <c r="F2" s="934"/>
      <c r="G2" s="934"/>
      <c r="H2" s="934"/>
      <c r="I2" s="934"/>
      <c r="J2" s="934"/>
      <c r="K2" s="934"/>
      <c r="L2" s="934"/>
      <c r="M2" s="934"/>
      <c r="N2" s="934"/>
      <c r="O2" s="934"/>
    </row>
    <row r="3" spans="1:15" s="212" customFormat="1" ht="19.5" customHeight="1" x14ac:dyDescent="0.2">
      <c r="B3" s="926" t="s">
        <v>732</v>
      </c>
      <c r="C3" s="927" t="s">
        <v>909</v>
      </c>
      <c r="D3" s="935" t="s">
        <v>617</v>
      </c>
      <c r="E3" s="935" t="s">
        <v>618</v>
      </c>
      <c r="F3" s="932" t="s">
        <v>383</v>
      </c>
      <c r="G3" s="932" t="s">
        <v>673</v>
      </c>
      <c r="H3" s="932" t="s">
        <v>674</v>
      </c>
      <c r="I3" s="937" t="s">
        <v>379</v>
      </c>
      <c r="J3" s="938"/>
      <c r="K3" s="938"/>
      <c r="L3" s="938"/>
      <c r="M3" s="939"/>
      <c r="N3" s="929" t="s">
        <v>1870</v>
      </c>
      <c r="O3" s="929" t="s">
        <v>335</v>
      </c>
    </row>
    <row r="4" spans="1:15" s="213" customFormat="1" ht="42.75" customHeight="1" x14ac:dyDescent="0.2">
      <c r="B4" s="926"/>
      <c r="C4" s="928"/>
      <c r="D4" s="936"/>
      <c r="E4" s="936"/>
      <c r="F4" s="933"/>
      <c r="G4" s="933"/>
      <c r="H4" s="933"/>
      <c r="I4" s="589" t="s">
        <v>380</v>
      </c>
      <c r="J4" s="589" t="s">
        <v>381</v>
      </c>
      <c r="K4" s="569" t="s">
        <v>1991</v>
      </c>
      <c r="L4" s="589" t="s">
        <v>382</v>
      </c>
      <c r="M4" s="569" t="s">
        <v>1993</v>
      </c>
      <c r="N4" s="929"/>
      <c r="O4" s="929"/>
    </row>
    <row r="5" spans="1:15" s="13" customFormat="1" x14ac:dyDescent="0.2">
      <c r="A5" s="13" t="s">
        <v>508</v>
      </c>
      <c r="B5" s="571">
        <v>1</v>
      </c>
      <c r="C5" s="571">
        <v>2</v>
      </c>
      <c r="D5" s="602">
        <v>3</v>
      </c>
      <c r="E5" s="603">
        <v>4</v>
      </c>
      <c r="F5" s="571">
        <v>5</v>
      </c>
      <c r="G5" s="571">
        <v>6</v>
      </c>
      <c r="H5" s="571">
        <v>7</v>
      </c>
      <c r="I5" s="571">
        <v>8</v>
      </c>
      <c r="J5" s="571">
        <v>9</v>
      </c>
      <c r="K5" s="570">
        <v>10</v>
      </c>
      <c r="L5" s="571">
        <v>11</v>
      </c>
      <c r="M5" s="570">
        <v>12</v>
      </c>
      <c r="N5" s="571">
        <v>13</v>
      </c>
      <c r="O5" s="214">
        <v>14</v>
      </c>
    </row>
    <row r="6" spans="1:15" x14ac:dyDescent="0.2">
      <c r="A6" t="s">
        <v>4</v>
      </c>
      <c r="B6" s="604">
        <v>1</v>
      </c>
      <c r="C6" s="156">
        <v>1</v>
      </c>
      <c r="D6" s="154" t="s">
        <v>2</v>
      </c>
      <c r="E6" s="155" t="s">
        <v>911</v>
      </c>
      <c r="F6" s="12" t="s">
        <v>675</v>
      </c>
      <c r="G6" s="70" t="s">
        <v>675</v>
      </c>
      <c r="H6" s="70" t="s">
        <v>675</v>
      </c>
      <c r="I6" s="70"/>
      <c r="J6" s="70" t="s">
        <v>675</v>
      </c>
      <c r="K6" s="572" t="s">
        <v>675</v>
      </c>
      <c r="L6" s="70" t="s">
        <v>675</v>
      </c>
      <c r="M6" s="572"/>
      <c r="N6" s="70" t="s">
        <v>675</v>
      </c>
      <c r="O6" s="70"/>
    </row>
    <row r="7" spans="1:15" ht="12.75" customHeight="1" x14ac:dyDescent="0.2">
      <c r="A7" t="s">
        <v>6</v>
      </c>
      <c r="B7" s="604">
        <v>2</v>
      </c>
      <c r="C7" s="156">
        <v>2</v>
      </c>
      <c r="D7" s="154" t="s">
        <v>3</v>
      </c>
      <c r="E7" s="155" t="s">
        <v>770</v>
      </c>
      <c r="F7" s="12" t="s">
        <v>675</v>
      </c>
      <c r="G7" s="70" t="s">
        <v>675</v>
      </c>
      <c r="H7" s="70" t="s">
        <v>675</v>
      </c>
      <c r="I7" s="70" t="s">
        <v>675</v>
      </c>
      <c r="J7" s="70" t="s">
        <v>675</v>
      </c>
      <c r="K7" s="572" t="s">
        <v>675</v>
      </c>
      <c r="L7" s="70" t="s">
        <v>675</v>
      </c>
      <c r="M7" s="572"/>
      <c r="N7" s="70" t="s">
        <v>675</v>
      </c>
      <c r="O7" s="70"/>
    </row>
    <row r="8" spans="1:15" x14ac:dyDescent="0.2">
      <c r="A8" s="11" t="s">
        <v>8</v>
      </c>
      <c r="B8" s="604">
        <v>4</v>
      </c>
      <c r="C8" s="156">
        <v>4</v>
      </c>
      <c r="D8" s="154" t="s">
        <v>5</v>
      </c>
      <c r="E8" s="155" t="s">
        <v>983</v>
      </c>
      <c r="F8" s="12"/>
      <c r="G8" s="70" t="s">
        <v>675</v>
      </c>
      <c r="H8" s="70" t="s">
        <v>675</v>
      </c>
      <c r="I8" s="70"/>
      <c r="J8" s="69" t="s">
        <v>675</v>
      </c>
      <c r="K8" s="572"/>
      <c r="L8" s="70" t="s">
        <v>675</v>
      </c>
      <c r="M8" s="572"/>
      <c r="N8" s="70"/>
      <c r="O8" s="70"/>
    </row>
    <row r="9" spans="1:15" x14ac:dyDescent="0.2">
      <c r="A9" s="11" t="s">
        <v>9</v>
      </c>
      <c r="B9" s="604">
        <v>5</v>
      </c>
      <c r="C9" s="156">
        <v>5</v>
      </c>
      <c r="D9" s="154" t="s">
        <v>6</v>
      </c>
      <c r="E9" s="155" t="s">
        <v>912</v>
      </c>
      <c r="F9" s="12"/>
      <c r="G9" s="70"/>
      <c r="H9" s="70"/>
      <c r="I9" s="70"/>
      <c r="J9" s="70" t="s">
        <v>675</v>
      </c>
      <c r="K9" s="572" t="s">
        <v>675</v>
      </c>
      <c r="L9" s="70"/>
      <c r="M9" s="572"/>
      <c r="N9" s="70"/>
      <c r="O9" s="70"/>
    </row>
    <row r="10" spans="1:15" ht="12.75" customHeight="1" x14ac:dyDescent="0.2">
      <c r="A10" t="s">
        <v>14</v>
      </c>
      <c r="B10" s="604">
        <v>10</v>
      </c>
      <c r="C10" s="156">
        <v>10</v>
      </c>
      <c r="D10" s="154" t="s">
        <v>7</v>
      </c>
      <c r="E10" s="155" t="s">
        <v>913</v>
      </c>
      <c r="F10" s="12" t="s">
        <v>675</v>
      </c>
      <c r="G10" s="70" t="s">
        <v>675</v>
      </c>
      <c r="H10" s="70" t="s">
        <v>675</v>
      </c>
      <c r="I10" s="70"/>
      <c r="J10" s="69" t="s">
        <v>675</v>
      </c>
      <c r="K10" s="572"/>
      <c r="L10" s="70" t="s">
        <v>675</v>
      </c>
      <c r="M10" s="572"/>
      <c r="N10" s="70"/>
      <c r="O10" s="70"/>
    </row>
    <row r="11" spans="1:15" x14ac:dyDescent="0.2">
      <c r="A11" s="11" t="s">
        <v>10</v>
      </c>
      <c r="B11" s="604">
        <v>6</v>
      </c>
      <c r="C11" s="156">
        <v>6</v>
      </c>
      <c r="D11" s="154" t="s">
        <v>8</v>
      </c>
      <c r="E11" s="155" t="s">
        <v>984</v>
      </c>
      <c r="F11" s="12" t="s">
        <v>675</v>
      </c>
      <c r="G11" s="70" t="s">
        <v>675</v>
      </c>
      <c r="H11" s="70" t="s">
        <v>675</v>
      </c>
      <c r="I11" s="70"/>
      <c r="J11" s="70" t="s">
        <v>675</v>
      </c>
      <c r="K11" s="572" t="s">
        <v>675</v>
      </c>
      <c r="L11" s="70" t="s">
        <v>675</v>
      </c>
      <c r="M11" s="572"/>
      <c r="N11" s="70"/>
      <c r="O11" s="70"/>
    </row>
    <row r="12" spans="1:15" x14ac:dyDescent="0.2">
      <c r="A12" s="11" t="s">
        <v>11</v>
      </c>
      <c r="B12" s="604">
        <v>7</v>
      </c>
      <c r="C12" s="156">
        <v>7</v>
      </c>
      <c r="D12" s="154" t="s">
        <v>9</v>
      </c>
      <c r="E12" s="155" t="s">
        <v>985</v>
      </c>
      <c r="F12" s="12" t="s">
        <v>675</v>
      </c>
      <c r="G12" s="70" t="s">
        <v>675</v>
      </c>
      <c r="H12" s="70" t="s">
        <v>675</v>
      </c>
      <c r="I12" s="70"/>
      <c r="J12" s="70" t="s">
        <v>675</v>
      </c>
      <c r="K12" s="572"/>
      <c r="L12" s="70" t="s">
        <v>675</v>
      </c>
      <c r="M12" s="572"/>
      <c r="N12" s="70"/>
      <c r="O12" s="70"/>
    </row>
    <row r="13" spans="1:15" x14ac:dyDescent="0.2">
      <c r="A13" s="11" t="s">
        <v>12</v>
      </c>
      <c r="B13" s="604">
        <v>8</v>
      </c>
      <c r="C13" s="156">
        <v>8</v>
      </c>
      <c r="D13" s="154" t="s">
        <v>10</v>
      </c>
      <c r="E13" s="155" t="s">
        <v>986</v>
      </c>
      <c r="F13" s="12"/>
      <c r="G13" s="70" t="s">
        <v>675</v>
      </c>
      <c r="H13" s="70" t="s">
        <v>675</v>
      </c>
      <c r="I13" s="70"/>
      <c r="J13" s="70" t="s">
        <v>675</v>
      </c>
      <c r="K13" s="572" t="s">
        <v>675</v>
      </c>
      <c r="L13" s="70" t="s">
        <v>675</v>
      </c>
      <c r="M13" s="572"/>
      <c r="N13" s="70"/>
      <c r="O13" s="70"/>
    </row>
    <row r="14" spans="1:15" ht="13.5" customHeight="1" x14ac:dyDescent="0.2">
      <c r="A14" s="11" t="s">
        <v>13</v>
      </c>
      <c r="B14" s="604">
        <v>9</v>
      </c>
      <c r="C14" s="156">
        <v>9</v>
      </c>
      <c r="D14" s="154" t="s">
        <v>11</v>
      </c>
      <c r="E14" s="155" t="s">
        <v>771</v>
      </c>
      <c r="F14" s="12"/>
      <c r="G14" s="70"/>
      <c r="H14" s="70" t="s">
        <v>675</v>
      </c>
      <c r="I14" s="70" t="s">
        <v>675</v>
      </c>
      <c r="J14" s="69" t="s">
        <v>675</v>
      </c>
      <c r="K14" s="572" t="s">
        <v>675</v>
      </c>
      <c r="L14" s="69" t="s">
        <v>675</v>
      </c>
      <c r="M14" s="572"/>
      <c r="N14" s="70"/>
      <c r="O14" s="70"/>
    </row>
    <row r="15" spans="1:15" x14ac:dyDescent="0.2">
      <c r="A15" t="s">
        <v>15</v>
      </c>
      <c r="B15" s="604">
        <v>11</v>
      </c>
      <c r="C15" s="156">
        <v>12</v>
      </c>
      <c r="D15" s="154" t="s">
        <v>13</v>
      </c>
      <c r="E15" s="155" t="s">
        <v>772</v>
      </c>
      <c r="F15" s="12" t="s">
        <v>675</v>
      </c>
      <c r="G15" s="70" t="s">
        <v>675</v>
      </c>
      <c r="H15" s="70" t="s">
        <v>675</v>
      </c>
      <c r="I15" s="70" t="s">
        <v>675</v>
      </c>
      <c r="J15" s="70" t="s">
        <v>675</v>
      </c>
      <c r="K15" s="572" t="s">
        <v>675</v>
      </c>
      <c r="L15" s="69" t="s">
        <v>675</v>
      </c>
      <c r="M15" s="572" t="s">
        <v>675</v>
      </c>
      <c r="N15" s="70"/>
      <c r="O15" s="70"/>
    </row>
    <row r="16" spans="1:15" x14ac:dyDescent="0.2">
      <c r="A16" t="s">
        <v>16</v>
      </c>
      <c r="B16" s="604">
        <v>12</v>
      </c>
      <c r="C16" s="156">
        <v>13</v>
      </c>
      <c r="D16" s="154" t="s">
        <v>14</v>
      </c>
      <c r="E16" s="155" t="s">
        <v>914</v>
      </c>
      <c r="F16" s="12"/>
      <c r="G16" s="12" t="s">
        <v>675</v>
      </c>
      <c r="H16" s="70" t="s">
        <v>675</v>
      </c>
      <c r="I16" s="70"/>
      <c r="J16" s="70" t="s">
        <v>675</v>
      </c>
      <c r="K16" s="572"/>
      <c r="L16" s="70" t="s">
        <v>675</v>
      </c>
      <c r="M16" s="572"/>
      <c r="N16" s="70"/>
      <c r="O16" s="70"/>
    </row>
    <row r="17" spans="1:15" x14ac:dyDescent="0.2">
      <c r="A17" t="s">
        <v>17</v>
      </c>
      <c r="B17" s="604">
        <v>13</v>
      </c>
      <c r="C17" s="156">
        <v>14</v>
      </c>
      <c r="D17" s="154" t="s">
        <v>15</v>
      </c>
      <c r="E17" s="155" t="s">
        <v>773</v>
      </c>
      <c r="F17" s="12"/>
      <c r="G17" s="12" t="s">
        <v>675</v>
      </c>
      <c r="H17" s="70" t="s">
        <v>675</v>
      </c>
      <c r="I17" s="70" t="s">
        <v>675</v>
      </c>
      <c r="J17" s="70" t="s">
        <v>675</v>
      </c>
      <c r="K17" s="572" t="s">
        <v>675</v>
      </c>
      <c r="L17" s="70" t="s">
        <v>675</v>
      </c>
      <c r="M17" s="572"/>
      <c r="N17" s="70"/>
      <c r="O17" s="70"/>
    </row>
    <row r="18" spans="1:15" x14ac:dyDescent="0.2">
      <c r="A18" t="s">
        <v>18</v>
      </c>
      <c r="B18" s="604">
        <v>14</v>
      </c>
      <c r="C18" s="156">
        <v>15</v>
      </c>
      <c r="D18" s="154">
        <v>560020</v>
      </c>
      <c r="E18" s="155" t="s">
        <v>915</v>
      </c>
      <c r="F18" s="12" t="s">
        <v>675</v>
      </c>
      <c r="G18" s="12" t="s">
        <v>675</v>
      </c>
      <c r="H18" s="70" t="s">
        <v>675</v>
      </c>
      <c r="I18" s="70" t="s">
        <v>675</v>
      </c>
      <c r="J18" s="70" t="s">
        <v>675</v>
      </c>
      <c r="K18" s="572"/>
      <c r="L18" s="70" t="s">
        <v>675</v>
      </c>
      <c r="M18" s="572"/>
      <c r="N18" s="70"/>
      <c r="O18" s="70"/>
    </row>
    <row r="19" spans="1:15" x14ac:dyDescent="0.2">
      <c r="A19" t="s">
        <v>19</v>
      </c>
      <c r="B19" s="604">
        <v>15</v>
      </c>
      <c r="C19" s="156">
        <v>16</v>
      </c>
      <c r="D19" s="154">
        <v>560021</v>
      </c>
      <c r="E19" s="155" t="s">
        <v>774</v>
      </c>
      <c r="F19" s="12" t="s">
        <v>675</v>
      </c>
      <c r="G19" s="12"/>
      <c r="H19" s="70" t="s">
        <v>675</v>
      </c>
      <c r="I19" s="70" t="s">
        <v>675</v>
      </c>
      <c r="J19" s="70" t="s">
        <v>675</v>
      </c>
      <c r="K19" s="572" t="s">
        <v>675</v>
      </c>
      <c r="L19" s="70" t="s">
        <v>675</v>
      </c>
      <c r="M19" s="572"/>
      <c r="N19" s="70"/>
      <c r="O19" s="70"/>
    </row>
    <row r="20" spans="1:15" x14ac:dyDescent="0.2">
      <c r="A20" t="s">
        <v>20</v>
      </c>
      <c r="B20" s="604">
        <v>16</v>
      </c>
      <c r="C20" s="156">
        <v>17</v>
      </c>
      <c r="D20" s="154">
        <v>560022</v>
      </c>
      <c r="E20" s="155" t="s">
        <v>775</v>
      </c>
      <c r="F20" s="12"/>
      <c r="G20" s="12" t="s">
        <v>675</v>
      </c>
      <c r="H20" s="70" t="s">
        <v>675</v>
      </c>
      <c r="I20" s="70" t="s">
        <v>675</v>
      </c>
      <c r="J20" s="70" t="s">
        <v>675</v>
      </c>
      <c r="K20" s="572" t="s">
        <v>675</v>
      </c>
      <c r="L20" s="70" t="s">
        <v>675</v>
      </c>
      <c r="M20" s="572" t="s">
        <v>675</v>
      </c>
      <c r="N20" s="70"/>
      <c r="O20" s="70"/>
    </row>
    <row r="21" spans="1:15" ht="11.25" customHeight="1" x14ac:dyDescent="0.2">
      <c r="A21" t="s">
        <v>21</v>
      </c>
      <c r="B21" s="604">
        <v>17</v>
      </c>
      <c r="C21" s="156">
        <v>18</v>
      </c>
      <c r="D21" s="154">
        <v>560023</v>
      </c>
      <c r="E21" s="155" t="s">
        <v>916</v>
      </c>
      <c r="F21" s="12"/>
      <c r="G21" s="12" t="s">
        <v>675</v>
      </c>
      <c r="H21" s="70" t="s">
        <v>675</v>
      </c>
      <c r="I21" s="70"/>
      <c r="J21" s="70" t="s">
        <v>675</v>
      </c>
      <c r="K21" s="572" t="s">
        <v>675</v>
      </c>
      <c r="L21" s="70"/>
      <c r="M21" s="572"/>
      <c r="N21" s="70"/>
      <c r="O21" s="70"/>
    </row>
    <row r="22" spans="1:15" ht="11.25" customHeight="1" x14ac:dyDescent="0.2">
      <c r="A22" t="s">
        <v>22</v>
      </c>
      <c r="B22" s="604">
        <v>18</v>
      </c>
      <c r="C22" s="156">
        <v>19</v>
      </c>
      <c r="D22" s="154">
        <v>560024</v>
      </c>
      <c r="E22" s="155" t="s">
        <v>776</v>
      </c>
      <c r="F22" s="12"/>
      <c r="G22" s="12" t="s">
        <v>675</v>
      </c>
      <c r="H22" s="70" t="s">
        <v>675</v>
      </c>
      <c r="I22" s="70" t="s">
        <v>675</v>
      </c>
      <c r="J22" s="70" t="s">
        <v>675</v>
      </c>
      <c r="K22" s="572"/>
      <c r="L22" s="70" t="s">
        <v>675</v>
      </c>
      <c r="M22" s="572"/>
      <c r="N22" s="70"/>
      <c r="O22" s="70"/>
    </row>
    <row r="23" spans="1:15" x14ac:dyDescent="0.2">
      <c r="A23" t="s">
        <v>23</v>
      </c>
      <c r="B23" s="604">
        <v>19</v>
      </c>
      <c r="C23" s="156">
        <v>20</v>
      </c>
      <c r="D23" s="154">
        <v>560025</v>
      </c>
      <c r="E23" s="155" t="s">
        <v>987</v>
      </c>
      <c r="F23" s="12" t="s">
        <v>675</v>
      </c>
      <c r="G23" s="12" t="s">
        <v>675</v>
      </c>
      <c r="H23" s="70" t="s">
        <v>675</v>
      </c>
      <c r="I23" s="70"/>
      <c r="J23" s="70" t="s">
        <v>675</v>
      </c>
      <c r="K23" s="572"/>
      <c r="L23" s="70" t="s">
        <v>675</v>
      </c>
      <c r="M23" s="572"/>
      <c r="N23" s="70"/>
      <c r="O23" s="70"/>
    </row>
    <row r="24" spans="1:15" ht="22.5" x14ac:dyDescent="0.2">
      <c r="A24" t="s">
        <v>24</v>
      </c>
      <c r="B24" s="604">
        <v>20</v>
      </c>
      <c r="C24" s="156">
        <v>21</v>
      </c>
      <c r="D24" s="154" t="s">
        <v>22</v>
      </c>
      <c r="E24" s="155" t="s">
        <v>777</v>
      </c>
      <c r="F24" s="12" t="s">
        <v>675</v>
      </c>
      <c r="G24" s="12" t="s">
        <v>675</v>
      </c>
      <c r="H24" s="70" t="s">
        <v>675</v>
      </c>
      <c r="I24" s="70" t="s">
        <v>675</v>
      </c>
      <c r="J24" s="70" t="s">
        <v>675</v>
      </c>
      <c r="K24" s="572" t="s">
        <v>675</v>
      </c>
      <c r="L24" s="70" t="s">
        <v>675</v>
      </c>
      <c r="M24" s="572"/>
      <c r="N24" s="70"/>
      <c r="O24" s="70"/>
    </row>
    <row r="25" spans="1:15" ht="13.5" customHeight="1" x14ac:dyDescent="0.2">
      <c r="A25" t="s">
        <v>26</v>
      </c>
      <c r="B25" s="604">
        <v>21</v>
      </c>
      <c r="C25" s="156">
        <v>22</v>
      </c>
      <c r="D25" s="154" t="s">
        <v>23</v>
      </c>
      <c r="E25" s="155" t="s">
        <v>988</v>
      </c>
      <c r="F25" s="12"/>
      <c r="G25" s="12" t="s">
        <v>675</v>
      </c>
      <c r="H25" s="70" t="s">
        <v>675</v>
      </c>
      <c r="I25" s="70"/>
      <c r="J25" s="70"/>
      <c r="K25" s="572"/>
      <c r="L25" s="70" t="s">
        <v>675</v>
      </c>
      <c r="M25" s="572"/>
      <c r="N25" s="70"/>
      <c r="O25" s="70"/>
    </row>
    <row r="26" spans="1:15" x14ac:dyDescent="0.2">
      <c r="A26" t="s">
        <v>31</v>
      </c>
      <c r="B26" s="604">
        <v>26</v>
      </c>
      <c r="C26" s="156">
        <v>28</v>
      </c>
      <c r="D26" s="154" t="s">
        <v>25</v>
      </c>
      <c r="E26" s="155" t="s">
        <v>778</v>
      </c>
      <c r="F26" s="71"/>
      <c r="G26" s="12" t="s">
        <v>675</v>
      </c>
      <c r="H26" s="70" t="s">
        <v>675</v>
      </c>
      <c r="I26" s="70" t="s">
        <v>675</v>
      </c>
      <c r="J26" s="70" t="s">
        <v>675</v>
      </c>
      <c r="K26" s="572" t="s">
        <v>675</v>
      </c>
      <c r="L26" s="70" t="s">
        <v>675</v>
      </c>
      <c r="M26" s="572"/>
      <c r="N26" s="70"/>
      <c r="O26" s="70"/>
    </row>
    <row r="27" spans="1:15" x14ac:dyDescent="0.2">
      <c r="A27" s="11" t="s">
        <v>238</v>
      </c>
      <c r="B27" s="604">
        <v>27</v>
      </c>
      <c r="C27" s="156">
        <v>29</v>
      </c>
      <c r="D27" s="154" t="s">
        <v>26</v>
      </c>
      <c r="E27" s="155" t="s">
        <v>779</v>
      </c>
      <c r="F27" s="12" t="s">
        <v>675</v>
      </c>
      <c r="G27" s="12" t="s">
        <v>675</v>
      </c>
      <c r="H27" s="70" t="s">
        <v>675</v>
      </c>
      <c r="I27" s="70" t="s">
        <v>675</v>
      </c>
      <c r="J27" s="70" t="s">
        <v>675</v>
      </c>
      <c r="K27" s="572" t="s">
        <v>675</v>
      </c>
      <c r="L27" s="70" t="s">
        <v>675</v>
      </c>
      <c r="M27" s="572" t="s">
        <v>675</v>
      </c>
      <c r="N27" s="70"/>
      <c r="O27" s="70"/>
    </row>
    <row r="28" spans="1:15" x14ac:dyDescent="0.2">
      <c r="A28" t="s">
        <v>239</v>
      </c>
      <c r="B28" s="604">
        <v>28</v>
      </c>
      <c r="C28" s="156">
        <v>30</v>
      </c>
      <c r="D28" s="154" t="s">
        <v>27</v>
      </c>
      <c r="E28" s="155" t="s">
        <v>780</v>
      </c>
      <c r="F28" s="12" t="s">
        <v>675</v>
      </c>
      <c r="G28" s="12" t="s">
        <v>675</v>
      </c>
      <c r="H28" s="70" t="s">
        <v>675</v>
      </c>
      <c r="I28" s="70" t="s">
        <v>675</v>
      </c>
      <c r="J28" s="70" t="s">
        <v>675</v>
      </c>
      <c r="K28" s="572" t="s">
        <v>675</v>
      </c>
      <c r="L28" s="70" t="s">
        <v>675</v>
      </c>
      <c r="M28" s="572" t="s">
        <v>675</v>
      </c>
      <c r="N28" s="70"/>
      <c r="O28" s="70"/>
    </row>
    <row r="29" spans="1:15" x14ac:dyDescent="0.2">
      <c r="A29" s="11" t="s">
        <v>240</v>
      </c>
      <c r="B29" s="604">
        <v>29</v>
      </c>
      <c r="C29" s="156">
        <v>31</v>
      </c>
      <c r="D29" s="154" t="s">
        <v>28</v>
      </c>
      <c r="E29" s="155" t="s">
        <v>781</v>
      </c>
      <c r="F29" s="12"/>
      <c r="G29" s="12" t="s">
        <v>675</v>
      </c>
      <c r="H29" s="70" t="s">
        <v>675</v>
      </c>
      <c r="I29" s="70" t="s">
        <v>675</v>
      </c>
      <c r="J29" s="70" t="s">
        <v>675</v>
      </c>
      <c r="K29" s="572" t="s">
        <v>675</v>
      </c>
      <c r="L29" s="70" t="s">
        <v>675</v>
      </c>
      <c r="M29" s="572"/>
      <c r="N29" s="70"/>
      <c r="O29" s="70"/>
    </row>
    <row r="30" spans="1:15" x14ac:dyDescent="0.2">
      <c r="A30" t="s">
        <v>30</v>
      </c>
      <c r="B30" s="604">
        <v>25</v>
      </c>
      <c r="C30" s="156">
        <v>27</v>
      </c>
      <c r="D30" s="154" t="s">
        <v>29</v>
      </c>
      <c r="E30" s="155" t="s">
        <v>782</v>
      </c>
      <c r="F30" s="12"/>
      <c r="G30" s="12" t="s">
        <v>675</v>
      </c>
      <c r="H30" s="70" t="s">
        <v>675</v>
      </c>
      <c r="I30" s="70" t="s">
        <v>675</v>
      </c>
      <c r="J30" s="70" t="s">
        <v>675</v>
      </c>
      <c r="K30" s="572" t="s">
        <v>675</v>
      </c>
      <c r="L30" s="70" t="s">
        <v>675</v>
      </c>
      <c r="M30" s="572" t="s">
        <v>675</v>
      </c>
      <c r="N30" s="70"/>
      <c r="O30" s="70"/>
    </row>
    <row r="31" spans="1:15" x14ac:dyDescent="0.2">
      <c r="A31" s="11" t="s">
        <v>241</v>
      </c>
      <c r="B31" s="604">
        <v>30</v>
      </c>
      <c r="C31" s="156">
        <v>33</v>
      </c>
      <c r="D31" s="154" t="s">
        <v>30</v>
      </c>
      <c r="E31" s="155" t="s">
        <v>919</v>
      </c>
      <c r="F31" s="12"/>
      <c r="G31" s="12"/>
      <c r="H31" s="70"/>
      <c r="I31" s="70"/>
      <c r="J31" s="70" t="s">
        <v>675</v>
      </c>
      <c r="K31" s="572" t="s">
        <v>675</v>
      </c>
      <c r="L31" s="70" t="s">
        <v>675</v>
      </c>
      <c r="M31" s="572"/>
      <c r="N31" s="70"/>
      <c r="O31" s="70"/>
    </row>
    <row r="32" spans="1:15" x14ac:dyDescent="0.2">
      <c r="B32" s="604">
        <v>154</v>
      </c>
      <c r="C32" s="156">
        <v>171</v>
      </c>
      <c r="D32" s="154" t="s">
        <v>31</v>
      </c>
      <c r="E32" s="155" t="s">
        <v>963</v>
      </c>
      <c r="F32" s="12"/>
      <c r="G32" s="12"/>
      <c r="H32" s="70"/>
      <c r="I32" s="70"/>
      <c r="J32" s="70"/>
      <c r="K32" s="572" t="s">
        <v>675</v>
      </c>
      <c r="L32" s="70" t="s">
        <v>675</v>
      </c>
      <c r="M32" s="572"/>
      <c r="N32" s="69"/>
      <c r="O32" s="69"/>
    </row>
    <row r="33" spans="1:15" x14ac:dyDescent="0.2">
      <c r="A33" t="s">
        <v>244</v>
      </c>
      <c r="B33" s="604">
        <v>33</v>
      </c>
      <c r="C33" s="156">
        <v>37</v>
      </c>
      <c r="D33" s="154" t="s">
        <v>239</v>
      </c>
      <c r="E33" s="155" t="s">
        <v>783</v>
      </c>
      <c r="F33" s="12"/>
      <c r="G33" s="12" t="s">
        <v>675</v>
      </c>
      <c r="H33" s="70" t="s">
        <v>675</v>
      </c>
      <c r="I33" s="70" t="s">
        <v>675</v>
      </c>
      <c r="J33" s="70" t="s">
        <v>675</v>
      </c>
      <c r="K33" s="572"/>
      <c r="L33" s="70" t="s">
        <v>675</v>
      </c>
      <c r="M33" s="572"/>
      <c r="N33" s="70"/>
      <c r="O33" s="70"/>
    </row>
    <row r="34" spans="1:15" x14ac:dyDescent="0.2">
      <c r="A34" t="s">
        <v>245</v>
      </c>
      <c r="B34" s="604">
        <v>34</v>
      </c>
      <c r="C34" s="156">
        <v>38</v>
      </c>
      <c r="D34" s="154" t="s">
        <v>240</v>
      </c>
      <c r="E34" s="155" t="s">
        <v>920</v>
      </c>
      <c r="F34" s="12"/>
      <c r="G34" s="12"/>
      <c r="H34" s="70"/>
      <c r="I34" s="70"/>
      <c r="J34" s="70" t="s">
        <v>675</v>
      </c>
      <c r="K34" s="572" t="s">
        <v>675</v>
      </c>
      <c r="L34" s="70"/>
      <c r="M34" s="572"/>
      <c r="N34" s="70"/>
      <c r="O34" s="70"/>
    </row>
    <row r="35" spans="1:15" x14ac:dyDescent="0.2">
      <c r="A35" s="26" t="s">
        <v>246</v>
      </c>
      <c r="B35" s="604">
        <v>35</v>
      </c>
      <c r="C35" s="156">
        <v>40</v>
      </c>
      <c r="D35" s="154" t="s">
        <v>241</v>
      </c>
      <c r="E35" s="155" t="s">
        <v>784</v>
      </c>
      <c r="F35" s="12"/>
      <c r="G35" s="12" t="s">
        <v>675</v>
      </c>
      <c r="H35" s="70" t="s">
        <v>675</v>
      </c>
      <c r="I35" s="70" t="s">
        <v>675</v>
      </c>
      <c r="J35" s="70" t="s">
        <v>675</v>
      </c>
      <c r="K35" s="572" t="s">
        <v>675</v>
      </c>
      <c r="L35" s="70" t="s">
        <v>675</v>
      </c>
      <c r="M35" s="572" t="s">
        <v>675</v>
      </c>
      <c r="N35" s="70" t="s">
        <v>675</v>
      </c>
      <c r="O35" s="70"/>
    </row>
    <row r="36" spans="1:15" x14ac:dyDescent="0.2">
      <c r="A36" t="s">
        <v>247</v>
      </c>
      <c r="B36" s="604">
        <v>36</v>
      </c>
      <c r="C36" s="156">
        <v>43</v>
      </c>
      <c r="D36" s="154" t="s">
        <v>242</v>
      </c>
      <c r="E36" s="155" t="s">
        <v>785</v>
      </c>
      <c r="F36" s="12"/>
      <c r="G36" s="12" t="s">
        <v>675</v>
      </c>
      <c r="H36" s="70" t="s">
        <v>675</v>
      </c>
      <c r="I36" s="70" t="s">
        <v>675</v>
      </c>
      <c r="J36" s="70" t="s">
        <v>675</v>
      </c>
      <c r="K36" s="572" t="s">
        <v>675</v>
      </c>
      <c r="L36" s="70" t="s">
        <v>675</v>
      </c>
      <c r="M36" s="572"/>
      <c r="N36" s="70" t="s">
        <v>675</v>
      </c>
      <c r="O36" s="70"/>
    </row>
    <row r="37" spans="1:15" x14ac:dyDescent="0.2">
      <c r="A37" t="s">
        <v>248</v>
      </c>
      <c r="B37" s="604">
        <v>37</v>
      </c>
      <c r="C37" s="156">
        <v>45</v>
      </c>
      <c r="D37" s="154" t="s">
        <v>243</v>
      </c>
      <c r="E37" s="155" t="s">
        <v>786</v>
      </c>
      <c r="F37" s="12"/>
      <c r="G37" s="12" t="s">
        <v>675</v>
      </c>
      <c r="H37" s="70" t="s">
        <v>675</v>
      </c>
      <c r="I37" s="70" t="s">
        <v>675</v>
      </c>
      <c r="J37" s="70" t="s">
        <v>675</v>
      </c>
      <c r="K37" s="572" t="s">
        <v>675</v>
      </c>
      <c r="L37" s="70" t="s">
        <v>675</v>
      </c>
      <c r="M37" s="572" t="s">
        <v>675</v>
      </c>
      <c r="N37" s="70" t="s">
        <v>675</v>
      </c>
      <c r="O37" s="70"/>
    </row>
    <row r="38" spans="1:15" x14ac:dyDescent="0.2">
      <c r="A38" t="s">
        <v>249</v>
      </c>
      <c r="B38" s="604">
        <v>38</v>
      </c>
      <c r="C38" s="156">
        <v>46</v>
      </c>
      <c r="D38" s="154" t="s">
        <v>244</v>
      </c>
      <c r="E38" s="155" t="s">
        <v>921</v>
      </c>
      <c r="F38" s="12"/>
      <c r="G38" s="12"/>
      <c r="H38" s="70"/>
      <c r="I38" s="70"/>
      <c r="J38" s="70" t="s">
        <v>675</v>
      </c>
      <c r="K38" s="572" t="s">
        <v>675</v>
      </c>
      <c r="L38" s="70"/>
      <c r="M38" s="572"/>
      <c r="N38" s="70"/>
      <c r="O38" s="70"/>
    </row>
    <row r="39" spans="1:15" x14ac:dyDescent="0.2">
      <c r="A39" t="s">
        <v>251</v>
      </c>
      <c r="B39" s="604">
        <v>40</v>
      </c>
      <c r="C39" s="156">
        <v>50</v>
      </c>
      <c r="D39" s="154" t="s">
        <v>245</v>
      </c>
      <c r="E39" s="155" t="s">
        <v>787</v>
      </c>
      <c r="F39" s="12"/>
      <c r="G39" s="12" t="s">
        <v>675</v>
      </c>
      <c r="H39" s="70" t="s">
        <v>675</v>
      </c>
      <c r="I39" s="70" t="s">
        <v>675</v>
      </c>
      <c r="J39" s="70" t="s">
        <v>675</v>
      </c>
      <c r="K39" s="572" t="s">
        <v>675</v>
      </c>
      <c r="L39" s="70" t="s">
        <v>675</v>
      </c>
      <c r="M39" s="572" t="s">
        <v>675</v>
      </c>
      <c r="N39" s="70" t="s">
        <v>675</v>
      </c>
      <c r="O39" s="70"/>
    </row>
    <row r="40" spans="1:15" x14ac:dyDescent="0.2">
      <c r="A40" t="s">
        <v>252</v>
      </c>
      <c r="B40" s="604">
        <v>41</v>
      </c>
      <c r="C40" s="156">
        <v>51</v>
      </c>
      <c r="D40" s="154" t="s">
        <v>246</v>
      </c>
      <c r="E40" s="155" t="s">
        <v>788</v>
      </c>
      <c r="F40" s="12"/>
      <c r="G40" s="12" t="s">
        <v>675</v>
      </c>
      <c r="H40" s="70" t="s">
        <v>675</v>
      </c>
      <c r="I40" s="70" t="s">
        <v>675</v>
      </c>
      <c r="J40" s="70" t="s">
        <v>675</v>
      </c>
      <c r="K40" s="572" t="s">
        <v>675</v>
      </c>
      <c r="L40" s="70" t="s">
        <v>675</v>
      </c>
      <c r="M40" s="572" t="s">
        <v>675</v>
      </c>
      <c r="N40" s="70" t="s">
        <v>675</v>
      </c>
      <c r="O40" s="70"/>
    </row>
    <row r="41" spans="1:15" x14ac:dyDescent="0.2">
      <c r="A41" t="s">
        <v>253</v>
      </c>
      <c r="B41" s="604">
        <v>42</v>
      </c>
      <c r="C41" s="156">
        <v>52</v>
      </c>
      <c r="D41" s="154" t="s">
        <v>247</v>
      </c>
      <c r="E41" s="155" t="s">
        <v>789</v>
      </c>
      <c r="F41" s="12"/>
      <c r="G41" s="12" t="s">
        <v>675</v>
      </c>
      <c r="H41" s="70" t="s">
        <v>675</v>
      </c>
      <c r="I41" s="70" t="s">
        <v>675</v>
      </c>
      <c r="J41" s="70" t="s">
        <v>675</v>
      </c>
      <c r="K41" s="572" t="s">
        <v>675</v>
      </c>
      <c r="L41" s="70" t="s">
        <v>675</v>
      </c>
      <c r="M41" s="572" t="s">
        <v>675</v>
      </c>
      <c r="N41" s="70" t="s">
        <v>675</v>
      </c>
      <c r="O41" s="70"/>
    </row>
    <row r="42" spans="1:15" x14ac:dyDescent="0.2">
      <c r="A42" t="s">
        <v>254</v>
      </c>
      <c r="B42" s="604">
        <v>43</v>
      </c>
      <c r="C42" s="156">
        <v>53</v>
      </c>
      <c r="D42" s="154" t="s">
        <v>248</v>
      </c>
      <c r="E42" s="155" t="s">
        <v>790</v>
      </c>
      <c r="F42" s="12"/>
      <c r="G42" s="12" t="s">
        <v>675</v>
      </c>
      <c r="H42" s="70" t="s">
        <v>675</v>
      </c>
      <c r="I42" s="70" t="s">
        <v>675</v>
      </c>
      <c r="J42" s="70" t="s">
        <v>675</v>
      </c>
      <c r="K42" s="572" t="s">
        <v>675</v>
      </c>
      <c r="L42" s="70" t="s">
        <v>675</v>
      </c>
      <c r="M42" s="572" t="s">
        <v>675</v>
      </c>
      <c r="N42" s="70" t="s">
        <v>675</v>
      </c>
      <c r="O42" s="70"/>
    </row>
    <row r="43" spans="1:15" x14ac:dyDescent="0.2">
      <c r="A43" t="s">
        <v>255</v>
      </c>
      <c r="B43" s="604">
        <v>44</v>
      </c>
      <c r="C43" s="156">
        <v>54</v>
      </c>
      <c r="D43" s="154" t="s">
        <v>249</v>
      </c>
      <c r="E43" s="155" t="s">
        <v>791</v>
      </c>
      <c r="F43" s="12"/>
      <c r="G43" s="12" t="s">
        <v>675</v>
      </c>
      <c r="H43" s="70" t="s">
        <v>675</v>
      </c>
      <c r="I43" s="70" t="s">
        <v>675</v>
      </c>
      <c r="J43" s="70" t="s">
        <v>675</v>
      </c>
      <c r="K43" s="572" t="s">
        <v>675</v>
      </c>
      <c r="L43" s="70" t="s">
        <v>675</v>
      </c>
      <c r="M43" s="572" t="s">
        <v>675</v>
      </c>
      <c r="N43" s="70" t="s">
        <v>675</v>
      </c>
      <c r="O43" s="70"/>
    </row>
    <row r="44" spans="1:15" x14ac:dyDescent="0.2">
      <c r="A44" t="s">
        <v>256</v>
      </c>
      <c r="B44" s="604">
        <v>45</v>
      </c>
      <c r="C44" s="156">
        <v>55</v>
      </c>
      <c r="D44" s="154" t="s">
        <v>250</v>
      </c>
      <c r="E44" s="155" t="s">
        <v>792</v>
      </c>
      <c r="F44" s="12"/>
      <c r="G44" s="12" t="s">
        <v>675</v>
      </c>
      <c r="H44" s="70" t="s">
        <v>675</v>
      </c>
      <c r="I44" s="70" t="s">
        <v>675</v>
      </c>
      <c r="J44" s="70" t="s">
        <v>675</v>
      </c>
      <c r="K44" s="572" t="s">
        <v>675</v>
      </c>
      <c r="L44" s="70" t="s">
        <v>675</v>
      </c>
      <c r="M44" s="572" t="s">
        <v>675</v>
      </c>
      <c r="N44" s="70" t="s">
        <v>675</v>
      </c>
      <c r="O44" s="70"/>
    </row>
    <row r="45" spans="1:15" x14ac:dyDescent="0.2">
      <c r="A45" t="s">
        <v>257</v>
      </c>
      <c r="B45" s="604">
        <v>46</v>
      </c>
      <c r="C45" s="156">
        <v>56</v>
      </c>
      <c r="D45" s="154" t="s">
        <v>251</v>
      </c>
      <c r="E45" s="155" t="s">
        <v>409</v>
      </c>
      <c r="F45" s="12"/>
      <c r="G45" s="12" t="s">
        <v>675</v>
      </c>
      <c r="H45" s="70" t="s">
        <v>675</v>
      </c>
      <c r="I45" s="70" t="s">
        <v>675</v>
      </c>
      <c r="J45" s="70" t="s">
        <v>675</v>
      </c>
      <c r="K45" s="572" t="s">
        <v>675</v>
      </c>
      <c r="L45" s="70" t="s">
        <v>675</v>
      </c>
      <c r="M45" s="572" t="s">
        <v>675</v>
      </c>
      <c r="N45" s="70" t="s">
        <v>675</v>
      </c>
      <c r="O45" s="70"/>
    </row>
    <row r="46" spans="1:15" x14ac:dyDescent="0.2">
      <c r="A46" t="s">
        <v>258</v>
      </c>
      <c r="B46" s="604">
        <v>47</v>
      </c>
      <c r="C46" s="156">
        <v>57</v>
      </c>
      <c r="D46" s="154" t="s">
        <v>252</v>
      </c>
      <c r="E46" s="155" t="s">
        <v>793</v>
      </c>
      <c r="F46" s="12"/>
      <c r="G46" s="12" t="s">
        <v>675</v>
      </c>
      <c r="H46" s="70" t="s">
        <v>675</v>
      </c>
      <c r="I46" s="70" t="s">
        <v>675</v>
      </c>
      <c r="J46" s="70" t="s">
        <v>675</v>
      </c>
      <c r="K46" s="572" t="s">
        <v>675</v>
      </c>
      <c r="L46" s="70" t="s">
        <v>675</v>
      </c>
      <c r="M46" s="572" t="s">
        <v>675</v>
      </c>
      <c r="N46" s="70" t="s">
        <v>675</v>
      </c>
      <c r="O46" s="70"/>
    </row>
    <row r="47" spans="1:15" x14ac:dyDescent="0.2">
      <c r="A47" t="s">
        <v>259</v>
      </c>
      <c r="B47" s="604">
        <v>48</v>
      </c>
      <c r="C47" s="156">
        <v>58</v>
      </c>
      <c r="D47" s="154" t="s">
        <v>253</v>
      </c>
      <c r="E47" s="155" t="s">
        <v>794</v>
      </c>
      <c r="F47" s="12"/>
      <c r="G47" s="12" t="s">
        <v>675</v>
      </c>
      <c r="H47" s="70" t="s">
        <v>675</v>
      </c>
      <c r="I47" s="70" t="s">
        <v>675</v>
      </c>
      <c r="J47" s="70" t="s">
        <v>675</v>
      </c>
      <c r="K47" s="572" t="s">
        <v>675</v>
      </c>
      <c r="L47" s="70" t="s">
        <v>675</v>
      </c>
      <c r="M47" s="572" t="s">
        <v>675</v>
      </c>
      <c r="N47" s="70" t="s">
        <v>675</v>
      </c>
      <c r="O47" s="70"/>
    </row>
    <row r="48" spans="1:15" x14ac:dyDescent="0.2">
      <c r="A48" t="s">
        <v>260</v>
      </c>
      <c r="B48" s="604">
        <v>49</v>
      </c>
      <c r="C48" s="156">
        <v>59</v>
      </c>
      <c r="D48" s="154" t="s">
        <v>254</v>
      </c>
      <c r="E48" s="155" t="s">
        <v>795</v>
      </c>
      <c r="F48" s="12"/>
      <c r="G48" s="12" t="s">
        <v>675</v>
      </c>
      <c r="H48" s="70" t="s">
        <v>675</v>
      </c>
      <c r="I48" s="70" t="s">
        <v>675</v>
      </c>
      <c r="J48" s="70" t="s">
        <v>675</v>
      </c>
      <c r="K48" s="572" t="s">
        <v>675</v>
      </c>
      <c r="L48" s="70" t="s">
        <v>675</v>
      </c>
      <c r="M48" s="572" t="s">
        <v>675</v>
      </c>
      <c r="N48" s="70" t="s">
        <v>675</v>
      </c>
      <c r="O48" s="70"/>
    </row>
    <row r="49" spans="1:15" x14ac:dyDescent="0.2">
      <c r="A49" t="s">
        <v>261</v>
      </c>
      <c r="B49" s="604">
        <v>50</v>
      </c>
      <c r="C49" s="156">
        <v>60</v>
      </c>
      <c r="D49" s="154" t="s">
        <v>255</v>
      </c>
      <c r="E49" s="155" t="s">
        <v>796</v>
      </c>
      <c r="F49" s="12"/>
      <c r="G49" s="12" t="s">
        <v>675</v>
      </c>
      <c r="H49" s="70" t="s">
        <v>675</v>
      </c>
      <c r="I49" s="70" t="s">
        <v>675</v>
      </c>
      <c r="J49" s="70" t="s">
        <v>675</v>
      </c>
      <c r="K49" s="572" t="s">
        <v>675</v>
      </c>
      <c r="L49" s="70" t="s">
        <v>675</v>
      </c>
      <c r="M49" s="572" t="s">
        <v>675</v>
      </c>
      <c r="N49" s="70" t="s">
        <v>675</v>
      </c>
      <c r="O49" s="70"/>
    </row>
    <row r="50" spans="1:15" x14ac:dyDescent="0.2">
      <c r="A50" t="s">
        <v>262</v>
      </c>
      <c r="B50" s="604">
        <v>51</v>
      </c>
      <c r="C50" s="156">
        <v>61</v>
      </c>
      <c r="D50" s="154" t="s">
        <v>256</v>
      </c>
      <c r="E50" s="155" t="s">
        <v>797</v>
      </c>
      <c r="F50" s="12"/>
      <c r="G50" s="12" t="s">
        <v>675</v>
      </c>
      <c r="H50" s="70" t="s">
        <v>675</v>
      </c>
      <c r="I50" s="70" t="s">
        <v>675</v>
      </c>
      <c r="J50" s="70" t="s">
        <v>675</v>
      </c>
      <c r="K50" s="572" t="s">
        <v>675</v>
      </c>
      <c r="L50" s="70" t="s">
        <v>675</v>
      </c>
      <c r="M50" s="572" t="s">
        <v>675</v>
      </c>
      <c r="N50" s="70" t="s">
        <v>675</v>
      </c>
      <c r="O50" s="70"/>
    </row>
    <row r="51" spans="1:15" x14ac:dyDescent="0.2">
      <c r="A51" t="s">
        <v>263</v>
      </c>
      <c r="B51" s="604">
        <v>52</v>
      </c>
      <c r="C51" s="156">
        <v>62</v>
      </c>
      <c r="D51" s="154" t="s">
        <v>257</v>
      </c>
      <c r="E51" s="155" t="s">
        <v>410</v>
      </c>
      <c r="F51" s="12"/>
      <c r="G51" s="12" t="s">
        <v>675</v>
      </c>
      <c r="H51" s="70" t="s">
        <v>675</v>
      </c>
      <c r="I51" s="70" t="s">
        <v>675</v>
      </c>
      <c r="J51" s="70" t="s">
        <v>675</v>
      </c>
      <c r="K51" s="572" t="s">
        <v>675</v>
      </c>
      <c r="L51" s="70" t="s">
        <v>675</v>
      </c>
      <c r="M51" s="572" t="s">
        <v>675</v>
      </c>
      <c r="N51" s="70"/>
      <c r="O51" s="70"/>
    </row>
    <row r="52" spans="1:15" x14ac:dyDescent="0.2">
      <c r="A52" t="s">
        <v>265</v>
      </c>
      <c r="B52" s="604">
        <v>54</v>
      </c>
      <c r="C52" s="156">
        <v>64</v>
      </c>
      <c r="D52" s="154" t="s">
        <v>258</v>
      </c>
      <c r="E52" s="155" t="s">
        <v>798</v>
      </c>
      <c r="F52" s="12"/>
      <c r="G52" s="12" t="s">
        <v>675</v>
      </c>
      <c r="H52" s="70" t="s">
        <v>675</v>
      </c>
      <c r="I52" s="70" t="s">
        <v>675</v>
      </c>
      <c r="J52" s="70" t="s">
        <v>675</v>
      </c>
      <c r="K52" s="572" t="s">
        <v>675</v>
      </c>
      <c r="L52" s="70" t="s">
        <v>675</v>
      </c>
      <c r="M52" s="572" t="s">
        <v>675</v>
      </c>
      <c r="N52" s="70" t="s">
        <v>675</v>
      </c>
      <c r="O52" s="70"/>
    </row>
    <row r="53" spans="1:15" x14ac:dyDescent="0.2">
      <c r="A53" t="s">
        <v>266</v>
      </c>
      <c r="B53" s="604">
        <v>55</v>
      </c>
      <c r="C53" s="156">
        <v>65</v>
      </c>
      <c r="D53" s="154" t="s">
        <v>259</v>
      </c>
      <c r="E53" s="155" t="s">
        <v>799</v>
      </c>
      <c r="F53" s="12"/>
      <c r="G53" s="12" t="s">
        <v>675</v>
      </c>
      <c r="H53" s="70" t="s">
        <v>675</v>
      </c>
      <c r="I53" s="70" t="s">
        <v>675</v>
      </c>
      <c r="J53" s="70" t="s">
        <v>675</v>
      </c>
      <c r="K53" s="572" t="s">
        <v>675</v>
      </c>
      <c r="L53" s="70" t="s">
        <v>675</v>
      </c>
      <c r="M53" s="572" t="s">
        <v>675</v>
      </c>
      <c r="N53" s="70" t="s">
        <v>675</v>
      </c>
      <c r="O53" s="70"/>
    </row>
    <row r="54" spans="1:15" x14ac:dyDescent="0.2">
      <c r="A54" t="s">
        <v>267</v>
      </c>
      <c r="B54" s="604">
        <v>56</v>
      </c>
      <c r="C54" s="156">
        <v>66</v>
      </c>
      <c r="D54" s="154" t="s">
        <v>260</v>
      </c>
      <c r="E54" s="155" t="s">
        <v>800</v>
      </c>
      <c r="F54" s="12"/>
      <c r="G54" s="12" t="s">
        <v>675</v>
      </c>
      <c r="H54" s="70" t="s">
        <v>675</v>
      </c>
      <c r="I54" s="70" t="s">
        <v>675</v>
      </c>
      <c r="J54" s="70" t="s">
        <v>675</v>
      </c>
      <c r="K54" s="572" t="s">
        <v>675</v>
      </c>
      <c r="L54" s="70" t="s">
        <v>675</v>
      </c>
      <c r="M54" s="572" t="s">
        <v>675</v>
      </c>
      <c r="N54" s="70" t="s">
        <v>675</v>
      </c>
      <c r="O54" s="70"/>
    </row>
    <row r="55" spans="1:15" x14ac:dyDescent="0.2">
      <c r="A55" t="s">
        <v>268</v>
      </c>
      <c r="B55" s="604">
        <v>57</v>
      </c>
      <c r="C55" s="156">
        <v>67</v>
      </c>
      <c r="D55" s="154" t="s">
        <v>261</v>
      </c>
      <c r="E55" s="155" t="s">
        <v>801</v>
      </c>
      <c r="F55" s="12"/>
      <c r="G55" s="12" t="s">
        <v>675</v>
      </c>
      <c r="H55" s="70" t="s">
        <v>675</v>
      </c>
      <c r="I55" s="70" t="s">
        <v>675</v>
      </c>
      <c r="J55" s="70" t="s">
        <v>675</v>
      </c>
      <c r="K55" s="572" t="s">
        <v>675</v>
      </c>
      <c r="L55" s="70" t="s">
        <v>675</v>
      </c>
      <c r="M55" s="572" t="s">
        <v>675</v>
      </c>
      <c r="N55" s="70" t="s">
        <v>675</v>
      </c>
      <c r="O55" s="70"/>
    </row>
    <row r="56" spans="1:15" x14ac:dyDescent="0.2">
      <c r="A56" t="s">
        <v>269</v>
      </c>
      <c r="B56" s="604">
        <v>58</v>
      </c>
      <c r="C56" s="156">
        <v>68</v>
      </c>
      <c r="D56" s="154" t="s">
        <v>262</v>
      </c>
      <c r="E56" s="155" t="s">
        <v>802</v>
      </c>
      <c r="F56" s="12"/>
      <c r="G56" s="12" t="s">
        <v>675</v>
      </c>
      <c r="H56" s="70" t="s">
        <v>675</v>
      </c>
      <c r="I56" s="70" t="s">
        <v>675</v>
      </c>
      <c r="J56" s="70" t="s">
        <v>675</v>
      </c>
      <c r="K56" s="572" t="s">
        <v>675</v>
      </c>
      <c r="L56" s="70" t="s">
        <v>675</v>
      </c>
      <c r="M56" s="572" t="s">
        <v>675</v>
      </c>
      <c r="N56" s="70" t="s">
        <v>675</v>
      </c>
      <c r="O56" s="70"/>
    </row>
    <row r="57" spans="1:15" x14ac:dyDescent="0.2">
      <c r="A57" t="s">
        <v>270</v>
      </c>
      <c r="B57" s="604">
        <v>59</v>
      </c>
      <c r="C57" s="156">
        <v>69</v>
      </c>
      <c r="D57" s="154" t="s">
        <v>263</v>
      </c>
      <c r="E57" s="155" t="s">
        <v>803</v>
      </c>
      <c r="F57" s="12"/>
      <c r="G57" s="12" t="s">
        <v>675</v>
      </c>
      <c r="H57" s="70" t="s">
        <v>675</v>
      </c>
      <c r="I57" s="70" t="s">
        <v>675</v>
      </c>
      <c r="J57" s="70" t="s">
        <v>675</v>
      </c>
      <c r="K57" s="572" t="s">
        <v>675</v>
      </c>
      <c r="L57" s="70" t="s">
        <v>675</v>
      </c>
      <c r="M57" s="572" t="s">
        <v>675</v>
      </c>
      <c r="N57" s="70" t="s">
        <v>675</v>
      </c>
      <c r="O57" s="70"/>
    </row>
    <row r="58" spans="1:15" x14ac:dyDescent="0.2">
      <c r="A58" t="s">
        <v>271</v>
      </c>
      <c r="B58" s="604">
        <v>60</v>
      </c>
      <c r="C58" s="156">
        <v>70</v>
      </c>
      <c r="D58" s="154" t="s">
        <v>264</v>
      </c>
      <c r="E58" s="155" t="s">
        <v>804</v>
      </c>
      <c r="F58" s="12"/>
      <c r="G58" s="12" t="s">
        <v>675</v>
      </c>
      <c r="H58" s="70" t="s">
        <v>675</v>
      </c>
      <c r="I58" s="70" t="s">
        <v>675</v>
      </c>
      <c r="J58" s="70" t="s">
        <v>675</v>
      </c>
      <c r="K58" s="572" t="s">
        <v>675</v>
      </c>
      <c r="L58" s="70" t="s">
        <v>675</v>
      </c>
      <c r="M58" s="572" t="s">
        <v>675</v>
      </c>
      <c r="N58" s="70" t="s">
        <v>675</v>
      </c>
      <c r="O58" s="70"/>
    </row>
    <row r="59" spans="1:15" x14ac:dyDescent="0.2">
      <c r="A59" t="s">
        <v>272</v>
      </c>
      <c r="B59" s="604">
        <v>61</v>
      </c>
      <c r="C59" s="156">
        <v>71</v>
      </c>
      <c r="D59" s="154" t="s">
        <v>265</v>
      </c>
      <c r="E59" s="155" t="s">
        <v>805</v>
      </c>
      <c r="F59" s="12"/>
      <c r="G59" s="12" t="s">
        <v>675</v>
      </c>
      <c r="H59" s="70" t="s">
        <v>675</v>
      </c>
      <c r="I59" s="70" t="s">
        <v>675</v>
      </c>
      <c r="J59" s="70" t="s">
        <v>675</v>
      </c>
      <c r="K59" s="572" t="s">
        <v>675</v>
      </c>
      <c r="L59" s="70" t="s">
        <v>675</v>
      </c>
      <c r="M59" s="572" t="s">
        <v>675</v>
      </c>
      <c r="N59" s="70" t="s">
        <v>675</v>
      </c>
      <c r="O59" s="70"/>
    </row>
    <row r="60" spans="1:15" x14ac:dyDescent="0.2">
      <c r="A60" t="s">
        <v>273</v>
      </c>
      <c r="B60" s="604">
        <v>62</v>
      </c>
      <c r="C60" s="156">
        <v>72</v>
      </c>
      <c r="D60" s="154" t="s">
        <v>266</v>
      </c>
      <c r="E60" s="155" t="s">
        <v>806</v>
      </c>
      <c r="F60" s="12"/>
      <c r="G60" s="12" t="s">
        <v>675</v>
      </c>
      <c r="H60" s="70" t="s">
        <v>675</v>
      </c>
      <c r="I60" s="70" t="s">
        <v>675</v>
      </c>
      <c r="J60" s="70" t="s">
        <v>675</v>
      </c>
      <c r="K60" s="572" t="s">
        <v>675</v>
      </c>
      <c r="L60" s="70" t="s">
        <v>675</v>
      </c>
      <c r="M60" s="572" t="s">
        <v>675</v>
      </c>
      <c r="N60" s="70" t="s">
        <v>675</v>
      </c>
      <c r="O60" s="70"/>
    </row>
    <row r="61" spans="1:15" x14ac:dyDescent="0.2">
      <c r="A61" t="s">
        <v>448</v>
      </c>
      <c r="B61" s="604">
        <v>63</v>
      </c>
      <c r="C61" s="156">
        <v>73</v>
      </c>
      <c r="D61" s="154" t="s">
        <v>267</v>
      </c>
      <c r="E61" s="155" t="s">
        <v>807</v>
      </c>
      <c r="F61" s="12"/>
      <c r="G61" s="12" t="s">
        <v>675</v>
      </c>
      <c r="H61" s="70" t="s">
        <v>675</v>
      </c>
      <c r="I61" s="70" t="s">
        <v>675</v>
      </c>
      <c r="J61" s="70" t="s">
        <v>675</v>
      </c>
      <c r="K61" s="572" t="s">
        <v>675</v>
      </c>
      <c r="L61" s="70" t="s">
        <v>675</v>
      </c>
      <c r="M61" s="572" t="s">
        <v>675</v>
      </c>
      <c r="N61" s="70" t="s">
        <v>675</v>
      </c>
      <c r="O61" s="70"/>
    </row>
    <row r="62" spans="1:15" x14ac:dyDescent="0.2">
      <c r="A62" t="s">
        <v>449</v>
      </c>
      <c r="B62" s="604">
        <v>64</v>
      </c>
      <c r="C62" s="156">
        <v>74</v>
      </c>
      <c r="D62" s="154" t="s">
        <v>268</v>
      </c>
      <c r="E62" s="155" t="s">
        <v>808</v>
      </c>
      <c r="F62" s="12"/>
      <c r="G62" s="12" t="s">
        <v>675</v>
      </c>
      <c r="H62" s="70" t="s">
        <v>675</v>
      </c>
      <c r="I62" s="70" t="s">
        <v>675</v>
      </c>
      <c r="J62" s="70" t="s">
        <v>675</v>
      </c>
      <c r="K62" s="572" t="s">
        <v>675</v>
      </c>
      <c r="L62" s="70" t="s">
        <v>675</v>
      </c>
      <c r="M62" s="572" t="s">
        <v>675</v>
      </c>
      <c r="N62" s="70" t="s">
        <v>675</v>
      </c>
      <c r="O62" s="70"/>
    </row>
    <row r="63" spans="1:15" x14ac:dyDescent="0.2">
      <c r="A63" t="s">
        <v>450</v>
      </c>
      <c r="B63" s="604">
        <v>65</v>
      </c>
      <c r="C63" s="156">
        <v>75</v>
      </c>
      <c r="D63" s="154" t="s">
        <v>269</v>
      </c>
      <c r="E63" s="155" t="s">
        <v>809</v>
      </c>
      <c r="F63" s="12"/>
      <c r="G63" s="12" t="s">
        <v>675</v>
      </c>
      <c r="H63" s="70" t="s">
        <v>675</v>
      </c>
      <c r="I63" s="70" t="s">
        <v>675</v>
      </c>
      <c r="J63" s="70" t="s">
        <v>675</v>
      </c>
      <c r="K63" s="572" t="s">
        <v>675</v>
      </c>
      <c r="L63" s="70" t="s">
        <v>675</v>
      </c>
      <c r="M63" s="572" t="s">
        <v>675</v>
      </c>
      <c r="N63" s="70" t="s">
        <v>675</v>
      </c>
      <c r="O63" s="70"/>
    </row>
    <row r="64" spans="1:15" x14ac:dyDescent="0.2">
      <c r="A64" t="s">
        <v>451</v>
      </c>
      <c r="B64" s="604">
        <v>66</v>
      </c>
      <c r="C64" s="156">
        <v>76</v>
      </c>
      <c r="D64" s="154" t="s">
        <v>270</v>
      </c>
      <c r="E64" s="155" t="s">
        <v>810</v>
      </c>
      <c r="F64" s="12"/>
      <c r="G64" s="12" t="s">
        <v>675</v>
      </c>
      <c r="H64" s="70" t="s">
        <v>675</v>
      </c>
      <c r="I64" s="70" t="s">
        <v>675</v>
      </c>
      <c r="J64" s="70" t="s">
        <v>675</v>
      </c>
      <c r="K64" s="572" t="s">
        <v>675</v>
      </c>
      <c r="L64" s="70" t="s">
        <v>675</v>
      </c>
      <c r="M64" s="572" t="s">
        <v>675</v>
      </c>
      <c r="N64" s="70" t="s">
        <v>675</v>
      </c>
      <c r="O64" s="70"/>
    </row>
    <row r="65" spans="1:15" x14ac:dyDescent="0.2">
      <c r="A65" t="s">
        <v>452</v>
      </c>
      <c r="B65" s="604">
        <v>67</v>
      </c>
      <c r="C65" s="156">
        <v>77</v>
      </c>
      <c r="D65" s="154" t="s">
        <v>271</v>
      </c>
      <c r="E65" s="155" t="s">
        <v>811</v>
      </c>
      <c r="F65" s="12"/>
      <c r="G65" s="12" t="s">
        <v>675</v>
      </c>
      <c r="H65" s="70" t="s">
        <v>675</v>
      </c>
      <c r="I65" s="70" t="s">
        <v>675</v>
      </c>
      <c r="J65" s="70" t="s">
        <v>675</v>
      </c>
      <c r="K65" s="572" t="s">
        <v>675</v>
      </c>
      <c r="L65" s="70" t="s">
        <v>675</v>
      </c>
      <c r="M65" s="572" t="s">
        <v>675</v>
      </c>
      <c r="N65" s="70" t="s">
        <v>675</v>
      </c>
      <c r="O65" s="70"/>
    </row>
    <row r="66" spans="1:15" x14ac:dyDescent="0.2">
      <c r="A66" t="s">
        <v>453</v>
      </c>
      <c r="B66" s="604">
        <v>68</v>
      </c>
      <c r="C66" s="156">
        <v>78</v>
      </c>
      <c r="D66" s="154" t="s">
        <v>272</v>
      </c>
      <c r="E66" s="155" t="s">
        <v>812</v>
      </c>
      <c r="F66" s="12"/>
      <c r="G66" s="12" t="s">
        <v>675</v>
      </c>
      <c r="H66" s="70" t="s">
        <v>675</v>
      </c>
      <c r="I66" s="70" t="s">
        <v>675</v>
      </c>
      <c r="J66" s="70" t="s">
        <v>675</v>
      </c>
      <c r="K66" s="572" t="s">
        <v>675</v>
      </c>
      <c r="L66" s="70" t="s">
        <v>675</v>
      </c>
      <c r="M66" s="572" t="s">
        <v>675</v>
      </c>
      <c r="N66" s="70" t="s">
        <v>675</v>
      </c>
      <c r="O66" s="70"/>
    </row>
    <row r="67" spans="1:15" x14ac:dyDescent="0.2">
      <c r="A67" t="s">
        <v>454</v>
      </c>
      <c r="B67" s="604">
        <v>69</v>
      </c>
      <c r="C67" s="156">
        <v>79</v>
      </c>
      <c r="D67" s="154" t="s">
        <v>273</v>
      </c>
      <c r="E67" s="155" t="s">
        <v>813</v>
      </c>
      <c r="F67" s="12"/>
      <c r="G67" s="12" t="s">
        <v>675</v>
      </c>
      <c r="H67" s="70" t="s">
        <v>675</v>
      </c>
      <c r="I67" s="70" t="s">
        <v>675</v>
      </c>
      <c r="J67" s="70" t="s">
        <v>675</v>
      </c>
      <c r="K67" s="572" t="s">
        <v>675</v>
      </c>
      <c r="L67" s="70" t="s">
        <v>675</v>
      </c>
      <c r="M67" s="572" t="s">
        <v>675</v>
      </c>
      <c r="N67" s="70" t="s">
        <v>675</v>
      </c>
      <c r="O67" s="70"/>
    </row>
    <row r="68" spans="1:15" x14ac:dyDescent="0.2">
      <c r="A68" t="s">
        <v>455</v>
      </c>
      <c r="B68" s="604">
        <v>70</v>
      </c>
      <c r="C68" s="156">
        <v>80</v>
      </c>
      <c r="D68" s="154" t="s">
        <v>448</v>
      </c>
      <c r="E68" s="155" t="s">
        <v>814</v>
      </c>
      <c r="F68" s="12"/>
      <c r="G68" s="12" t="s">
        <v>675</v>
      </c>
      <c r="H68" s="70" t="s">
        <v>675</v>
      </c>
      <c r="I68" s="70" t="s">
        <v>675</v>
      </c>
      <c r="J68" s="70" t="s">
        <v>675</v>
      </c>
      <c r="K68" s="572" t="s">
        <v>675</v>
      </c>
      <c r="L68" s="70" t="s">
        <v>675</v>
      </c>
      <c r="M68" s="572" t="s">
        <v>675</v>
      </c>
      <c r="N68" s="70" t="s">
        <v>675</v>
      </c>
      <c r="O68" s="70"/>
    </row>
    <row r="69" spans="1:15" x14ac:dyDescent="0.2">
      <c r="A69" t="s">
        <v>456</v>
      </c>
      <c r="B69" s="604">
        <v>71</v>
      </c>
      <c r="C69" s="156">
        <v>81</v>
      </c>
      <c r="D69" s="154" t="s">
        <v>449</v>
      </c>
      <c r="E69" s="155" t="s">
        <v>815</v>
      </c>
      <c r="F69" s="12"/>
      <c r="G69" s="12" t="s">
        <v>675</v>
      </c>
      <c r="H69" s="70" t="s">
        <v>675</v>
      </c>
      <c r="I69" s="70" t="s">
        <v>675</v>
      </c>
      <c r="J69" s="70" t="s">
        <v>675</v>
      </c>
      <c r="K69" s="572" t="s">
        <v>675</v>
      </c>
      <c r="L69" s="70" t="s">
        <v>675</v>
      </c>
      <c r="M69" s="572" t="s">
        <v>675</v>
      </c>
      <c r="N69" s="70" t="s">
        <v>675</v>
      </c>
      <c r="O69" s="70"/>
    </row>
    <row r="70" spans="1:15" x14ac:dyDescent="0.2">
      <c r="A70" t="s">
        <v>457</v>
      </c>
      <c r="B70" s="604">
        <v>72</v>
      </c>
      <c r="C70" s="156">
        <v>82</v>
      </c>
      <c r="D70" s="154" t="s">
        <v>450</v>
      </c>
      <c r="E70" s="155" t="s">
        <v>816</v>
      </c>
      <c r="F70" s="12"/>
      <c r="G70" s="12" t="s">
        <v>675</v>
      </c>
      <c r="H70" s="70" t="s">
        <v>675</v>
      </c>
      <c r="I70" s="70" t="s">
        <v>675</v>
      </c>
      <c r="J70" s="70" t="s">
        <v>675</v>
      </c>
      <c r="K70" s="572" t="s">
        <v>675</v>
      </c>
      <c r="L70" s="70" t="s">
        <v>675</v>
      </c>
      <c r="M70" s="572" t="s">
        <v>675</v>
      </c>
      <c r="N70" s="70" t="s">
        <v>675</v>
      </c>
      <c r="O70" s="70"/>
    </row>
    <row r="71" spans="1:15" x14ac:dyDescent="0.2">
      <c r="A71" t="s">
        <v>458</v>
      </c>
      <c r="B71" s="604">
        <v>73</v>
      </c>
      <c r="C71" s="156">
        <v>83</v>
      </c>
      <c r="D71" s="154" t="s">
        <v>451</v>
      </c>
      <c r="E71" s="155" t="s">
        <v>923</v>
      </c>
      <c r="F71" s="12"/>
      <c r="G71" s="12" t="s">
        <v>675</v>
      </c>
      <c r="H71" s="70" t="s">
        <v>675</v>
      </c>
      <c r="I71" s="70" t="s">
        <v>675</v>
      </c>
      <c r="J71" s="70" t="s">
        <v>675</v>
      </c>
      <c r="K71" s="572" t="s">
        <v>675</v>
      </c>
      <c r="L71" s="70" t="s">
        <v>675</v>
      </c>
      <c r="M71" s="572" t="s">
        <v>675</v>
      </c>
      <c r="N71" s="70" t="s">
        <v>675</v>
      </c>
      <c r="O71" s="70"/>
    </row>
    <row r="72" spans="1:15" x14ac:dyDescent="0.2">
      <c r="A72" t="s">
        <v>459</v>
      </c>
      <c r="B72" s="604">
        <v>74</v>
      </c>
      <c r="C72" s="156">
        <v>84</v>
      </c>
      <c r="D72" s="154" t="s">
        <v>452</v>
      </c>
      <c r="E72" s="155" t="s">
        <v>817</v>
      </c>
      <c r="F72" s="12"/>
      <c r="G72" s="12"/>
      <c r="H72" s="70" t="s">
        <v>675</v>
      </c>
      <c r="I72" s="70" t="s">
        <v>675</v>
      </c>
      <c r="J72" s="70" t="s">
        <v>675</v>
      </c>
      <c r="K72" s="572" t="s">
        <v>675</v>
      </c>
      <c r="L72" s="70" t="s">
        <v>675</v>
      </c>
      <c r="M72" s="572"/>
      <c r="N72" s="70"/>
      <c r="O72" s="70"/>
    </row>
    <row r="73" spans="1:15" ht="22.5" x14ac:dyDescent="0.2">
      <c r="A73" t="s">
        <v>460</v>
      </c>
      <c r="B73" s="604">
        <v>75</v>
      </c>
      <c r="C73" s="156">
        <v>85</v>
      </c>
      <c r="D73" s="154" t="s">
        <v>453</v>
      </c>
      <c r="E73" s="155" t="s">
        <v>2069</v>
      </c>
      <c r="F73" s="12" t="s">
        <v>675</v>
      </c>
      <c r="G73" s="12" t="s">
        <v>675</v>
      </c>
      <c r="H73" s="70" t="s">
        <v>675</v>
      </c>
      <c r="I73" s="70" t="s">
        <v>675</v>
      </c>
      <c r="J73" s="70" t="s">
        <v>675</v>
      </c>
      <c r="K73" s="572" t="s">
        <v>675</v>
      </c>
      <c r="L73" s="70" t="s">
        <v>675</v>
      </c>
      <c r="M73" s="572"/>
      <c r="N73" s="70"/>
      <c r="O73" s="70"/>
    </row>
    <row r="74" spans="1:15" x14ac:dyDescent="0.2">
      <c r="A74" t="s">
        <v>461</v>
      </c>
      <c r="B74" s="604">
        <v>76</v>
      </c>
      <c r="C74" s="156">
        <v>86</v>
      </c>
      <c r="D74" s="154" t="s">
        <v>454</v>
      </c>
      <c r="E74" s="155" t="s">
        <v>2070</v>
      </c>
      <c r="F74" s="12"/>
      <c r="G74" s="12" t="s">
        <v>675</v>
      </c>
      <c r="H74" s="70" t="s">
        <v>675</v>
      </c>
      <c r="I74" s="70" t="s">
        <v>675</v>
      </c>
      <c r="J74" s="70" t="s">
        <v>675</v>
      </c>
      <c r="K74" s="572" t="s">
        <v>675</v>
      </c>
      <c r="L74" s="70" t="s">
        <v>675</v>
      </c>
      <c r="M74" s="572"/>
      <c r="N74" s="70"/>
      <c r="O74" s="70"/>
    </row>
    <row r="75" spans="1:15" x14ac:dyDescent="0.2">
      <c r="A75" t="s">
        <v>462</v>
      </c>
      <c r="B75" s="604">
        <v>77</v>
      </c>
      <c r="C75" s="156">
        <v>87</v>
      </c>
      <c r="D75" s="154" t="s">
        <v>455</v>
      </c>
      <c r="E75" s="155" t="s">
        <v>2071</v>
      </c>
      <c r="F75" s="12"/>
      <c r="G75" s="12"/>
      <c r="H75" s="70" t="s">
        <v>675</v>
      </c>
      <c r="I75" s="70" t="s">
        <v>675</v>
      </c>
      <c r="J75" s="70" t="s">
        <v>675</v>
      </c>
      <c r="K75" s="572" t="s">
        <v>675</v>
      </c>
      <c r="L75" s="70" t="s">
        <v>675</v>
      </c>
      <c r="M75" s="572"/>
      <c r="N75" s="70"/>
      <c r="O75" s="70"/>
    </row>
    <row r="76" spans="1:15" x14ac:dyDescent="0.2">
      <c r="A76" t="s">
        <v>463</v>
      </c>
      <c r="B76" s="604">
        <v>78</v>
      </c>
      <c r="C76" s="156">
        <v>88</v>
      </c>
      <c r="D76" s="154" t="s">
        <v>456</v>
      </c>
      <c r="E76" s="155" t="s">
        <v>2072</v>
      </c>
      <c r="F76" s="12"/>
      <c r="G76" s="12"/>
      <c r="H76" s="70" t="s">
        <v>675</v>
      </c>
      <c r="I76" s="70" t="s">
        <v>675</v>
      </c>
      <c r="J76" s="70" t="s">
        <v>675</v>
      </c>
      <c r="K76" s="572" t="s">
        <v>675</v>
      </c>
      <c r="L76" s="70" t="s">
        <v>675</v>
      </c>
      <c r="M76" s="572"/>
      <c r="N76" s="70"/>
      <c r="O76" s="70"/>
    </row>
    <row r="77" spans="1:15" ht="22.5" x14ac:dyDescent="0.2">
      <c r="A77" s="47" t="s">
        <v>464</v>
      </c>
      <c r="B77" s="604">
        <v>79</v>
      </c>
      <c r="C77" s="156">
        <v>89</v>
      </c>
      <c r="D77" s="154" t="s">
        <v>457</v>
      </c>
      <c r="E77" s="155" t="s">
        <v>924</v>
      </c>
      <c r="F77" s="12"/>
      <c r="G77" s="12"/>
      <c r="H77" s="70"/>
      <c r="I77" s="70"/>
      <c r="J77" s="70"/>
      <c r="K77" s="572"/>
      <c r="L77" s="70"/>
      <c r="M77" s="572"/>
      <c r="N77" s="70"/>
      <c r="O77" s="70"/>
    </row>
    <row r="78" spans="1:15" x14ac:dyDescent="0.2">
      <c r="A78" t="s">
        <v>465</v>
      </c>
      <c r="B78" s="604">
        <v>80</v>
      </c>
      <c r="C78" s="153">
        <v>92</v>
      </c>
      <c r="D78" s="607" t="s">
        <v>458</v>
      </c>
      <c r="E78" s="155" t="s">
        <v>989</v>
      </c>
      <c r="F78" s="12"/>
      <c r="G78" s="12" t="s">
        <v>675</v>
      </c>
      <c r="H78" s="70"/>
      <c r="I78" s="70"/>
      <c r="J78" s="70"/>
      <c r="K78" s="572"/>
      <c r="L78" s="70"/>
      <c r="M78" s="572"/>
      <c r="N78" s="70"/>
      <c r="O78" s="70"/>
    </row>
    <row r="79" spans="1:15" ht="22.5" x14ac:dyDescent="0.2">
      <c r="A79" t="s">
        <v>467</v>
      </c>
      <c r="B79" s="604">
        <v>81</v>
      </c>
      <c r="C79" s="153">
        <v>94</v>
      </c>
      <c r="D79" s="154" t="s">
        <v>462</v>
      </c>
      <c r="E79" s="155" t="s">
        <v>990</v>
      </c>
      <c r="F79" s="12"/>
      <c r="G79" s="12" t="s">
        <v>675</v>
      </c>
      <c r="H79" s="70" t="s">
        <v>675</v>
      </c>
      <c r="I79" s="70" t="s">
        <v>675</v>
      </c>
      <c r="J79" s="70" t="s">
        <v>675</v>
      </c>
      <c r="K79" s="572"/>
      <c r="L79" s="70" t="s">
        <v>675</v>
      </c>
      <c r="M79" s="572"/>
      <c r="N79" s="70"/>
      <c r="O79" s="70"/>
    </row>
    <row r="80" spans="1:15" ht="22.5" customHeight="1" x14ac:dyDescent="0.2">
      <c r="A80" t="s">
        <v>468</v>
      </c>
      <c r="B80" s="604">
        <v>82</v>
      </c>
      <c r="C80" s="153">
        <v>95</v>
      </c>
      <c r="D80" s="154" t="s">
        <v>463</v>
      </c>
      <c r="E80" s="155" t="s">
        <v>818</v>
      </c>
      <c r="F80" s="12"/>
      <c r="G80" s="71" t="s">
        <v>675</v>
      </c>
      <c r="H80" s="605" t="s">
        <v>675</v>
      </c>
      <c r="I80" s="605" t="s">
        <v>675</v>
      </c>
      <c r="J80" s="605" t="s">
        <v>675</v>
      </c>
      <c r="K80" s="573" t="s">
        <v>675</v>
      </c>
      <c r="L80" s="70" t="s">
        <v>675</v>
      </c>
      <c r="M80" s="572"/>
      <c r="N80" s="70"/>
      <c r="O80" s="70"/>
    </row>
    <row r="81" spans="1:15" ht="22.5" x14ac:dyDescent="0.2">
      <c r="A81" s="47" t="s">
        <v>469</v>
      </c>
      <c r="B81" s="604">
        <v>83</v>
      </c>
      <c r="C81" s="156">
        <v>96</v>
      </c>
      <c r="D81" s="154" t="s">
        <v>464</v>
      </c>
      <c r="E81" s="155" t="s">
        <v>819</v>
      </c>
      <c r="F81" s="12"/>
      <c r="G81" s="12" t="s">
        <v>675</v>
      </c>
      <c r="H81" s="70" t="s">
        <v>675</v>
      </c>
      <c r="I81" s="70" t="s">
        <v>675</v>
      </c>
      <c r="J81" s="70" t="s">
        <v>675</v>
      </c>
      <c r="K81" s="572" t="s">
        <v>675</v>
      </c>
      <c r="L81" s="70" t="s">
        <v>675</v>
      </c>
      <c r="M81" s="572"/>
      <c r="N81" s="70"/>
      <c r="O81" s="70"/>
    </row>
    <row r="82" spans="1:15" x14ac:dyDescent="0.2">
      <c r="A82" t="s">
        <v>471</v>
      </c>
      <c r="B82" s="604">
        <v>85</v>
      </c>
      <c r="C82" s="153">
        <v>99</v>
      </c>
      <c r="D82" s="154" t="s">
        <v>466</v>
      </c>
      <c r="E82" s="155" t="s">
        <v>926</v>
      </c>
      <c r="F82" s="12"/>
      <c r="G82" s="12"/>
      <c r="H82" s="70" t="s">
        <v>675</v>
      </c>
      <c r="I82" s="70"/>
      <c r="J82" s="70" t="s">
        <v>675</v>
      </c>
      <c r="K82" s="572" t="s">
        <v>675</v>
      </c>
      <c r="L82" s="70"/>
      <c r="M82" s="572"/>
      <c r="N82" s="70"/>
      <c r="O82" s="70"/>
    </row>
    <row r="83" spans="1:15" x14ac:dyDescent="0.2">
      <c r="A83" t="s">
        <v>472</v>
      </c>
      <c r="B83" s="604">
        <v>86</v>
      </c>
      <c r="C83" s="153">
        <v>100</v>
      </c>
      <c r="D83" s="154" t="s">
        <v>467</v>
      </c>
      <c r="E83" s="155" t="s">
        <v>927</v>
      </c>
      <c r="F83" s="12"/>
      <c r="G83" s="12"/>
      <c r="H83" s="69"/>
      <c r="I83" s="70"/>
      <c r="J83" s="70" t="s">
        <v>675</v>
      </c>
      <c r="K83" s="572" t="s">
        <v>675</v>
      </c>
      <c r="L83" s="70"/>
      <c r="M83" s="572"/>
      <c r="N83" s="70"/>
      <c r="O83" s="70"/>
    </row>
    <row r="84" spans="1:15" s="47" customFormat="1" x14ac:dyDescent="0.2">
      <c r="A84" t="s">
        <v>473</v>
      </c>
      <c r="B84" s="604">
        <v>87</v>
      </c>
      <c r="C84" s="153">
        <v>101</v>
      </c>
      <c r="D84" s="154" t="s">
        <v>468</v>
      </c>
      <c r="E84" s="155" t="s">
        <v>928</v>
      </c>
      <c r="F84" s="12"/>
      <c r="G84" s="12"/>
      <c r="H84" s="70"/>
      <c r="I84" s="70"/>
      <c r="J84" s="70" t="s">
        <v>675</v>
      </c>
      <c r="K84" s="572" t="s">
        <v>675</v>
      </c>
      <c r="L84" s="70"/>
      <c r="M84" s="572"/>
      <c r="N84" s="70"/>
      <c r="O84" s="70"/>
    </row>
    <row r="85" spans="1:15" x14ac:dyDescent="0.2">
      <c r="A85" t="s">
        <v>475</v>
      </c>
      <c r="B85" s="604">
        <v>88</v>
      </c>
      <c r="C85" s="153">
        <v>103</v>
      </c>
      <c r="D85" s="154" t="s">
        <v>470</v>
      </c>
      <c r="E85" s="155" t="s">
        <v>929</v>
      </c>
      <c r="F85" s="12"/>
      <c r="G85" s="12"/>
      <c r="H85" s="70"/>
      <c r="I85" s="70"/>
      <c r="J85" s="70" t="s">
        <v>675</v>
      </c>
      <c r="K85" s="572" t="s">
        <v>675</v>
      </c>
      <c r="L85" s="70"/>
      <c r="M85" s="572"/>
      <c r="N85" s="70"/>
      <c r="O85" s="70"/>
    </row>
    <row r="86" spans="1:15" x14ac:dyDescent="0.2">
      <c r="A86" t="s">
        <v>476</v>
      </c>
      <c r="B86" s="604">
        <v>89</v>
      </c>
      <c r="C86" s="153">
        <v>104</v>
      </c>
      <c r="D86" s="154" t="s">
        <v>471</v>
      </c>
      <c r="E86" s="155" t="s">
        <v>930</v>
      </c>
      <c r="F86" s="12"/>
      <c r="G86" s="12"/>
      <c r="H86" s="70"/>
      <c r="I86" s="70"/>
      <c r="J86" s="70" t="s">
        <v>675</v>
      </c>
      <c r="K86" s="572" t="s">
        <v>675</v>
      </c>
      <c r="L86" s="70"/>
      <c r="M86" s="572"/>
      <c r="N86" s="70"/>
      <c r="O86" s="70"/>
    </row>
    <row r="87" spans="1:15" x14ac:dyDescent="0.2">
      <c r="A87" t="s">
        <v>29</v>
      </c>
      <c r="B87" s="604">
        <v>24</v>
      </c>
      <c r="C87" s="156">
        <v>26</v>
      </c>
      <c r="D87" s="154" t="s">
        <v>472</v>
      </c>
      <c r="E87" s="155" t="s">
        <v>820</v>
      </c>
      <c r="F87" s="12"/>
      <c r="G87" s="12"/>
      <c r="H87" s="70"/>
      <c r="I87" s="70"/>
      <c r="J87" s="70" t="s">
        <v>675</v>
      </c>
      <c r="K87" s="572"/>
      <c r="L87" s="70"/>
      <c r="M87" s="572"/>
      <c r="N87" s="70" t="s">
        <v>675</v>
      </c>
      <c r="O87" s="70" t="s">
        <v>675</v>
      </c>
    </row>
    <row r="88" spans="1:15" ht="15" x14ac:dyDescent="0.2">
      <c r="A88" t="s">
        <v>242</v>
      </c>
      <c r="B88" s="604">
        <v>31</v>
      </c>
      <c r="C88" s="156">
        <v>34</v>
      </c>
      <c r="D88" s="154" t="s">
        <v>473</v>
      </c>
      <c r="E88" s="155" t="s">
        <v>821</v>
      </c>
      <c r="F88" s="12"/>
      <c r="G88" s="12"/>
      <c r="H88" s="70"/>
      <c r="I88" s="70"/>
      <c r="J88" s="605" t="s">
        <v>675</v>
      </c>
      <c r="K88" s="573"/>
      <c r="L88" s="70"/>
      <c r="M88" s="572"/>
      <c r="N88" s="70" t="s">
        <v>675</v>
      </c>
      <c r="O88" s="70" t="s">
        <v>675</v>
      </c>
    </row>
    <row r="89" spans="1:15" s="47" customFormat="1" x14ac:dyDescent="0.2">
      <c r="A89" t="s">
        <v>264</v>
      </c>
      <c r="B89" s="604">
        <v>53</v>
      </c>
      <c r="C89" s="156">
        <v>63</v>
      </c>
      <c r="D89" s="154" t="s">
        <v>474</v>
      </c>
      <c r="E89" s="155" t="s">
        <v>922</v>
      </c>
      <c r="F89" s="12"/>
      <c r="G89" s="12"/>
      <c r="H89" s="70"/>
      <c r="I89" s="70"/>
      <c r="J89" s="70" t="s">
        <v>675</v>
      </c>
      <c r="K89" s="572" t="s">
        <v>675</v>
      </c>
      <c r="L89" s="70"/>
      <c r="M89" s="572"/>
      <c r="N89" s="70" t="s">
        <v>675</v>
      </c>
      <c r="O89" s="70" t="s">
        <v>675</v>
      </c>
    </row>
    <row r="90" spans="1:15" s="47" customFormat="1" ht="22.5" x14ac:dyDescent="0.2">
      <c r="A90" s="47" t="s">
        <v>470</v>
      </c>
      <c r="B90" s="604">
        <v>84</v>
      </c>
      <c r="C90" s="156">
        <v>98</v>
      </c>
      <c r="D90" s="154" t="s">
        <v>475</v>
      </c>
      <c r="E90" s="155" t="s">
        <v>925</v>
      </c>
      <c r="F90" s="12"/>
      <c r="G90" s="12"/>
      <c r="H90" s="70"/>
      <c r="I90" s="70"/>
      <c r="J90" s="70" t="s">
        <v>675</v>
      </c>
      <c r="K90" s="572"/>
      <c r="L90" s="70" t="s">
        <v>675</v>
      </c>
      <c r="M90" s="572"/>
      <c r="N90" s="70"/>
      <c r="O90" s="70"/>
    </row>
    <row r="91" spans="1:15" x14ac:dyDescent="0.2">
      <c r="A91" t="s">
        <v>477</v>
      </c>
      <c r="B91" s="604">
        <v>90</v>
      </c>
      <c r="C91" s="153">
        <v>105</v>
      </c>
      <c r="D91" s="154" t="s">
        <v>476</v>
      </c>
      <c r="E91" s="155" t="s">
        <v>931</v>
      </c>
      <c r="F91" s="12"/>
      <c r="G91" s="12"/>
      <c r="H91" s="70"/>
      <c r="I91" s="70"/>
      <c r="J91" s="70" t="s">
        <v>675</v>
      </c>
      <c r="K91" s="572" t="s">
        <v>675</v>
      </c>
      <c r="L91" s="70"/>
      <c r="M91" s="572"/>
      <c r="N91" s="70"/>
      <c r="O91" s="70"/>
    </row>
    <row r="92" spans="1:15" x14ac:dyDescent="0.2">
      <c r="A92" t="s">
        <v>478</v>
      </c>
      <c r="B92" s="604">
        <v>91</v>
      </c>
      <c r="C92" s="153">
        <v>106</v>
      </c>
      <c r="D92" s="154" t="s">
        <v>477</v>
      </c>
      <c r="E92" s="155" t="s">
        <v>932</v>
      </c>
      <c r="F92" s="12"/>
      <c r="G92" s="12"/>
      <c r="H92" s="70"/>
      <c r="I92" s="70"/>
      <c r="J92" s="70" t="s">
        <v>675</v>
      </c>
      <c r="K92" s="572" t="s">
        <v>675</v>
      </c>
      <c r="L92" s="70"/>
      <c r="M92" s="572"/>
      <c r="N92" s="70"/>
      <c r="O92" s="70"/>
    </row>
    <row r="93" spans="1:15" ht="22.5" x14ac:dyDescent="0.2">
      <c r="B93" s="604">
        <v>92</v>
      </c>
      <c r="C93" s="153">
        <v>107</v>
      </c>
      <c r="D93" s="154" t="s">
        <v>478</v>
      </c>
      <c r="E93" s="155" t="s">
        <v>991</v>
      </c>
      <c r="F93" s="12"/>
      <c r="G93" s="12"/>
      <c r="H93" s="70"/>
      <c r="I93" s="70"/>
      <c r="J93" s="70" t="s">
        <v>675</v>
      </c>
      <c r="K93" s="572" t="s">
        <v>675</v>
      </c>
      <c r="L93" s="70"/>
      <c r="M93" s="572"/>
      <c r="N93" s="70"/>
      <c r="O93" s="70"/>
    </row>
    <row r="94" spans="1:15" x14ac:dyDescent="0.2">
      <c r="B94" s="604">
        <v>93</v>
      </c>
      <c r="C94" s="153">
        <v>108</v>
      </c>
      <c r="D94" s="154" t="s">
        <v>479</v>
      </c>
      <c r="E94" s="155" t="s">
        <v>992</v>
      </c>
      <c r="F94" s="12"/>
      <c r="G94" s="12"/>
      <c r="H94" s="70"/>
      <c r="I94" s="70"/>
      <c r="J94" s="70" t="s">
        <v>675</v>
      </c>
      <c r="K94" s="572" t="s">
        <v>675</v>
      </c>
      <c r="L94" s="70"/>
      <c r="M94" s="572"/>
      <c r="N94" s="70"/>
      <c r="O94" s="70"/>
    </row>
    <row r="95" spans="1:15" x14ac:dyDescent="0.2">
      <c r="A95" t="s">
        <v>479</v>
      </c>
      <c r="B95" s="604">
        <v>94</v>
      </c>
      <c r="C95" s="153">
        <v>110</v>
      </c>
      <c r="D95" s="154" t="s">
        <v>480</v>
      </c>
      <c r="E95" s="155" t="s">
        <v>933</v>
      </c>
      <c r="F95" s="12"/>
      <c r="G95" s="12"/>
      <c r="H95" s="70"/>
      <c r="I95" s="70"/>
      <c r="J95" s="70" t="s">
        <v>675</v>
      </c>
      <c r="K95" s="572" t="s">
        <v>675</v>
      </c>
      <c r="L95" s="70"/>
      <c r="M95" s="572"/>
      <c r="N95" s="70"/>
      <c r="O95" s="70"/>
    </row>
    <row r="96" spans="1:15" x14ac:dyDescent="0.2">
      <c r="B96" s="604">
        <v>95</v>
      </c>
      <c r="C96" s="153">
        <v>111</v>
      </c>
      <c r="D96" s="154" t="s">
        <v>481</v>
      </c>
      <c r="E96" s="155" t="s">
        <v>993</v>
      </c>
      <c r="F96" s="12"/>
      <c r="G96" s="12"/>
      <c r="H96" s="70"/>
      <c r="I96" s="70"/>
      <c r="J96" s="70" t="s">
        <v>675</v>
      </c>
      <c r="K96" s="572" t="s">
        <v>675</v>
      </c>
      <c r="L96" s="70"/>
      <c r="M96" s="572"/>
      <c r="N96" s="70"/>
      <c r="O96" s="70"/>
    </row>
    <row r="97" spans="1:15" x14ac:dyDescent="0.2">
      <c r="A97" t="s">
        <v>480</v>
      </c>
      <c r="B97" s="604">
        <v>96</v>
      </c>
      <c r="C97" s="153">
        <v>113</v>
      </c>
      <c r="D97" s="154" t="s">
        <v>482</v>
      </c>
      <c r="E97" s="155" t="s">
        <v>934</v>
      </c>
      <c r="F97" s="12"/>
      <c r="G97" s="12"/>
      <c r="H97" s="70"/>
      <c r="I97" s="70"/>
      <c r="J97" s="70" t="s">
        <v>675</v>
      </c>
      <c r="K97" s="572" t="s">
        <v>675</v>
      </c>
      <c r="L97" s="70"/>
      <c r="M97" s="572"/>
      <c r="N97" s="70"/>
      <c r="O97" s="70"/>
    </row>
    <row r="98" spans="1:15" x14ac:dyDescent="0.2">
      <c r="A98" t="s">
        <v>481</v>
      </c>
      <c r="B98" s="604">
        <v>97</v>
      </c>
      <c r="C98" s="153">
        <v>114</v>
      </c>
      <c r="D98" s="154" t="s">
        <v>483</v>
      </c>
      <c r="E98" s="155" t="s">
        <v>935</v>
      </c>
      <c r="F98" s="12"/>
      <c r="G98" s="12"/>
      <c r="H98" s="70"/>
      <c r="I98" s="70"/>
      <c r="J98" s="70" t="s">
        <v>675</v>
      </c>
      <c r="K98" s="572" t="s">
        <v>675</v>
      </c>
      <c r="L98" s="70"/>
      <c r="M98" s="572"/>
      <c r="N98" s="70"/>
      <c r="O98" s="70"/>
    </row>
    <row r="99" spans="1:15" x14ac:dyDescent="0.2">
      <c r="A99" t="s">
        <v>482</v>
      </c>
      <c r="B99" s="604">
        <v>98</v>
      </c>
      <c r="C99" s="153">
        <v>116</v>
      </c>
      <c r="D99" s="154" t="s">
        <v>485</v>
      </c>
      <c r="E99" s="155" t="s">
        <v>936</v>
      </c>
      <c r="F99" s="12"/>
      <c r="G99" s="12"/>
      <c r="H99" s="70"/>
      <c r="I99" s="70"/>
      <c r="J99" s="70" t="s">
        <v>675</v>
      </c>
      <c r="K99" s="572" t="s">
        <v>675</v>
      </c>
      <c r="L99" s="70"/>
      <c r="M99" s="572"/>
      <c r="N99" s="70"/>
      <c r="O99" s="70"/>
    </row>
    <row r="100" spans="1:15" x14ac:dyDescent="0.2">
      <c r="A100" t="s">
        <v>483</v>
      </c>
      <c r="B100" s="604">
        <v>99</v>
      </c>
      <c r="C100" s="153">
        <v>117</v>
      </c>
      <c r="D100" s="154" t="s">
        <v>486</v>
      </c>
      <c r="E100" s="155" t="s">
        <v>937</v>
      </c>
      <c r="F100" s="12"/>
      <c r="G100" s="12"/>
      <c r="H100" s="70"/>
      <c r="I100" s="70"/>
      <c r="J100" s="70" t="s">
        <v>675</v>
      </c>
      <c r="K100" s="572" t="s">
        <v>675</v>
      </c>
      <c r="L100" s="70"/>
      <c r="M100" s="572"/>
      <c r="N100" s="70"/>
      <c r="O100" s="70"/>
    </row>
    <row r="101" spans="1:15" x14ac:dyDescent="0.2">
      <c r="A101" t="s">
        <v>484</v>
      </c>
      <c r="B101" s="604">
        <v>100</v>
      </c>
      <c r="C101" s="153">
        <v>118</v>
      </c>
      <c r="D101" s="154" t="s">
        <v>487</v>
      </c>
      <c r="E101" s="155" t="s">
        <v>938</v>
      </c>
      <c r="F101" s="12"/>
      <c r="G101" s="12"/>
      <c r="H101" s="70"/>
      <c r="I101" s="70"/>
      <c r="J101" s="70" t="s">
        <v>675</v>
      </c>
      <c r="K101" s="572" t="s">
        <v>675</v>
      </c>
      <c r="L101" s="70"/>
      <c r="M101" s="572"/>
      <c r="N101" s="70"/>
      <c r="O101" s="70"/>
    </row>
    <row r="102" spans="1:15" ht="22.5" x14ac:dyDescent="0.2">
      <c r="A102" t="s">
        <v>485</v>
      </c>
      <c r="B102" s="604">
        <v>101</v>
      </c>
      <c r="C102" s="153">
        <v>120</v>
      </c>
      <c r="D102" s="154" t="s">
        <v>488</v>
      </c>
      <c r="E102" s="155" t="s">
        <v>939</v>
      </c>
      <c r="F102" s="12"/>
      <c r="G102" s="12"/>
      <c r="H102" s="70"/>
      <c r="I102" s="70"/>
      <c r="J102" s="70" t="s">
        <v>675</v>
      </c>
      <c r="K102" s="572" t="s">
        <v>675</v>
      </c>
      <c r="L102" s="70"/>
      <c r="M102" s="572"/>
      <c r="N102" s="70"/>
      <c r="O102" s="70"/>
    </row>
    <row r="103" spans="1:15" x14ac:dyDescent="0.2">
      <c r="A103" t="s">
        <v>488</v>
      </c>
      <c r="B103" s="604">
        <v>103</v>
      </c>
      <c r="C103" s="153">
        <v>123</v>
      </c>
      <c r="D103" s="154" t="s">
        <v>2073</v>
      </c>
      <c r="E103" s="155" t="s">
        <v>2074</v>
      </c>
      <c r="F103" s="12"/>
      <c r="G103" s="12"/>
      <c r="H103" s="70"/>
      <c r="I103" s="70"/>
      <c r="J103" s="70"/>
      <c r="K103" s="572" t="s">
        <v>675</v>
      </c>
      <c r="L103" s="70"/>
      <c r="M103" s="572"/>
      <c r="N103" s="70"/>
      <c r="O103" s="70"/>
    </row>
    <row r="104" spans="1:15" x14ac:dyDescent="0.2">
      <c r="A104" s="25" t="s">
        <v>547</v>
      </c>
      <c r="B104" s="604">
        <v>105</v>
      </c>
      <c r="C104" s="153">
        <v>124</v>
      </c>
      <c r="D104" s="154" t="s">
        <v>489</v>
      </c>
      <c r="E104" s="155" t="s">
        <v>942</v>
      </c>
      <c r="F104" s="12"/>
      <c r="G104" s="12"/>
      <c r="H104" s="70"/>
      <c r="I104" s="70"/>
      <c r="J104" s="70" t="s">
        <v>675</v>
      </c>
      <c r="K104" s="572" t="s">
        <v>675</v>
      </c>
      <c r="L104" s="70"/>
      <c r="M104" s="572"/>
      <c r="N104" s="70"/>
      <c r="O104" s="70"/>
    </row>
    <row r="105" spans="1:15" x14ac:dyDescent="0.2">
      <c r="A105" t="s">
        <v>489</v>
      </c>
      <c r="B105" s="604">
        <v>102</v>
      </c>
      <c r="C105" s="153">
        <v>121</v>
      </c>
      <c r="D105" s="154" t="s">
        <v>491</v>
      </c>
      <c r="E105" s="155" t="s">
        <v>940</v>
      </c>
      <c r="F105" s="12"/>
      <c r="G105" s="12"/>
      <c r="H105" s="70"/>
      <c r="I105" s="70"/>
      <c r="J105" s="70" t="s">
        <v>675</v>
      </c>
      <c r="K105" s="572" t="s">
        <v>675</v>
      </c>
      <c r="L105" s="70"/>
      <c r="M105" s="572"/>
      <c r="N105" s="70"/>
      <c r="O105" s="70"/>
    </row>
    <row r="106" spans="1:15" ht="12" customHeight="1" x14ac:dyDescent="0.2">
      <c r="A106" s="11" t="s">
        <v>492</v>
      </c>
      <c r="B106" s="604">
        <v>106</v>
      </c>
      <c r="C106" s="153">
        <v>125</v>
      </c>
      <c r="D106" s="154" t="s">
        <v>492</v>
      </c>
      <c r="E106" s="155" t="s">
        <v>943</v>
      </c>
      <c r="F106" s="12"/>
      <c r="G106" s="12"/>
      <c r="H106" s="70"/>
      <c r="I106" s="70"/>
      <c r="J106" s="70" t="s">
        <v>675</v>
      </c>
      <c r="K106" s="572" t="s">
        <v>675</v>
      </c>
      <c r="L106" s="70"/>
      <c r="M106" s="572"/>
      <c r="N106" s="70"/>
      <c r="O106" s="70"/>
    </row>
    <row r="107" spans="1:15" x14ac:dyDescent="0.2">
      <c r="A107" s="47" t="s">
        <v>493</v>
      </c>
      <c r="B107" s="604">
        <v>108</v>
      </c>
      <c r="C107" s="153">
        <v>128</v>
      </c>
      <c r="D107" s="154" t="s">
        <v>493</v>
      </c>
      <c r="E107" s="155" t="s">
        <v>945</v>
      </c>
      <c r="F107" s="12"/>
      <c r="G107" s="12"/>
      <c r="H107" s="70"/>
      <c r="I107" s="70"/>
      <c r="J107" s="70" t="s">
        <v>675</v>
      </c>
      <c r="K107" s="572" t="s">
        <v>675</v>
      </c>
      <c r="L107" s="70"/>
      <c r="M107" s="572"/>
      <c r="N107" s="70"/>
      <c r="O107" s="70"/>
    </row>
    <row r="108" spans="1:15" s="47" customFormat="1" ht="22.5" x14ac:dyDescent="0.2">
      <c r="A108" t="s">
        <v>496</v>
      </c>
      <c r="B108" s="604">
        <v>110</v>
      </c>
      <c r="C108" s="156">
        <v>130</v>
      </c>
      <c r="D108" s="154" t="s">
        <v>494</v>
      </c>
      <c r="E108" s="155" t="s">
        <v>946</v>
      </c>
      <c r="F108" s="12"/>
      <c r="G108" s="12"/>
      <c r="H108" s="70"/>
      <c r="I108" s="70"/>
      <c r="J108" s="70" t="s">
        <v>675</v>
      </c>
      <c r="K108" s="572" t="s">
        <v>675</v>
      </c>
      <c r="L108" s="70"/>
      <c r="M108" s="572"/>
      <c r="N108" s="70"/>
      <c r="O108" s="70"/>
    </row>
    <row r="109" spans="1:15" x14ac:dyDescent="0.2">
      <c r="A109" t="s">
        <v>497</v>
      </c>
      <c r="B109" s="604">
        <v>112</v>
      </c>
      <c r="C109" s="153">
        <v>131</v>
      </c>
      <c r="D109" s="154" t="s">
        <v>495</v>
      </c>
      <c r="E109" s="155" t="s">
        <v>948</v>
      </c>
      <c r="F109" s="72"/>
      <c r="G109" s="72"/>
      <c r="H109" s="245"/>
      <c r="I109" s="245"/>
      <c r="J109" s="70" t="s">
        <v>675</v>
      </c>
      <c r="K109" s="572" t="s">
        <v>675</v>
      </c>
      <c r="L109" s="70"/>
      <c r="M109" s="574"/>
      <c r="N109" s="245"/>
      <c r="O109" s="245"/>
    </row>
    <row r="110" spans="1:15" x14ac:dyDescent="0.2">
      <c r="A110" s="47" t="s">
        <v>500</v>
      </c>
      <c r="B110" s="604">
        <v>113</v>
      </c>
      <c r="C110" s="153">
        <v>132</v>
      </c>
      <c r="D110" s="154" t="s">
        <v>496</v>
      </c>
      <c r="E110" s="155" t="s">
        <v>949</v>
      </c>
      <c r="F110" s="12"/>
      <c r="G110" s="12"/>
      <c r="H110" s="70"/>
      <c r="I110" s="70"/>
      <c r="J110" s="70" t="s">
        <v>675</v>
      </c>
      <c r="K110" s="572" t="s">
        <v>675</v>
      </c>
      <c r="L110" s="70"/>
      <c r="M110" s="572"/>
      <c r="N110" s="70"/>
      <c r="O110" s="70"/>
    </row>
    <row r="111" spans="1:15" ht="22.5" x14ac:dyDescent="0.2">
      <c r="A111" t="s">
        <v>503</v>
      </c>
      <c r="B111" s="604">
        <v>115</v>
      </c>
      <c r="C111" s="156">
        <v>134</v>
      </c>
      <c r="D111" s="154" t="s">
        <v>497</v>
      </c>
      <c r="E111" s="155" t="s">
        <v>951</v>
      </c>
      <c r="F111" s="12"/>
      <c r="G111" s="12"/>
      <c r="H111" s="70"/>
      <c r="I111" s="70"/>
      <c r="J111" s="70" t="s">
        <v>675</v>
      </c>
      <c r="K111" s="572" t="s">
        <v>675</v>
      </c>
      <c r="L111" s="70"/>
      <c r="M111" s="572"/>
      <c r="N111" s="70"/>
      <c r="O111" s="70"/>
    </row>
    <row r="112" spans="1:15" x14ac:dyDescent="0.2">
      <c r="A112" t="s">
        <v>505</v>
      </c>
      <c r="B112" s="604">
        <v>118</v>
      </c>
      <c r="C112" s="153">
        <v>137</v>
      </c>
      <c r="D112" s="154" t="s">
        <v>498</v>
      </c>
      <c r="E112" s="155" t="s">
        <v>952</v>
      </c>
      <c r="F112" s="12"/>
      <c r="G112" s="70"/>
      <c r="H112" s="70"/>
      <c r="I112" s="70"/>
      <c r="J112" s="70" t="s">
        <v>675</v>
      </c>
      <c r="K112" s="572" t="s">
        <v>675</v>
      </c>
      <c r="L112" s="70"/>
      <c r="M112" s="572"/>
      <c r="N112" s="70"/>
      <c r="O112" s="70"/>
    </row>
    <row r="113" spans="1:15" x14ac:dyDescent="0.2">
      <c r="A113" t="s">
        <v>506</v>
      </c>
      <c r="B113" s="604">
        <v>119</v>
      </c>
      <c r="C113" s="153">
        <v>138</v>
      </c>
      <c r="D113" s="154" t="s">
        <v>619</v>
      </c>
      <c r="E113" s="155" t="s">
        <v>953</v>
      </c>
      <c r="F113" s="12"/>
      <c r="G113" s="70"/>
      <c r="H113" s="70"/>
      <c r="I113" s="70"/>
      <c r="J113" s="70" t="s">
        <v>675</v>
      </c>
      <c r="K113" s="572" t="s">
        <v>675</v>
      </c>
      <c r="L113" s="70"/>
      <c r="M113" s="572"/>
      <c r="N113" s="70"/>
      <c r="O113" s="70"/>
    </row>
    <row r="114" spans="1:15" s="47" customFormat="1" x14ac:dyDescent="0.2">
      <c r="A114" s="25" t="s">
        <v>542</v>
      </c>
      <c r="B114" s="604">
        <v>120</v>
      </c>
      <c r="C114" s="153">
        <v>139</v>
      </c>
      <c r="D114" s="154" t="s">
        <v>499</v>
      </c>
      <c r="E114" s="155" t="s">
        <v>954</v>
      </c>
      <c r="F114" s="12"/>
      <c r="G114" s="12"/>
      <c r="H114" s="70"/>
      <c r="I114" s="70"/>
      <c r="J114" s="70" t="s">
        <v>675</v>
      </c>
      <c r="K114" s="572" t="s">
        <v>675</v>
      </c>
      <c r="L114" s="70"/>
      <c r="M114" s="572"/>
      <c r="N114" s="70"/>
      <c r="O114" s="70"/>
    </row>
    <row r="115" spans="1:15" s="47" customFormat="1" x14ac:dyDescent="0.2">
      <c r="A115" s="25" t="s">
        <v>544</v>
      </c>
      <c r="B115" s="604">
        <v>121</v>
      </c>
      <c r="C115" s="156">
        <v>140</v>
      </c>
      <c r="D115" s="154" t="s">
        <v>500</v>
      </c>
      <c r="E115" s="155" t="s">
        <v>994</v>
      </c>
      <c r="F115" s="12"/>
      <c r="G115" s="12"/>
      <c r="H115" s="70"/>
      <c r="I115" s="70"/>
      <c r="J115" s="70" t="s">
        <v>675</v>
      </c>
      <c r="K115" s="572" t="s">
        <v>675</v>
      </c>
      <c r="L115" s="70"/>
      <c r="M115" s="572"/>
      <c r="N115" s="70"/>
      <c r="O115" s="70"/>
    </row>
    <row r="116" spans="1:15" x14ac:dyDescent="0.2">
      <c r="A116" s="25" t="s">
        <v>545</v>
      </c>
      <c r="B116" s="604">
        <v>125</v>
      </c>
      <c r="C116" s="156">
        <v>143</v>
      </c>
      <c r="D116" s="609">
        <v>560169</v>
      </c>
      <c r="E116" s="155" t="s">
        <v>2075</v>
      </c>
      <c r="F116" s="12"/>
      <c r="G116" s="12"/>
      <c r="H116" s="70"/>
      <c r="I116" s="70"/>
      <c r="J116" s="70"/>
      <c r="K116" s="572" t="s">
        <v>675</v>
      </c>
      <c r="L116" s="70"/>
      <c r="M116" s="572"/>
      <c r="N116" s="70"/>
      <c r="O116" s="70"/>
    </row>
    <row r="117" spans="1:15" x14ac:dyDescent="0.2">
      <c r="A117" s="25" t="s">
        <v>546</v>
      </c>
      <c r="B117" s="604">
        <v>127</v>
      </c>
      <c r="C117" s="156">
        <v>144</v>
      </c>
      <c r="D117" s="158" t="s">
        <v>2076</v>
      </c>
      <c r="E117" s="157" t="s">
        <v>2077</v>
      </c>
      <c r="F117" s="12"/>
      <c r="G117" s="12"/>
      <c r="H117" s="70"/>
      <c r="I117" s="70"/>
      <c r="J117" s="70"/>
      <c r="K117" s="572" t="s">
        <v>675</v>
      </c>
      <c r="L117" s="70"/>
      <c r="M117" s="572"/>
      <c r="N117" s="70"/>
      <c r="O117" s="70"/>
    </row>
    <row r="118" spans="1:15" x14ac:dyDescent="0.2">
      <c r="A118" s="11"/>
      <c r="B118" s="604">
        <v>129</v>
      </c>
      <c r="C118" s="156">
        <v>145</v>
      </c>
      <c r="D118" s="154" t="s">
        <v>501</v>
      </c>
      <c r="E118" s="155" t="s">
        <v>957</v>
      </c>
      <c r="F118" s="12"/>
      <c r="G118" s="12"/>
      <c r="H118" s="70"/>
      <c r="I118" s="70"/>
      <c r="J118" s="70" t="s">
        <v>675</v>
      </c>
      <c r="K118" s="572" t="s">
        <v>675</v>
      </c>
      <c r="L118" s="70"/>
      <c r="M118" s="572"/>
      <c r="N118" s="70"/>
      <c r="O118" s="70"/>
    </row>
    <row r="119" spans="1:15" s="47" customFormat="1" x14ac:dyDescent="0.2">
      <c r="A119"/>
      <c r="B119" s="604">
        <v>131</v>
      </c>
      <c r="C119" s="156">
        <v>146</v>
      </c>
      <c r="D119" s="154" t="s">
        <v>502</v>
      </c>
      <c r="E119" s="155" t="s">
        <v>958</v>
      </c>
      <c r="F119" s="12"/>
      <c r="G119" s="12"/>
      <c r="H119" s="70"/>
      <c r="I119" s="70"/>
      <c r="J119" s="70" t="s">
        <v>675</v>
      </c>
      <c r="K119" s="572" t="s">
        <v>675</v>
      </c>
      <c r="L119" s="70"/>
      <c r="M119" s="572"/>
      <c r="N119" s="70"/>
      <c r="O119" s="70"/>
    </row>
    <row r="120" spans="1:15" x14ac:dyDescent="0.2">
      <c r="B120" s="604">
        <v>135</v>
      </c>
      <c r="C120" s="156">
        <v>149</v>
      </c>
      <c r="D120" s="154" t="s">
        <v>503</v>
      </c>
      <c r="E120" s="155" t="s">
        <v>959</v>
      </c>
      <c r="F120" s="12"/>
      <c r="G120" s="12"/>
      <c r="H120" s="70"/>
      <c r="I120" s="70"/>
      <c r="J120" s="70" t="s">
        <v>675</v>
      </c>
      <c r="K120" s="572" t="s">
        <v>675</v>
      </c>
      <c r="L120" s="70"/>
      <c r="M120" s="572"/>
      <c r="N120" s="70"/>
      <c r="O120" s="70"/>
    </row>
    <row r="121" spans="1:15" s="47" customFormat="1" x14ac:dyDescent="0.2">
      <c r="A121" t="s">
        <v>28</v>
      </c>
      <c r="B121" s="604">
        <v>139</v>
      </c>
      <c r="C121" s="156">
        <v>153</v>
      </c>
      <c r="D121" s="154" t="s">
        <v>504</v>
      </c>
      <c r="E121" s="155" t="s">
        <v>960</v>
      </c>
      <c r="F121" s="12"/>
      <c r="G121" s="71" t="s">
        <v>675</v>
      </c>
      <c r="H121" s="70"/>
      <c r="I121" s="70"/>
      <c r="J121" s="69"/>
      <c r="K121" s="572" t="s">
        <v>675</v>
      </c>
      <c r="L121" s="70"/>
      <c r="M121" s="572"/>
      <c r="N121" s="70"/>
      <c r="O121" s="70"/>
    </row>
    <row r="122" spans="1:15" x14ac:dyDescent="0.2">
      <c r="A122" t="s">
        <v>5</v>
      </c>
      <c r="B122" s="604">
        <v>147</v>
      </c>
      <c r="C122" s="156">
        <v>161</v>
      </c>
      <c r="D122" s="154" t="s">
        <v>620</v>
      </c>
      <c r="E122" s="155" t="s">
        <v>961</v>
      </c>
      <c r="F122" s="12"/>
      <c r="G122" s="12"/>
      <c r="H122" s="70"/>
      <c r="I122" s="70"/>
      <c r="J122" s="70" t="s">
        <v>675</v>
      </c>
      <c r="K122" s="572" t="s">
        <v>675</v>
      </c>
      <c r="L122" s="70"/>
      <c r="M122" s="572"/>
      <c r="N122" s="70"/>
      <c r="O122" s="70"/>
    </row>
    <row r="123" spans="1:15" x14ac:dyDescent="0.2">
      <c r="A123" t="s">
        <v>243</v>
      </c>
      <c r="B123" s="604">
        <v>23</v>
      </c>
      <c r="C123" s="156">
        <v>25</v>
      </c>
      <c r="D123" s="154" t="s">
        <v>506</v>
      </c>
      <c r="E123" s="155" t="s">
        <v>918</v>
      </c>
      <c r="F123" s="12"/>
      <c r="G123" s="12"/>
      <c r="H123" s="70"/>
      <c r="I123" s="70"/>
      <c r="J123" s="70"/>
      <c r="K123" s="572"/>
      <c r="L123" s="70" t="s">
        <v>675</v>
      </c>
      <c r="M123" s="572"/>
      <c r="N123" s="70"/>
      <c r="O123" s="70"/>
    </row>
    <row r="124" spans="1:15" x14ac:dyDescent="0.2">
      <c r="A124" s="238" t="s">
        <v>487</v>
      </c>
      <c r="B124" s="604">
        <v>153</v>
      </c>
      <c r="C124" s="156">
        <v>170</v>
      </c>
      <c r="D124" s="154" t="s">
        <v>507</v>
      </c>
      <c r="E124" s="155" t="s">
        <v>962</v>
      </c>
      <c r="F124" s="12"/>
      <c r="G124" s="12"/>
      <c r="H124" s="70"/>
      <c r="I124" s="70"/>
      <c r="J124" s="70"/>
      <c r="K124" s="572"/>
      <c r="L124" s="70" t="s">
        <v>675</v>
      </c>
      <c r="M124" s="572"/>
      <c r="N124" s="70"/>
      <c r="O124" s="70"/>
    </row>
    <row r="125" spans="1:15" x14ac:dyDescent="0.2">
      <c r="A125" t="s">
        <v>490</v>
      </c>
      <c r="B125" s="604">
        <v>155</v>
      </c>
      <c r="C125" s="156">
        <v>174</v>
      </c>
      <c r="D125" s="154">
        <v>560202</v>
      </c>
      <c r="E125" s="155" t="s">
        <v>2078</v>
      </c>
      <c r="F125" s="12"/>
      <c r="G125" s="12"/>
      <c r="H125" s="70"/>
      <c r="I125" s="70"/>
      <c r="J125" s="70"/>
      <c r="K125" s="572"/>
      <c r="L125" s="70"/>
      <c r="M125" s="572"/>
      <c r="N125" s="70"/>
      <c r="O125" s="70"/>
    </row>
    <row r="126" spans="1:15" x14ac:dyDescent="0.2">
      <c r="A126" s="11" t="s">
        <v>491</v>
      </c>
      <c r="B126" s="604">
        <v>156</v>
      </c>
      <c r="C126" s="156">
        <v>177</v>
      </c>
      <c r="D126" s="154" t="s">
        <v>547</v>
      </c>
      <c r="E126" s="155" t="s">
        <v>624</v>
      </c>
      <c r="F126" s="12"/>
      <c r="G126" s="12"/>
      <c r="H126" s="70" t="s">
        <v>675</v>
      </c>
      <c r="I126" s="70"/>
      <c r="J126" s="69" t="s">
        <v>675</v>
      </c>
      <c r="K126" s="572"/>
      <c r="L126" s="70"/>
      <c r="M126" s="572"/>
      <c r="N126" s="70"/>
      <c r="O126" s="70"/>
    </row>
    <row r="127" spans="1:15" x14ac:dyDescent="0.2">
      <c r="A127" s="940"/>
      <c r="B127" s="604">
        <v>32</v>
      </c>
      <c r="C127" s="156">
        <v>35</v>
      </c>
      <c r="D127" s="156" t="s">
        <v>621</v>
      </c>
      <c r="E127" s="155" t="s">
        <v>822</v>
      </c>
      <c r="F127" s="12" t="s">
        <v>675</v>
      </c>
      <c r="G127" s="12" t="s">
        <v>675</v>
      </c>
      <c r="H127" s="70" t="s">
        <v>675</v>
      </c>
      <c r="I127" s="70" t="s">
        <v>675</v>
      </c>
      <c r="J127" s="69" t="s">
        <v>675</v>
      </c>
      <c r="K127" s="572" t="s">
        <v>675</v>
      </c>
      <c r="L127" s="70" t="s">
        <v>675</v>
      </c>
      <c r="M127" s="572" t="s">
        <v>675</v>
      </c>
      <c r="N127" s="70" t="s">
        <v>675</v>
      </c>
      <c r="O127" s="70"/>
    </row>
    <row r="128" spans="1:15" ht="22.5" x14ac:dyDescent="0.2">
      <c r="A128" s="26" t="s">
        <v>250</v>
      </c>
      <c r="B128" s="604">
        <v>104</v>
      </c>
      <c r="C128" s="156">
        <v>123</v>
      </c>
      <c r="D128" s="156" t="s">
        <v>622</v>
      </c>
      <c r="E128" s="172" t="s">
        <v>941</v>
      </c>
      <c r="F128" s="12"/>
      <c r="G128" s="12"/>
      <c r="H128" s="70"/>
      <c r="I128" s="70"/>
      <c r="J128" s="70"/>
      <c r="K128" s="572" t="s">
        <v>675</v>
      </c>
      <c r="L128" s="70" t="s">
        <v>675</v>
      </c>
      <c r="M128" s="572"/>
      <c r="N128" s="70"/>
      <c r="O128" s="70"/>
    </row>
    <row r="129" spans="1:15" x14ac:dyDescent="0.2">
      <c r="A129" s="26" t="s">
        <v>494</v>
      </c>
      <c r="B129" s="604">
        <v>107</v>
      </c>
      <c r="C129" s="153">
        <v>126</v>
      </c>
      <c r="D129" s="156" t="s">
        <v>623</v>
      </c>
      <c r="E129" s="157" t="s">
        <v>944</v>
      </c>
      <c r="F129" s="73"/>
      <c r="G129" s="73"/>
      <c r="H129" s="152"/>
      <c r="I129" s="152"/>
      <c r="J129" s="184" t="s">
        <v>675</v>
      </c>
      <c r="K129" s="258" t="s">
        <v>675</v>
      </c>
      <c r="L129" s="152"/>
      <c r="M129" s="292"/>
      <c r="N129" s="152"/>
      <c r="O129" s="152"/>
    </row>
    <row r="130" spans="1:15" x14ac:dyDescent="0.2">
      <c r="A130" s="940" t="s">
        <v>498</v>
      </c>
      <c r="B130" s="604">
        <v>109</v>
      </c>
      <c r="C130" s="156">
        <v>129</v>
      </c>
      <c r="D130" s="156" t="s">
        <v>995</v>
      </c>
      <c r="E130" s="172" t="s">
        <v>996</v>
      </c>
      <c r="F130" s="12"/>
      <c r="G130" s="12"/>
      <c r="H130" s="70"/>
      <c r="I130" s="70"/>
      <c r="J130" s="70" t="s">
        <v>675</v>
      </c>
      <c r="K130" s="572" t="s">
        <v>675</v>
      </c>
      <c r="L130" s="70"/>
      <c r="M130" s="572"/>
      <c r="N130" s="70"/>
      <c r="O130" s="70"/>
    </row>
    <row r="131" spans="1:15" x14ac:dyDescent="0.2">
      <c r="A131" t="s">
        <v>7</v>
      </c>
      <c r="B131" s="604">
        <v>39</v>
      </c>
      <c r="C131" s="156">
        <v>47</v>
      </c>
      <c r="D131" s="156" t="s">
        <v>881</v>
      </c>
      <c r="E131" s="606" t="s">
        <v>823</v>
      </c>
      <c r="F131" s="12" t="s">
        <v>675</v>
      </c>
      <c r="G131" s="12" t="s">
        <v>675</v>
      </c>
      <c r="H131" s="70" t="s">
        <v>675</v>
      </c>
      <c r="I131" s="70" t="s">
        <v>675</v>
      </c>
      <c r="J131" s="70" t="s">
        <v>675</v>
      </c>
      <c r="K131" s="572" t="s">
        <v>675</v>
      </c>
      <c r="L131" s="70" t="s">
        <v>675</v>
      </c>
      <c r="M131" s="572" t="s">
        <v>675</v>
      </c>
      <c r="N131" s="70" t="s">
        <v>675</v>
      </c>
      <c r="O131" s="70"/>
    </row>
    <row r="132" spans="1:15" x14ac:dyDescent="0.2">
      <c r="A132" t="s">
        <v>499</v>
      </c>
      <c r="B132" s="604">
        <v>111</v>
      </c>
      <c r="C132" s="153">
        <v>130</v>
      </c>
      <c r="D132" s="156">
        <v>560215</v>
      </c>
      <c r="E132" s="157" t="s">
        <v>947</v>
      </c>
      <c r="F132" s="12"/>
      <c r="G132" s="12"/>
      <c r="H132" s="70"/>
      <c r="I132" s="70"/>
      <c r="J132" s="70" t="s">
        <v>675</v>
      </c>
      <c r="K132" s="572" t="s">
        <v>675</v>
      </c>
      <c r="L132" s="70"/>
      <c r="M132" s="572"/>
      <c r="N132" s="70"/>
      <c r="O132" s="70"/>
    </row>
    <row r="133" spans="1:15" x14ac:dyDescent="0.2">
      <c r="A133" s="11" t="s">
        <v>507</v>
      </c>
      <c r="B133" s="604">
        <v>22</v>
      </c>
      <c r="C133" s="156">
        <v>24</v>
      </c>
      <c r="D133" s="156">
        <v>560218</v>
      </c>
      <c r="E133" s="172" t="s">
        <v>917</v>
      </c>
      <c r="F133" s="12"/>
      <c r="G133" s="12"/>
      <c r="H133" s="70"/>
      <c r="I133" s="70"/>
      <c r="J133" s="70" t="s">
        <v>675</v>
      </c>
      <c r="K133" s="572" t="s">
        <v>675</v>
      </c>
      <c r="L133" s="70"/>
      <c r="M133" s="572"/>
      <c r="N133" s="70"/>
      <c r="O133" s="70"/>
    </row>
    <row r="134" spans="1:15" ht="22.5" x14ac:dyDescent="0.2">
      <c r="A134" s="25" t="s">
        <v>543</v>
      </c>
      <c r="B134" s="604">
        <v>114</v>
      </c>
      <c r="C134" s="156">
        <v>133</v>
      </c>
      <c r="D134" s="156">
        <v>560219</v>
      </c>
      <c r="E134" s="155" t="s">
        <v>2079</v>
      </c>
      <c r="F134" s="12"/>
      <c r="G134" s="12"/>
      <c r="H134" s="70"/>
      <c r="I134" s="70"/>
      <c r="J134" s="70" t="s">
        <v>675</v>
      </c>
      <c r="K134" s="572"/>
      <c r="L134" s="70"/>
      <c r="M134" s="572"/>
      <c r="N134" s="70"/>
      <c r="O134" s="70"/>
    </row>
    <row r="135" spans="1:15" x14ac:dyDescent="0.2">
      <c r="A135" s="2"/>
      <c r="B135" s="604">
        <v>3</v>
      </c>
      <c r="C135" s="156">
        <v>3</v>
      </c>
      <c r="D135" s="156">
        <v>560220</v>
      </c>
      <c r="E135" s="155" t="s">
        <v>2080</v>
      </c>
      <c r="F135" s="12" t="s">
        <v>675</v>
      </c>
      <c r="G135" s="12" t="s">
        <v>675</v>
      </c>
      <c r="H135" s="70" t="s">
        <v>675</v>
      </c>
      <c r="I135" s="70"/>
      <c r="J135" s="69" t="s">
        <v>675</v>
      </c>
      <c r="K135" s="572"/>
      <c r="L135" s="70" t="s">
        <v>675</v>
      </c>
      <c r="M135" s="572"/>
      <c r="N135" s="70"/>
      <c r="O135" s="70"/>
    </row>
    <row r="136" spans="1:15" s="2" customFormat="1" x14ac:dyDescent="0.2">
      <c r="A136" s="239"/>
      <c r="B136" s="604">
        <v>116</v>
      </c>
      <c r="C136" s="153">
        <v>134</v>
      </c>
      <c r="D136" s="156">
        <v>560221</v>
      </c>
      <c r="E136" s="155" t="s">
        <v>950</v>
      </c>
      <c r="F136" s="12"/>
      <c r="G136" s="12"/>
      <c r="H136" s="70"/>
      <c r="I136" s="70"/>
      <c r="J136" s="70" t="s">
        <v>675</v>
      </c>
      <c r="K136" s="572" t="s">
        <v>675</v>
      </c>
      <c r="L136" s="70"/>
      <c r="M136" s="572"/>
      <c r="N136" s="70"/>
      <c r="O136" s="70"/>
    </row>
    <row r="137" spans="1:15" s="2" customFormat="1" x14ac:dyDescent="0.2">
      <c r="A137" s="239"/>
      <c r="B137" s="604">
        <v>117</v>
      </c>
      <c r="C137" s="153">
        <v>136</v>
      </c>
      <c r="D137" s="156">
        <v>560223</v>
      </c>
      <c r="E137" s="155" t="s">
        <v>2081</v>
      </c>
      <c r="F137" s="12"/>
      <c r="G137" s="12"/>
      <c r="H137" s="70"/>
      <c r="I137" s="70"/>
      <c r="J137" s="70"/>
      <c r="K137" s="572" t="s">
        <v>675</v>
      </c>
      <c r="L137" s="70"/>
      <c r="M137" s="572"/>
      <c r="N137" s="70"/>
      <c r="O137" s="70"/>
    </row>
    <row r="138" spans="1:15" s="2" customFormat="1" x14ac:dyDescent="0.2">
      <c r="A138" s="239"/>
      <c r="B138" s="604">
        <v>122</v>
      </c>
      <c r="C138" s="156">
        <v>140</v>
      </c>
      <c r="D138" s="156">
        <v>560227</v>
      </c>
      <c r="E138" s="172" t="s">
        <v>955</v>
      </c>
      <c r="F138" s="12"/>
      <c r="G138" s="12"/>
      <c r="H138" s="70"/>
      <c r="I138" s="70"/>
      <c r="J138" s="70" t="s">
        <v>675</v>
      </c>
      <c r="K138" s="572"/>
      <c r="L138" s="70"/>
      <c r="M138" s="572"/>
      <c r="N138" s="70"/>
      <c r="O138" s="70"/>
    </row>
    <row r="139" spans="1:15" s="2" customFormat="1" x14ac:dyDescent="0.2">
      <c r="A139" s="239"/>
      <c r="B139" s="604">
        <v>123</v>
      </c>
      <c r="C139" s="156">
        <v>141</v>
      </c>
      <c r="D139" s="608">
        <v>560228</v>
      </c>
      <c r="E139" s="172" t="s">
        <v>956</v>
      </c>
      <c r="F139" s="12"/>
      <c r="G139" s="70"/>
      <c r="H139" s="70"/>
      <c r="I139" s="70"/>
      <c r="J139" s="70" t="s">
        <v>675</v>
      </c>
      <c r="K139" s="572" t="s">
        <v>675</v>
      </c>
      <c r="L139" s="70"/>
      <c r="M139" s="572"/>
      <c r="N139" s="70"/>
      <c r="O139" s="70"/>
    </row>
    <row r="140" spans="1:15" s="2" customFormat="1" x14ac:dyDescent="0.2">
      <c r="A140" s="239"/>
      <c r="B140" s="604">
        <v>124</v>
      </c>
      <c r="C140" s="156">
        <v>142</v>
      </c>
      <c r="D140" s="156">
        <v>560229</v>
      </c>
      <c r="E140" s="157" t="s">
        <v>997</v>
      </c>
      <c r="F140" s="73"/>
      <c r="G140" s="73"/>
      <c r="H140" s="70" t="s">
        <v>675</v>
      </c>
      <c r="I140" s="152"/>
      <c r="J140" s="152"/>
      <c r="K140" s="258" t="s">
        <v>675</v>
      </c>
      <c r="L140" s="152"/>
      <c r="M140" s="292"/>
      <c r="N140" s="152"/>
      <c r="O140" s="152"/>
    </row>
    <row r="141" spans="1:15" s="2" customFormat="1" x14ac:dyDescent="0.2">
      <c r="B141" s="604">
        <v>126</v>
      </c>
      <c r="C141" s="156">
        <v>143</v>
      </c>
      <c r="D141" s="156">
        <v>560230</v>
      </c>
      <c r="E141" s="157" t="s">
        <v>998</v>
      </c>
      <c r="F141" s="152"/>
      <c r="G141" s="152"/>
      <c r="H141" s="152"/>
      <c r="I141" s="152"/>
      <c r="J141" s="69" t="s">
        <v>675</v>
      </c>
      <c r="K141" s="572" t="s">
        <v>675</v>
      </c>
      <c r="L141" s="152"/>
      <c r="M141" s="292"/>
      <c r="N141" s="152"/>
      <c r="O141" s="152"/>
    </row>
    <row r="142" spans="1:15" s="2" customFormat="1" x14ac:dyDescent="0.2">
      <c r="B142" s="604">
        <v>128</v>
      </c>
      <c r="C142" s="156">
        <v>144</v>
      </c>
      <c r="D142" s="158" t="s">
        <v>999</v>
      </c>
      <c r="E142" s="159" t="s">
        <v>1000</v>
      </c>
      <c r="F142" s="152"/>
      <c r="G142" s="152"/>
      <c r="H142" s="69" t="s">
        <v>675</v>
      </c>
      <c r="I142" s="152"/>
      <c r="J142" s="69" t="s">
        <v>675</v>
      </c>
      <c r="K142" s="572" t="s">
        <v>675</v>
      </c>
      <c r="L142" s="152"/>
      <c r="M142" s="292"/>
      <c r="N142" s="152"/>
      <c r="O142" s="152"/>
    </row>
    <row r="143" spans="1:15" s="2" customFormat="1" x14ac:dyDescent="0.2">
      <c r="B143" s="604">
        <v>130</v>
      </c>
      <c r="C143" s="156">
        <v>145</v>
      </c>
      <c r="D143" s="158" t="s">
        <v>1001</v>
      </c>
      <c r="E143" s="159" t="s">
        <v>2082</v>
      </c>
      <c r="F143" s="152"/>
      <c r="G143" s="152"/>
      <c r="H143" s="152"/>
      <c r="I143" s="152"/>
      <c r="J143" s="69" t="s">
        <v>675</v>
      </c>
      <c r="K143" s="572" t="s">
        <v>675</v>
      </c>
      <c r="L143" s="152"/>
      <c r="M143" s="292"/>
      <c r="N143" s="152"/>
      <c r="O143" s="152"/>
    </row>
    <row r="144" spans="1:15" s="2" customFormat="1" x14ac:dyDescent="0.2">
      <c r="B144" s="604">
        <v>132</v>
      </c>
      <c r="C144" s="156">
        <v>146</v>
      </c>
      <c r="D144" s="158" t="s">
        <v>1002</v>
      </c>
      <c r="E144" s="159" t="s">
        <v>1003</v>
      </c>
      <c r="F144" s="152"/>
      <c r="G144" s="152"/>
      <c r="H144" s="152"/>
      <c r="I144" s="152"/>
      <c r="J144" s="69" t="s">
        <v>675</v>
      </c>
      <c r="K144" s="572" t="s">
        <v>675</v>
      </c>
      <c r="L144" s="152"/>
      <c r="M144" s="292"/>
      <c r="N144" s="152"/>
      <c r="O144" s="152"/>
    </row>
    <row r="145" spans="1:15" s="2" customFormat="1" x14ac:dyDescent="0.2">
      <c r="A145" t="s">
        <v>466</v>
      </c>
      <c r="B145" s="604">
        <v>133</v>
      </c>
      <c r="C145" s="156">
        <v>147</v>
      </c>
      <c r="D145" s="158" t="s">
        <v>1004</v>
      </c>
      <c r="E145" s="159" t="s">
        <v>1005</v>
      </c>
      <c r="F145" s="152"/>
      <c r="G145" s="152"/>
      <c r="H145" s="152"/>
      <c r="I145" s="152"/>
      <c r="J145" s="69" t="s">
        <v>675</v>
      </c>
      <c r="K145" s="572" t="s">
        <v>675</v>
      </c>
      <c r="L145" s="152"/>
      <c r="M145" s="292"/>
      <c r="N145" s="152"/>
      <c r="O145" s="152"/>
    </row>
    <row r="146" spans="1:15" x14ac:dyDescent="0.2">
      <c r="B146" s="604">
        <v>134</v>
      </c>
      <c r="C146" s="156">
        <v>148</v>
      </c>
      <c r="D146" s="158" t="s">
        <v>1006</v>
      </c>
      <c r="E146" s="159" t="s">
        <v>1007</v>
      </c>
      <c r="F146" s="152"/>
      <c r="G146" s="152"/>
      <c r="H146" s="184" t="s">
        <v>675</v>
      </c>
      <c r="I146" s="152"/>
      <c r="J146" s="69" t="s">
        <v>675</v>
      </c>
      <c r="K146" s="572" t="s">
        <v>675</v>
      </c>
      <c r="L146" s="152"/>
      <c r="M146" s="292"/>
      <c r="N146" s="152"/>
      <c r="O146" s="152"/>
    </row>
    <row r="147" spans="1:15" x14ac:dyDescent="0.2">
      <c r="B147" s="604">
        <v>136</v>
      </c>
      <c r="C147" s="156">
        <v>150</v>
      </c>
      <c r="D147" s="158" t="s">
        <v>1008</v>
      </c>
      <c r="E147" s="159" t="s">
        <v>1009</v>
      </c>
      <c r="F147" s="152"/>
      <c r="G147" s="152"/>
      <c r="H147" s="152"/>
      <c r="I147" s="152"/>
      <c r="J147" s="69" t="s">
        <v>675</v>
      </c>
      <c r="K147" s="572" t="s">
        <v>675</v>
      </c>
      <c r="L147" s="152"/>
      <c r="M147" s="292"/>
      <c r="N147" s="152"/>
      <c r="O147" s="152"/>
    </row>
    <row r="148" spans="1:15" x14ac:dyDescent="0.2">
      <c r="B148" s="604">
        <v>137</v>
      </c>
      <c r="C148" s="156">
        <v>151</v>
      </c>
      <c r="D148" s="158" t="s">
        <v>1010</v>
      </c>
      <c r="E148" s="159" t="s">
        <v>1011</v>
      </c>
      <c r="F148" s="152"/>
      <c r="G148" s="152"/>
      <c r="H148" s="152"/>
      <c r="I148" s="152"/>
      <c r="J148" s="69" t="s">
        <v>675</v>
      </c>
      <c r="K148" s="572" t="s">
        <v>675</v>
      </c>
      <c r="L148" s="152"/>
      <c r="M148" s="292"/>
      <c r="N148" s="152"/>
      <c r="O148" s="152"/>
    </row>
    <row r="149" spans="1:15" x14ac:dyDescent="0.2">
      <c r="A149" s="11"/>
      <c r="B149" s="604">
        <v>138</v>
      </c>
      <c r="C149" s="153">
        <v>152</v>
      </c>
      <c r="D149" s="154">
        <v>560239</v>
      </c>
      <c r="E149" s="155" t="s">
        <v>1012</v>
      </c>
      <c r="F149" s="70"/>
      <c r="G149" s="70" t="s">
        <v>675</v>
      </c>
      <c r="H149" s="70" t="s">
        <v>675</v>
      </c>
      <c r="I149" s="70"/>
      <c r="J149" s="70"/>
      <c r="K149" s="572" t="s">
        <v>675</v>
      </c>
      <c r="L149" s="70"/>
      <c r="M149" s="572"/>
      <c r="N149" s="70"/>
      <c r="O149" s="70"/>
    </row>
    <row r="150" spans="1:15" x14ac:dyDescent="0.2">
      <c r="A150" s="11"/>
      <c r="B150" s="604">
        <v>140</v>
      </c>
      <c r="C150" s="610">
        <v>154</v>
      </c>
      <c r="D150" s="158" t="s">
        <v>2083</v>
      </c>
      <c r="E150" s="157" t="s">
        <v>2084</v>
      </c>
      <c r="F150" s="152"/>
      <c r="G150" s="152"/>
      <c r="H150" s="152"/>
      <c r="I150" s="152"/>
      <c r="J150" s="152"/>
      <c r="K150" s="258" t="s">
        <v>675</v>
      </c>
      <c r="L150" s="152"/>
      <c r="M150" s="292"/>
      <c r="N150" s="152"/>
      <c r="O150" s="152"/>
    </row>
    <row r="151" spans="1:15" x14ac:dyDescent="0.2">
      <c r="A151" s="11"/>
      <c r="B151" s="604">
        <v>141</v>
      </c>
      <c r="C151" s="610">
        <v>155</v>
      </c>
      <c r="D151" s="158" t="s">
        <v>2085</v>
      </c>
      <c r="E151" s="157" t="s">
        <v>2086</v>
      </c>
      <c r="F151" s="152"/>
      <c r="G151" s="152"/>
      <c r="H151" s="152"/>
      <c r="I151" s="152"/>
      <c r="J151" s="152"/>
      <c r="K151" s="258" t="s">
        <v>675</v>
      </c>
      <c r="L151" s="152"/>
      <c r="M151" s="292"/>
      <c r="N151" s="152"/>
      <c r="O151" s="152"/>
    </row>
    <row r="152" spans="1:15" x14ac:dyDescent="0.2">
      <c r="A152" s="11"/>
      <c r="B152" s="604">
        <v>142</v>
      </c>
      <c r="C152" s="610">
        <v>156</v>
      </c>
      <c r="D152" s="158" t="s">
        <v>2087</v>
      </c>
      <c r="E152" s="157" t="s">
        <v>2088</v>
      </c>
      <c r="F152" s="152"/>
      <c r="G152" s="152"/>
      <c r="H152" s="152"/>
      <c r="I152" s="152"/>
      <c r="J152" s="152"/>
      <c r="K152" s="258" t="s">
        <v>675</v>
      </c>
      <c r="L152" s="152"/>
      <c r="M152" s="292"/>
      <c r="N152" s="152"/>
      <c r="O152" s="152"/>
    </row>
    <row r="153" spans="1:15" x14ac:dyDescent="0.2">
      <c r="B153" s="604">
        <v>143</v>
      </c>
      <c r="C153" s="610">
        <v>157</v>
      </c>
      <c r="D153" s="158" t="s">
        <v>2089</v>
      </c>
      <c r="E153" s="157" t="s">
        <v>2090</v>
      </c>
      <c r="F153" s="152"/>
      <c r="G153" s="152"/>
      <c r="H153" s="152"/>
      <c r="I153" s="152"/>
      <c r="J153" s="152"/>
      <c r="K153" s="258" t="s">
        <v>675</v>
      </c>
      <c r="L153" s="152"/>
      <c r="M153" s="292"/>
      <c r="N153" s="152"/>
      <c r="O153" s="152"/>
    </row>
    <row r="154" spans="1:15" x14ac:dyDescent="0.2">
      <c r="B154" s="604">
        <v>144</v>
      </c>
      <c r="C154" s="610">
        <v>158</v>
      </c>
      <c r="D154" s="158" t="s">
        <v>2091</v>
      </c>
      <c r="E154" s="157" t="s">
        <v>2092</v>
      </c>
      <c r="F154" s="152"/>
      <c r="G154" s="152"/>
      <c r="H154" s="152"/>
      <c r="I154" s="152"/>
      <c r="J154" s="152"/>
      <c r="K154" s="258" t="s">
        <v>675</v>
      </c>
      <c r="L154" s="152"/>
      <c r="M154" s="292"/>
      <c r="N154" s="152"/>
      <c r="O154" s="152"/>
    </row>
    <row r="155" spans="1:15" x14ac:dyDescent="0.2">
      <c r="B155" s="604">
        <v>145</v>
      </c>
      <c r="C155" s="610">
        <v>159</v>
      </c>
      <c r="D155" s="158" t="s">
        <v>2093</v>
      </c>
      <c r="E155" s="157" t="s">
        <v>2094</v>
      </c>
      <c r="F155" s="152"/>
      <c r="G155" s="152"/>
      <c r="H155" s="152"/>
      <c r="I155" s="152"/>
      <c r="J155" s="152"/>
      <c r="K155" s="258" t="s">
        <v>675</v>
      </c>
      <c r="L155" s="152"/>
      <c r="M155" s="292"/>
      <c r="N155" s="152"/>
      <c r="O155" s="152"/>
    </row>
    <row r="156" spans="1:15" x14ac:dyDescent="0.2">
      <c r="B156" s="604">
        <v>146</v>
      </c>
      <c r="C156" s="610">
        <v>160</v>
      </c>
      <c r="D156" s="158" t="s">
        <v>2095</v>
      </c>
      <c r="E156" s="157" t="s">
        <v>2096</v>
      </c>
      <c r="F156" s="152"/>
      <c r="G156" s="152"/>
      <c r="H156" s="152"/>
      <c r="I156" s="152"/>
      <c r="J156" s="152"/>
      <c r="K156" s="258" t="s">
        <v>675</v>
      </c>
      <c r="L156" s="152"/>
      <c r="M156" s="292"/>
      <c r="N156" s="152"/>
      <c r="O156" s="152"/>
    </row>
    <row r="157" spans="1:15" x14ac:dyDescent="0.2">
      <c r="B157" s="604">
        <v>148</v>
      </c>
      <c r="C157" s="610">
        <v>161</v>
      </c>
      <c r="D157" s="158" t="s">
        <v>2097</v>
      </c>
      <c r="E157" s="157" t="s">
        <v>2098</v>
      </c>
      <c r="F157" s="152"/>
      <c r="G157" s="152"/>
      <c r="H157" s="152"/>
      <c r="I157" s="152"/>
      <c r="J157" s="152"/>
      <c r="K157" s="258" t="s">
        <v>675</v>
      </c>
      <c r="L157" s="152"/>
      <c r="M157" s="292"/>
      <c r="N157" s="152"/>
      <c r="O157" s="152"/>
    </row>
    <row r="158" spans="1:15" x14ac:dyDescent="0.2">
      <c r="B158" s="604">
        <v>149</v>
      </c>
      <c r="C158" s="610">
        <v>162</v>
      </c>
      <c r="D158" s="158" t="s">
        <v>2099</v>
      </c>
      <c r="E158" s="157" t="s">
        <v>2100</v>
      </c>
      <c r="F158" s="152"/>
      <c r="G158" s="152"/>
      <c r="H158" s="152"/>
      <c r="I158" s="152"/>
      <c r="J158" s="152"/>
      <c r="K158" s="258"/>
      <c r="L158" s="152"/>
      <c r="M158" s="292"/>
      <c r="N158" s="152"/>
      <c r="O158" s="152"/>
    </row>
    <row r="159" spans="1:15" x14ac:dyDescent="0.2">
      <c r="B159" s="604">
        <v>150</v>
      </c>
      <c r="C159" s="610">
        <v>163</v>
      </c>
      <c r="D159" s="158" t="s">
        <v>2101</v>
      </c>
      <c r="E159" s="157" t="s">
        <v>2102</v>
      </c>
      <c r="F159" s="152"/>
      <c r="G159" s="152"/>
      <c r="H159" s="152"/>
      <c r="I159" s="152"/>
      <c r="J159" s="152"/>
      <c r="K159" s="258"/>
      <c r="L159" s="152"/>
      <c r="M159" s="292"/>
      <c r="N159" s="152"/>
      <c r="O159" s="152"/>
    </row>
    <row r="160" spans="1:15" x14ac:dyDescent="0.2">
      <c r="B160" s="604">
        <v>151</v>
      </c>
      <c r="C160" s="610">
        <v>164</v>
      </c>
      <c r="D160" s="158" t="s">
        <v>2103</v>
      </c>
      <c r="E160" s="157" t="s">
        <v>2104</v>
      </c>
      <c r="F160" s="152"/>
      <c r="G160" s="152"/>
      <c r="H160" s="152"/>
      <c r="I160" s="152"/>
      <c r="J160" s="152"/>
      <c r="K160" s="258"/>
      <c r="L160" s="152"/>
      <c r="M160" s="292"/>
      <c r="N160" s="152"/>
      <c r="O160" s="152"/>
    </row>
    <row r="161" spans="2:15" ht="22.5" x14ac:dyDescent="0.2">
      <c r="B161" s="604">
        <v>152</v>
      </c>
      <c r="C161" s="610">
        <v>165</v>
      </c>
      <c r="D161" s="158" t="s">
        <v>2105</v>
      </c>
      <c r="E161" s="157" t="s">
        <v>2106</v>
      </c>
      <c r="F161" s="152"/>
      <c r="G161" s="152"/>
      <c r="H161" s="152"/>
      <c r="I161" s="152"/>
      <c r="J161" s="152"/>
      <c r="K161" s="258"/>
      <c r="L161" s="152"/>
      <c r="M161" s="292"/>
      <c r="N161" s="152"/>
      <c r="O161" s="152"/>
    </row>
  </sheetData>
  <autoFilter ref="A5:O161">
    <sortState ref="A6:O161">
      <sortCondition ref="D5:D161"/>
    </sortState>
  </autoFilter>
  <mergeCells count="13">
    <mergeCell ref="B3:B4"/>
    <mergeCell ref="C3:C4"/>
    <mergeCell ref="O3:O4"/>
    <mergeCell ref="F1:G1"/>
    <mergeCell ref="J1:O1"/>
    <mergeCell ref="F3:F4"/>
    <mergeCell ref="G3:G4"/>
    <mergeCell ref="H3:H4"/>
    <mergeCell ref="N3:N4"/>
    <mergeCell ref="D2:O2"/>
    <mergeCell ref="D3:D4"/>
    <mergeCell ref="E3:E4"/>
    <mergeCell ref="I3:M3"/>
  </mergeCells>
  <pageMargins left="0.59055118110236227" right="0.39370078740157483" top="0.59055118110236227" bottom="0.39370078740157483" header="0.51181102362204722" footer="0.51181102362204722"/>
  <pageSetup paperSize="9" scale="67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29</vt:i4>
      </vt:variant>
      <vt:variant>
        <vt:lpstr>Именованные диапазоны</vt:lpstr>
      </vt:variant>
      <vt:variant>
        <vt:i4>21</vt:i4>
      </vt:variant>
    </vt:vector>
  </HeadingPairs>
  <TitlesOfParts>
    <vt:vector size="50" baseType="lpstr">
      <vt:lpstr>9 штр</vt:lpstr>
      <vt:lpstr>8 ГПХ</vt:lpstr>
      <vt:lpstr>7 ЗПТ</vt:lpstr>
      <vt:lpstr>6.4</vt:lpstr>
      <vt:lpstr>6.3</vt:lpstr>
      <vt:lpstr>6.2</vt:lpstr>
      <vt:lpstr>6.1</vt:lpstr>
      <vt:lpstr>5.3</vt:lpstr>
      <vt:lpstr>5.2</vt:lpstr>
      <vt:lpstr>5.1</vt:lpstr>
      <vt:lpstr>4</vt:lpstr>
      <vt:lpstr>3.5 </vt:lpstr>
      <vt:lpstr>3.4</vt:lpstr>
      <vt:lpstr>3.3</vt:lpstr>
      <vt:lpstr>3.2</vt:lpstr>
      <vt:lpstr>3.1</vt:lpstr>
      <vt:lpstr>2.12</vt:lpstr>
      <vt:lpstr>2.11</vt:lpstr>
      <vt:lpstr>2.10</vt:lpstr>
      <vt:lpstr>2.9</vt:lpstr>
      <vt:lpstr>2.8</vt:lpstr>
      <vt:lpstr>2.7</vt:lpstr>
      <vt:lpstr>2.6 </vt:lpstr>
      <vt:lpstr>2.5 дисп и ПМО</vt:lpstr>
      <vt:lpstr>2.4</vt:lpstr>
      <vt:lpstr>2.3</vt:lpstr>
      <vt:lpstr>2.2</vt:lpstr>
      <vt:lpstr>2.1</vt:lpstr>
      <vt:lpstr>1</vt:lpstr>
      <vt:lpstr>'1'!Заголовки_для_печати</vt:lpstr>
      <vt:lpstr>'2.4'!Заголовки_для_печати</vt:lpstr>
      <vt:lpstr>'3.1'!Заголовки_для_печати</vt:lpstr>
      <vt:lpstr>'5.1'!Заголовки_для_печати</vt:lpstr>
      <vt:lpstr>'1'!Область_печати</vt:lpstr>
      <vt:lpstr>'2.1'!Область_печати</vt:lpstr>
      <vt:lpstr>'2.10'!Область_печати</vt:lpstr>
      <vt:lpstr>'2.12'!Область_печати</vt:lpstr>
      <vt:lpstr>'2.2'!Область_печати</vt:lpstr>
      <vt:lpstr>'2.7'!Область_печати</vt:lpstr>
      <vt:lpstr>'2.8'!Область_печати</vt:lpstr>
      <vt:lpstr>'2.9'!Область_печати</vt:lpstr>
      <vt:lpstr>'3.1'!Область_печати</vt:lpstr>
      <vt:lpstr>'3.2'!Область_печати</vt:lpstr>
      <vt:lpstr>'3.3'!Область_печати</vt:lpstr>
      <vt:lpstr>'4'!Область_печати</vt:lpstr>
      <vt:lpstr>'5.1'!Область_печати</vt:lpstr>
      <vt:lpstr>'5.2'!Область_печати</vt:lpstr>
      <vt:lpstr>'5.3'!Область_печати</vt:lpstr>
      <vt:lpstr>'6.1'!Область_печати</vt:lpstr>
      <vt:lpstr>'9 штр'!Область_печати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Галина Б. Шумяцкая</cp:lastModifiedBy>
  <cp:lastPrinted>2020-01-11T09:20:06Z</cp:lastPrinted>
  <dcterms:created xsi:type="dcterms:W3CDTF">1996-10-08T23:32:33Z</dcterms:created>
  <dcterms:modified xsi:type="dcterms:W3CDTF">2020-01-20T10:40:33Z</dcterms:modified>
</cp:coreProperties>
</file>